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DAT'LIGHT\"/>
    </mc:Choice>
  </mc:AlternateContent>
  <xr:revisionPtr revIDLastSave="0" documentId="13_ncr:1_{4113776E-E5EC-4287-B6E2-B4D94E6EB839}" xr6:coauthVersionLast="46" xr6:coauthVersionMax="46" xr10:uidLastSave="{00000000-0000-0000-0000-000000000000}"/>
  <bookViews>
    <workbookView xWindow="-120" yWindow="-120" windowWidth="29040" windowHeight="15990" firstSheet="1" activeTab="6" xr2:uid="{00000000-000D-0000-FFFF-FFFF00000000}"/>
  </bookViews>
  <sheets>
    <sheet name="test" sheetId="3" r:id="rId1"/>
    <sheet name="Zone" sheetId="8" r:id="rId2"/>
    <sheet name="Zone Brute" sheetId="16" r:id="rId3"/>
    <sheet name="Pays" sheetId="7" r:id="rId4"/>
    <sheet name="Pays Brute" sheetId="9" r:id="rId5"/>
    <sheet name="TCD" sheetId="13" r:id="rId6"/>
    <sheet name="Entrée données" sheetId="18" r:id="rId7"/>
  </sheets>
  <externalReferences>
    <externalReference r:id="rId8"/>
  </externalReferences>
  <definedNames>
    <definedName name="_xlnm._FilterDatabase" localSheetId="6" hidden="1">'Entrée données'!$A$1:$BO$1</definedName>
    <definedName name="_xlnm._FilterDatabase" localSheetId="3" hidden="1">Pays!$A$1:$C$16</definedName>
    <definedName name="_xlnm._FilterDatabase" localSheetId="4" hidden="1">'Pays Brute'!$A$1:$E$1</definedName>
    <definedName name="_xlnm._FilterDatabase" localSheetId="1" hidden="1">Zone!$A$1:$C$17</definedName>
    <definedName name="_xlchart.v5.0" hidden="1">'Pays Brute'!$A$201</definedName>
    <definedName name="_xlchart.v5.1" hidden="1">'Pays Brute'!$A$202:$A$302</definedName>
    <definedName name="_xlchart.v5.2" hidden="1">'Pays Brute'!$B$201</definedName>
    <definedName name="_xlchart.v5.3" hidden="1">'Pays Brute'!$B$202:$B$302</definedName>
    <definedName name="Agency">[1]STAR!$G$20</definedName>
    <definedName name="Country">[1]STAR!$C$7</definedName>
    <definedName name="ISO">[1]STAR!$G$7</definedName>
    <definedName name="Language">[1]STAR!$C$3</definedName>
    <definedName name="Region">[1]STAR!$C$6</definedName>
    <definedName name="_xlnm.Print_Area" localSheetId="3">Pays!$A$1:$AW$68</definedName>
    <definedName name="_xlnm.Print_Area" localSheetId="1">Zone!$A$1:$AV$69</definedName>
  </definedNames>
  <calcPr calcId="191029"/>
  <pivotCaches>
    <pivotCache cacheId="45" r:id="rId9"/>
  </pivotCaches>
</workbook>
</file>

<file path=xl/calcChain.xml><?xml version="1.0" encoding="utf-8"?>
<calcChain xmlns="http://schemas.openxmlformats.org/spreadsheetml/2006/main">
  <c r="B31" i="18" l="1"/>
  <c r="A31" i="18" s="1"/>
  <c r="C31" i="18"/>
  <c r="D31" i="18"/>
  <c r="E31" i="18"/>
  <c r="B32" i="18"/>
  <c r="C32" i="18" s="1"/>
  <c r="E32" i="18"/>
  <c r="B33" i="18"/>
  <c r="C33" i="18" s="1"/>
  <c r="E33" i="18"/>
  <c r="B34" i="18"/>
  <c r="A34" i="18" s="1"/>
  <c r="D34" i="18"/>
  <c r="E34" i="18"/>
  <c r="A35" i="18"/>
  <c r="B35" i="18"/>
  <c r="C35" i="18" s="1"/>
  <c r="E35" i="18"/>
  <c r="B36" i="18"/>
  <c r="C36" i="18"/>
  <c r="E36" i="18"/>
  <c r="A37" i="18"/>
  <c r="B37" i="18"/>
  <c r="C37" i="18" s="1"/>
  <c r="E37" i="18"/>
  <c r="B38" i="18"/>
  <c r="E38" i="18"/>
  <c r="B39" i="18"/>
  <c r="C39" i="18" s="1"/>
  <c r="E39" i="18"/>
  <c r="A40" i="18"/>
  <c r="B40" i="18"/>
  <c r="D40" i="18" s="1"/>
  <c r="C40" i="18"/>
  <c r="E40" i="18"/>
  <c r="B41" i="18"/>
  <c r="E41" i="18"/>
  <c r="B42" i="18"/>
  <c r="C42" i="18"/>
  <c r="E42" i="18"/>
  <c r="A43" i="18"/>
  <c r="B43" i="18"/>
  <c r="C43" i="18"/>
  <c r="D43" i="18"/>
  <c r="E43" i="18"/>
  <c r="B44" i="18"/>
  <c r="E44" i="18"/>
  <c r="B45" i="18"/>
  <c r="C45" i="18"/>
  <c r="E45" i="18"/>
  <c r="A46" i="18"/>
  <c r="B46" i="18"/>
  <c r="D46" i="18" s="1"/>
  <c r="C46" i="18"/>
  <c r="E46" i="18"/>
  <c r="B47" i="18"/>
  <c r="E47" i="18"/>
  <c r="B48" i="18"/>
  <c r="C48" i="18"/>
  <c r="E48" i="18"/>
  <c r="A49" i="18"/>
  <c r="B49" i="18"/>
  <c r="D49" i="18" s="1"/>
  <c r="C49" i="18"/>
  <c r="E49" i="18"/>
  <c r="B50" i="18"/>
  <c r="A50" i="18" s="1"/>
  <c r="E50" i="18"/>
  <c r="B51" i="18"/>
  <c r="C51" i="18" s="1"/>
  <c r="E51" i="18"/>
  <c r="A52" i="18"/>
  <c r="B52" i="18"/>
  <c r="C52" i="18"/>
  <c r="D52" i="18"/>
  <c r="E52" i="18"/>
  <c r="B53" i="18"/>
  <c r="A53" i="18" s="1"/>
  <c r="E53" i="18"/>
  <c r="B54" i="18"/>
  <c r="C54" i="18" s="1"/>
  <c r="E54" i="18"/>
  <c r="B55" i="18"/>
  <c r="A55" i="18" s="1"/>
  <c r="D55" i="18"/>
  <c r="E55" i="18"/>
  <c r="B56" i="18"/>
  <c r="E56" i="18"/>
  <c r="B57" i="18"/>
  <c r="C57" i="18" s="1"/>
  <c r="E57" i="18"/>
  <c r="A58" i="18"/>
  <c r="B58" i="18"/>
  <c r="D58" i="18" s="1"/>
  <c r="C58" i="18"/>
  <c r="E58" i="18"/>
  <c r="B59" i="18"/>
  <c r="A59" i="18" s="1"/>
  <c r="E59" i="18"/>
  <c r="B60" i="18"/>
  <c r="E60" i="18"/>
  <c r="A61" i="18"/>
  <c r="B61" i="18"/>
  <c r="C61" i="18"/>
  <c r="D61" i="18"/>
  <c r="E61" i="18"/>
  <c r="B62" i="18"/>
  <c r="E62" i="18"/>
  <c r="B63" i="18"/>
  <c r="E63" i="18"/>
  <c r="B64" i="18"/>
  <c r="E64" i="18"/>
  <c r="A65" i="18"/>
  <c r="B65" i="18"/>
  <c r="E65" i="18"/>
  <c r="B66" i="18"/>
  <c r="C66" i="18" s="1"/>
  <c r="E66" i="18"/>
  <c r="B67" i="18"/>
  <c r="A67" i="18" s="1"/>
  <c r="D67" i="18"/>
  <c r="E67" i="18"/>
  <c r="A68" i="18"/>
  <c r="B68" i="18"/>
  <c r="E68" i="18"/>
  <c r="B69" i="18"/>
  <c r="C69" i="18" s="1"/>
  <c r="E69" i="18"/>
  <c r="B70" i="18"/>
  <c r="A70" i="18" s="1"/>
  <c r="D70" i="18"/>
  <c r="E70" i="18"/>
  <c r="B71" i="18"/>
  <c r="E71" i="18"/>
  <c r="B72" i="18"/>
  <c r="C72" i="18" s="1"/>
  <c r="E72" i="18"/>
  <c r="B73" i="18"/>
  <c r="E73" i="18"/>
  <c r="B74" i="18"/>
  <c r="E74" i="18"/>
  <c r="B75" i="18"/>
  <c r="C75" i="18" s="1"/>
  <c r="E75" i="18"/>
  <c r="A76" i="18"/>
  <c r="B76" i="18"/>
  <c r="C76" i="18"/>
  <c r="D76" i="18"/>
  <c r="E76" i="18"/>
  <c r="B77" i="18"/>
  <c r="A77" i="18" s="1"/>
  <c r="E77" i="18"/>
  <c r="B78" i="18"/>
  <c r="E78" i="18"/>
  <c r="A79" i="18"/>
  <c r="B79" i="18"/>
  <c r="D79" i="18" s="1"/>
  <c r="C79" i="18"/>
  <c r="E79" i="18"/>
  <c r="B80" i="18"/>
  <c r="E80" i="18"/>
  <c r="B81" i="18"/>
  <c r="C81" i="18"/>
  <c r="E81" i="18"/>
  <c r="A82" i="18"/>
  <c r="B82" i="18"/>
  <c r="D82" i="18" s="1"/>
  <c r="C82" i="18"/>
  <c r="E82" i="18"/>
  <c r="B83" i="18"/>
  <c r="A83" i="18" s="1"/>
  <c r="E83" i="18"/>
  <c r="B84" i="18"/>
  <c r="C84" i="18" s="1"/>
  <c r="E84" i="18"/>
  <c r="B85" i="18"/>
  <c r="A85" i="18" s="1"/>
  <c r="D85" i="18"/>
  <c r="E85" i="18"/>
  <c r="A86" i="18"/>
  <c r="B86" i="18"/>
  <c r="E86" i="18"/>
  <c r="B87" i="18"/>
  <c r="C87" i="18" s="1"/>
  <c r="E87" i="18"/>
  <c r="B88" i="18"/>
  <c r="A88" i="18" s="1"/>
  <c r="D88" i="18"/>
  <c r="E88" i="18"/>
  <c r="A89" i="18"/>
  <c r="B89" i="18"/>
  <c r="E89" i="18"/>
  <c r="B90" i="18"/>
  <c r="C90" i="18"/>
  <c r="E90" i="18"/>
  <c r="A91" i="18"/>
  <c r="B91" i="18"/>
  <c r="D91" i="18" s="1"/>
  <c r="C91" i="18"/>
  <c r="E91" i="18"/>
  <c r="B92" i="18"/>
  <c r="E92" i="18"/>
  <c r="B93" i="18"/>
  <c r="C93" i="18" s="1"/>
  <c r="E93" i="18"/>
  <c r="B94" i="18"/>
  <c r="A94" i="18" s="1"/>
  <c r="D94" i="18"/>
  <c r="E94" i="18"/>
  <c r="A95" i="18"/>
  <c r="B95" i="18"/>
  <c r="E95" i="18"/>
  <c r="B96" i="18"/>
  <c r="E96" i="18"/>
  <c r="B97" i="18"/>
  <c r="A97" i="18" s="1"/>
  <c r="D97" i="18"/>
  <c r="E97" i="18"/>
  <c r="B98" i="18"/>
  <c r="E98" i="18"/>
  <c r="B99" i="18"/>
  <c r="C99" i="18" s="1"/>
  <c r="E99" i="18"/>
  <c r="A100" i="18"/>
  <c r="B100" i="18"/>
  <c r="D100" i="18" s="1"/>
  <c r="C100" i="18"/>
  <c r="E100" i="18"/>
  <c r="B101" i="18"/>
  <c r="A101" i="18" s="1"/>
  <c r="E101" i="18"/>
  <c r="B102" i="18"/>
  <c r="C102" i="18" s="1"/>
  <c r="E102" i="18"/>
  <c r="B103" i="18"/>
  <c r="D103" i="18"/>
  <c r="E103" i="18"/>
  <c r="A104" i="18"/>
  <c r="B104" i="18"/>
  <c r="E104" i="18"/>
  <c r="B105" i="18"/>
  <c r="C105" i="18" s="1"/>
  <c r="E105" i="18"/>
  <c r="B106" i="18"/>
  <c r="A106" i="18" s="1"/>
  <c r="D106" i="18"/>
  <c r="E106" i="18"/>
  <c r="B107" i="18"/>
  <c r="E107" i="18"/>
  <c r="B108" i="18"/>
  <c r="C108" i="18" s="1"/>
  <c r="E108" i="18"/>
  <c r="B109" i="18"/>
  <c r="E109" i="18"/>
  <c r="B110" i="18"/>
  <c r="E110" i="18"/>
  <c r="B111" i="18"/>
  <c r="C111" i="18" s="1"/>
  <c r="E111" i="18"/>
  <c r="A112" i="18"/>
  <c r="B112" i="18"/>
  <c r="C112" i="18"/>
  <c r="D112" i="18"/>
  <c r="E112" i="18"/>
  <c r="B113" i="18"/>
  <c r="A113" i="18" s="1"/>
  <c r="E113" i="18"/>
  <c r="B114" i="18"/>
  <c r="E114" i="18"/>
  <c r="A115" i="18"/>
  <c r="B115" i="18"/>
  <c r="D115" i="18" s="1"/>
  <c r="C115" i="18"/>
  <c r="E115" i="18"/>
  <c r="B116" i="18"/>
  <c r="E116" i="18"/>
  <c r="B117" i="18"/>
  <c r="C117" i="18"/>
  <c r="E117" i="18"/>
  <c r="A118" i="18"/>
  <c r="B118" i="18"/>
  <c r="D118" i="18" s="1"/>
  <c r="C118" i="18"/>
  <c r="E118" i="18"/>
  <c r="B119" i="18"/>
  <c r="A119" i="18" s="1"/>
  <c r="E119" i="18"/>
  <c r="B120" i="18"/>
  <c r="C120" i="18" s="1"/>
  <c r="E120" i="18"/>
  <c r="B121" i="18"/>
  <c r="D121" i="18" s="1"/>
  <c r="E121" i="18"/>
  <c r="A122" i="18"/>
  <c r="B122" i="18"/>
  <c r="E122" i="18"/>
  <c r="B123" i="18"/>
  <c r="C123" i="18" s="1"/>
  <c r="E123" i="18"/>
  <c r="B124" i="18"/>
  <c r="A124" i="18" s="1"/>
  <c r="D124" i="18"/>
  <c r="E124" i="18"/>
  <c r="A125" i="18"/>
  <c r="B125" i="18"/>
  <c r="E125" i="18"/>
  <c r="B126" i="18"/>
  <c r="C126" i="18"/>
  <c r="E126" i="18"/>
  <c r="A127" i="18"/>
  <c r="B127" i="18"/>
  <c r="D127" i="18" s="1"/>
  <c r="C127" i="18"/>
  <c r="E127" i="18"/>
  <c r="B128" i="18"/>
  <c r="E128" i="18"/>
  <c r="B129" i="18"/>
  <c r="C129" i="18" s="1"/>
  <c r="E129" i="18"/>
  <c r="B130" i="18"/>
  <c r="D130" i="18"/>
  <c r="E130" i="18"/>
  <c r="A131" i="18"/>
  <c r="B131" i="18"/>
  <c r="E131" i="18"/>
  <c r="B132" i="18"/>
  <c r="E132" i="18"/>
  <c r="B133" i="18"/>
  <c r="E133" i="18"/>
  <c r="B134" i="18"/>
  <c r="E134" i="18"/>
  <c r="B135" i="18"/>
  <c r="E135" i="18"/>
  <c r="A136" i="18"/>
  <c r="B136" i="18"/>
  <c r="D136" i="18" s="1"/>
  <c r="C136" i="18"/>
  <c r="E136" i="18"/>
  <c r="B137" i="18"/>
  <c r="A137" i="18" s="1"/>
  <c r="E137" i="18"/>
  <c r="B138" i="18"/>
  <c r="C138" i="18" s="1"/>
  <c r="E138" i="18"/>
  <c r="B139" i="18"/>
  <c r="D139" i="18" s="1"/>
  <c r="E139" i="18"/>
  <c r="A140" i="18"/>
  <c r="B140" i="18"/>
  <c r="E140" i="18"/>
  <c r="B141" i="18"/>
  <c r="C141" i="18" s="1"/>
  <c r="E141" i="18"/>
  <c r="B142" i="18"/>
  <c r="D142" i="18"/>
  <c r="E142" i="18"/>
  <c r="B143" i="18"/>
  <c r="E143" i="18"/>
  <c r="B144" i="18"/>
  <c r="C144" i="18" s="1"/>
  <c r="E144" i="18"/>
  <c r="B145" i="18"/>
  <c r="E145" i="18"/>
  <c r="B146" i="18"/>
  <c r="E146" i="18"/>
  <c r="B147" i="18"/>
  <c r="C147" i="18" s="1"/>
  <c r="E147" i="18"/>
  <c r="A148" i="18"/>
  <c r="B148" i="18"/>
  <c r="C148" i="18"/>
  <c r="D148" i="18"/>
  <c r="E148" i="18"/>
  <c r="B149" i="18"/>
  <c r="A149" i="18" s="1"/>
  <c r="E149" i="18"/>
  <c r="B150" i="18"/>
  <c r="E150" i="18"/>
  <c r="A151" i="18"/>
  <c r="B151" i="18"/>
  <c r="D151" i="18" s="1"/>
  <c r="C151" i="18"/>
  <c r="E151" i="18"/>
  <c r="B152" i="18"/>
  <c r="E152" i="18"/>
  <c r="B153" i="18"/>
  <c r="C153" i="18"/>
  <c r="E153" i="18"/>
  <c r="A154" i="18"/>
  <c r="B154" i="18"/>
  <c r="D154" i="18" s="1"/>
  <c r="C154" i="18"/>
  <c r="E154" i="18"/>
  <c r="B155" i="18"/>
  <c r="A155" i="18" s="1"/>
  <c r="E155" i="18"/>
  <c r="B156" i="18"/>
  <c r="C156" i="18" s="1"/>
  <c r="E156" i="18"/>
  <c r="B157" i="18"/>
  <c r="D157" i="18" s="1"/>
  <c r="E157" i="18"/>
  <c r="A158" i="18"/>
  <c r="B158" i="18"/>
  <c r="E158" i="18"/>
  <c r="B159" i="18"/>
  <c r="C159" i="18" s="1"/>
  <c r="E159" i="18"/>
  <c r="B160" i="18"/>
  <c r="E160" i="18"/>
  <c r="A161" i="18"/>
  <c r="B161" i="18"/>
  <c r="E161" i="18"/>
  <c r="B162" i="18"/>
  <c r="C162" i="18"/>
  <c r="E162" i="18"/>
  <c r="A163" i="18"/>
  <c r="B163" i="18"/>
  <c r="D163" i="18" s="1"/>
  <c r="C163" i="18"/>
  <c r="E163" i="18"/>
  <c r="B164" i="18"/>
  <c r="E164" i="18"/>
  <c r="B165" i="18"/>
  <c r="C165" i="18" s="1"/>
  <c r="E165" i="18"/>
  <c r="B166" i="18"/>
  <c r="D166" i="18"/>
  <c r="E166" i="18"/>
  <c r="A167" i="18"/>
  <c r="B167" i="18"/>
  <c r="E167" i="18"/>
  <c r="B168" i="18"/>
  <c r="E168" i="18"/>
  <c r="B169" i="18"/>
  <c r="E169" i="18"/>
  <c r="B170" i="18"/>
  <c r="E170" i="18"/>
  <c r="B171" i="18"/>
  <c r="E171" i="18"/>
  <c r="A172" i="18"/>
  <c r="B172" i="18"/>
  <c r="D172" i="18" s="1"/>
  <c r="C172" i="18"/>
  <c r="E172" i="18"/>
  <c r="B173" i="18"/>
  <c r="A173" i="18" s="1"/>
  <c r="E173" i="18"/>
  <c r="B174" i="18"/>
  <c r="C174" i="18" s="1"/>
  <c r="E174" i="18"/>
  <c r="B175" i="18"/>
  <c r="D175" i="18" s="1"/>
  <c r="E175" i="18"/>
  <c r="A176" i="18"/>
  <c r="B176" i="18"/>
  <c r="E176" i="18"/>
  <c r="B177" i="18"/>
  <c r="C177" i="18" s="1"/>
  <c r="E177" i="18"/>
  <c r="B178" i="18"/>
  <c r="D178" i="18"/>
  <c r="E178" i="18"/>
  <c r="B179" i="18"/>
  <c r="E179" i="18"/>
  <c r="B180" i="18"/>
  <c r="C180" i="18" s="1"/>
  <c r="E180" i="18"/>
  <c r="B181" i="18"/>
  <c r="E181" i="18"/>
  <c r="B182" i="18"/>
  <c r="E182" i="18"/>
  <c r="B183" i="18"/>
  <c r="E183" i="18"/>
  <c r="B184" i="18"/>
  <c r="D184" i="18" s="1"/>
  <c r="E184" i="18"/>
  <c r="B185" i="18"/>
  <c r="D185" i="18" s="1"/>
  <c r="E185" i="18"/>
  <c r="B186" i="18"/>
  <c r="E186" i="18"/>
  <c r="B187" i="18"/>
  <c r="A187" i="18" s="1"/>
  <c r="E187" i="18"/>
  <c r="B188" i="18"/>
  <c r="C188" i="18" s="1"/>
  <c r="E188" i="18"/>
  <c r="B189" i="18"/>
  <c r="A189" i="18" s="1"/>
  <c r="C189" i="18"/>
  <c r="E189" i="18"/>
  <c r="B190" i="18"/>
  <c r="D190" i="18" s="1"/>
  <c r="E190" i="18"/>
  <c r="A191" i="18"/>
  <c r="B191" i="18"/>
  <c r="C191" i="18" s="1"/>
  <c r="E191" i="18"/>
  <c r="B192" i="18"/>
  <c r="C192" i="18" s="1"/>
  <c r="E192" i="18"/>
  <c r="B193" i="18"/>
  <c r="D193" i="18" s="1"/>
  <c r="E193" i="18"/>
  <c r="A194" i="18"/>
  <c r="B194" i="18"/>
  <c r="C194" i="18" s="1"/>
  <c r="D194" i="18"/>
  <c r="E194" i="18"/>
  <c r="B195" i="18"/>
  <c r="C195" i="18" s="1"/>
  <c r="E195" i="18"/>
  <c r="A196" i="18"/>
  <c r="B196" i="18"/>
  <c r="C196" i="18"/>
  <c r="D196" i="18"/>
  <c r="E196" i="18"/>
  <c r="B197" i="18"/>
  <c r="D197" i="18"/>
  <c r="E197" i="18"/>
  <c r="B198" i="18"/>
  <c r="E198" i="18"/>
  <c r="B199" i="18"/>
  <c r="E199" i="18"/>
  <c r="A200" i="18"/>
  <c r="B200" i="18"/>
  <c r="D200" i="18" s="1"/>
  <c r="C200" i="18"/>
  <c r="E200" i="18"/>
  <c r="B201" i="18"/>
  <c r="E201" i="18"/>
  <c r="B202" i="18"/>
  <c r="D202" i="18" s="1"/>
  <c r="E202" i="18"/>
  <c r="B203" i="18"/>
  <c r="E203" i="18"/>
  <c r="B204" i="18"/>
  <c r="D204" i="18" s="1"/>
  <c r="E204" i="18"/>
  <c r="B205" i="18"/>
  <c r="E205" i="18"/>
  <c r="B206" i="18"/>
  <c r="C206" i="18" s="1"/>
  <c r="E206" i="18"/>
  <c r="B207" i="18"/>
  <c r="A207" i="18" s="1"/>
  <c r="C207" i="18"/>
  <c r="D207" i="18"/>
  <c r="E207" i="18"/>
  <c r="A208" i="18"/>
  <c r="B208" i="18"/>
  <c r="C208" i="18" s="1"/>
  <c r="D208" i="18"/>
  <c r="E208" i="18"/>
  <c r="B209" i="18"/>
  <c r="E209" i="18"/>
  <c r="A210" i="18"/>
  <c r="B210" i="18"/>
  <c r="C210" i="18"/>
  <c r="D210" i="18"/>
  <c r="E210" i="18"/>
  <c r="B211" i="18"/>
  <c r="D211" i="18" s="1"/>
  <c r="E211" i="18"/>
  <c r="B212" i="18"/>
  <c r="D212" i="18"/>
  <c r="E212" i="18"/>
  <c r="A213" i="18"/>
  <c r="B213" i="18"/>
  <c r="D213" i="18" s="1"/>
  <c r="C213" i="18"/>
  <c r="E213" i="18"/>
  <c r="B214" i="18"/>
  <c r="D214" i="18"/>
  <c r="E214" i="18"/>
  <c r="B215" i="18"/>
  <c r="E215" i="18"/>
  <c r="B216" i="18"/>
  <c r="C216" i="18" s="1"/>
  <c r="D216" i="18"/>
  <c r="E216" i="18"/>
  <c r="A217" i="18"/>
  <c r="B217" i="18"/>
  <c r="D217" i="18" s="1"/>
  <c r="C217" i="18"/>
  <c r="E217" i="18"/>
  <c r="B218" i="18"/>
  <c r="D218" i="18"/>
  <c r="E218" i="18"/>
  <c r="A219" i="18"/>
  <c r="B219" i="18"/>
  <c r="D219" i="18" s="1"/>
  <c r="C219" i="18"/>
  <c r="E219" i="18"/>
  <c r="B220" i="18"/>
  <c r="E220" i="18"/>
  <c r="B221" i="18"/>
  <c r="E221" i="18"/>
  <c r="B222" i="18"/>
  <c r="C222" i="18" s="1"/>
  <c r="E222" i="18"/>
  <c r="B223" i="18"/>
  <c r="E223" i="18"/>
  <c r="B224" i="18"/>
  <c r="D224" i="18" s="1"/>
  <c r="E224" i="18"/>
  <c r="B225" i="18"/>
  <c r="D225" i="18" s="1"/>
  <c r="E225" i="18"/>
  <c r="B226" i="18"/>
  <c r="D226" i="18" s="1"/>
  <c r="E226" i="18"/>
  <c r="B227" i="18"/>
  <c r="E227" i="18"/>
  <c r="B228" i="18"/>
  <c r="E228" i="18"/>
  <c r="B229" i="18"/>
  <c r="E229" i="18"/>
  <c r="B230" i="18"/>
  <c r="A230" i="18" s="1"/>
  <c r="C230" i="18"/>
  <c r="E230" i="18"/>
  <c r="A231" i="18"/>
  <c r="B231" i="18"/>
  <c r="C231" i="18" s="1"/>
  <c r="E231" i="18"/>
  <c r="B232" i="18"/>
  <c r="D232" i="18" s="1"/>
  <c r="E232" i="18"/>
  <c r="B233" i="18"/>
  <c r="D233" i="18" s="1"/>
  <c r="E233" i="18"/>
  <c r="B234" i="18"/>
  <c r="E234" i="18"/>
  <c r="B235" i="18"/>
  <c r="E235" i="18"/>
  <c r="B236" i="18"/>
  <c r="D236" i="18"/>
  <c r="E236" i="18"/>
  <c r="A237" i="18"/>
  <c r="B237" i="18"/>
  <c r="C237" i="18"/>
  <c r="D237" i="18"/>
  <c r="E237" i="18"/>
  <c r="B238" i="18"/>
  <c r="D238" i="18"/>
  <c r="E238" i="18"/>
  <c r="B239" i="18"/>
  <c r="E239" i="18"/>
  <c r="A240" i="18"/>
  <c r="B240" i="18"/>
  <c r="C240" i="18" s="1"/>
  <c r="D240" i="18"/>
  <c r="E240" i="18"/>
  <c r="B241" i="18"/>
  <c r="D241" i="18" s="1"/>
  <c r="C241" i="18"/>
  <c r="E241" i="18"/>
  <c r="B242" i="18"/>
  <c r="D242" i="18" s="1"/>
  <c r="E242" i="18"/>
  <c r="A243" i="18"/>
  <c r="B243" i="18"/>
  <c r="D243" i="18" s="1"/>
  <c r="C243" i="18"/>
  <c r="E243" i="18"/>
  <c r="A244" i="18"/>
  <c r="B244" i="18"/>
  <c r="E244" i="18"/>
  <c r="B245" i="18"/>
  <c r="E245" i="18"/>
  <c r="A246" i="18"/>
  <c r="B246" i="18"/>
  <c r="C246" i="18" s="1"/>
  <c r="E246" i="18"/>
  <c r="B247" i="18"/>
  <c r="D247" i="18" s="1"/>
  <c r="E247" i="18"/>
  <c r="B248" i="18"/>
  <c r="D248" i="18" s="1"/>
  <c r="E248" i="18"/>
  <c r="B249" i="18"/>
  <c r="A249" i="18" s="1"/>
  <c r="C249" i="18"/>
  <c r="D249" i="18"/>
  <c r="E249" i="18"/>
  <c r="B250" i="18"/>
  <c r="D250" i="18" s="1"/>
  <c r="E250" i="18"/>
  <c r="B251" i="18"/>
  <c r="A251" i="18" s="1"/>
  <c r="E251" i="18"/>
  <c r="B252" i="18"/>
  <c r="E252" i="18"/>
  <c r="A253" i="18"/>
  <c r="B253" i="18"/>
  <c r="C253" i="18" s="1"/>
  <c r="D253" i="18"/>
  <c r="E253" i="18"/>
  <c r="B254" i="18"/>
  <c r="E254" i="18"/>
  <c r="A255" i="18"/>
  <c r="B255" i="18"/>
  <c r="C255" i="18"/>
  <c r="D255" i="18"/>
  <c r="E255" i="18"/>
  <c r="B256" i="18"/>
  <c r="E256" i="18"/>
  <c r="A257" i="18"/>
  <c r="B257" i="18"/>
  <c r="E257" i="18"/>
  <c r="B258" i="18"/>
  <c r="A258" i="18" s="1"/>
  <c r="D258" i="18"/>
  <c r="E258" i="18"/>
  <c r="B259" i="18"/>
  <c r="E259" i="18"/>
  <c r="B260" i="18"/>
  <c r="D260" i="18" s="1"/>
  <c r="E260" i="18"/>
  <c r="B261" i="18"/>
  <c r="E261" i="18"/>
  <c r="A262" i="18"/>
  <c r="B262" i="18"/>
  <c r="D262" i="18" s="1"/>
  <c r="C262" i="18"/>
  <c r="E262" i="18"/>
  <c r="B263" i="18"/>
  <c r="D263" i="18"/>
  <c r="E263" i="18"/>
  <c r="A264" i="18"/>
  <c r="B264" i="18"/>
  <c r="D264" i="18" s="1"/>
  <c r="E264" i="18"/>
  <c r="B265" i="18"/>
  <c r="D265" i="18"/>
  <c r="E265" i="18"/>
  <c r="B266" i="18"/>
  <c r="E266" i="18"/>
  <c r="B267" i="18"/>
  <c r="D267" i="18" s="1"/>
  <c r="E267" i="18"/>
  <c r="B268" i="18"/>
  <c r="A268" i="18" s="1"/>
  <c r="E268" i="18"/>
  <c r="B269" i="18"/>
  <c r="E269" i="18"/>
  <c r="B270" i="18"/>
  <c r="A270" i="18" s="1"/>
  <c r="C270" i="18"/>
  <c r="E270" i="18"/>
  <c r="B271" i="18"/>
  <c r="E271" i="18"/>
  <c r="B272" i="18"/>
  <c r="D272" i="18" s="1"/>
  <c r="E272" i="18"/>
  <c r="B273" i="18"/>
  <c r="E273" i="18"/>
  <c r="A274" i="18"/>
  <c r="B274" i="18"/>
  <c r="D274" i="18" s="1"/>
  <c r="C274" i="18"/>
  <c r="E274" i="18"/>
  <c r="B275" i="18"/>
  <c r="D275" i="18"/>
  <c r="E275" i="18"/>
  <c r="A276" i="18"/>
  <c r="B276" i="18"/>
  <c r="D276" i="18" s="1"/>
  <c r="E276" i="18"/>
  <c r="B277" i="18"/>
  <c r="D277" i="18"/>
  <c r="E277" i="18"/>
  <c r="B278" i="18"/>
  <c r="E278" i="18"/>
  <c r="B279" i="18"/>
  <c r="C279" i="18" s="1"/>
  <c r="D279" i="18"/>
  <c r="E279" i="18"/>
  <c r="B280" i="18"/>
  <c r="D280" i="18" s="1"/>
  <c r="E280" i="18"/>
  <c r="B281" i="18"/>
  <c r="D281" i="18"/>
  <c r="E281" i="18"/>
  <c r="A282" i="18"/>
  <c r="B282" i="18"/>
  <c r="D282" i="18" s="1"/>
  <c r="E282" i="18"/>
  <c r="B283" i="18"/>
  <c r="E283" i="18"/>
  <c r="B284" i="18"/>
  <c r="E284" i="18"/>
  <c r="B285" i="18"/>
  <c r="D285" i="18"/>
  <c r="E285" i="18"/>
  <c r="A286" i="18"/>
  <c r="B286" i="18"/>
  <c r="D286" i="18" s="1"/>
  <c r="E286" i="18"/>
  <c r="B287" i="18"/>
  <c r="D287" i="18"/>
  <c r="E287" i="18"/>
  <c r="A288" i="18"/>
  <c r="B288" i="18"/>
  <c r="D288" i="18" s="1"/>
  <c r="C288" i="18"/>
  <c r="E288" i="18"/>
  <c r="B289" i="18"/>
  <c r="E289" i="18"/>
  <c r="B290" i="18"/>
  <c r="C290" i="18" s="1"/>
  <c r="E290" i="18"/>
  <c r="B291" i="18"/>
  <c r="D291" i="18" s="1"/>
  <c r="E291" i="18"/>
  <c r="B292" i="18"/>
  <c r="E292" i="18"/>
  <c r="B293" i="18"/>
  <c r="D293" i="18" s="1"/>
  <c r="E293" i="18"/>
  <c r="A294" i="18"/>
  <c r="B294" i="18"/>
  <c r="D294" i="18" s="1"/>
  <c r="E294" i="18"/>
  <c r="B295" i="18"/>
  <c r="E295" i="18"/>
  <c r="B296" i="18"/>
  <c r="E296" i="18"/>
  <c r="B297" i="18"/>
  <c r="D297" i="18" s="1"/>
  <c r="E297" i="18"/>
  <c r="B298" i="18"/>
  <c r="C298" i="18"/>
  <c r="E298" i="18"/>
  <c r="B299" i="18"/>
  <c r="A299" i="18" s="1"/>
  <c r="C299" i="18"/>
  <c r="E299" i="18"/>
  <c r="B300" i="18"/>
  <c r="D300" i="18"/>
  <c r="E300" i="18"/>
  <c r="A301" i="18"/>
  <c r="B301" i="18"/>
  <c r="C301" i="18" s="1"/>
  <c r="D301" i="18"/>
  <c r="E301" i="18"/>
  <c r="A302" i="18"/>
  <c r="B302" i="18"/>
  <c r="D302" i="18" s="1"/>
  <c r="C302" i="18"/>
  <c r="E302" i="18"/>
  <c r="A303" i="18"/>
  <c r="B303" i="18"/>
  <c r="D303" i="18" s="1"/>
  <c r="C303" i="18"/>
  <c r="E303" i="18"/>
  <c r="B304" i="18"/>
  <c r="E304" i="18"/>
  <c r="B305" i="18"/>
  <c r="D305" i="18"/>
  <c r="E305" i="18"/>
  <c r="A306" i="18"/>
  <c r="B306" i="18"/>
  <c r="D306" i="18" s="1"/>
  <c r="E306" i="18"/>
  <c r="B307" i="18"/>
  <c r="E307" i="18"/>
  <c r="B308" i="18"/>
  <c r="E308" i="18"/>
  <c r="B309" i="18"/>
  <c r="D309" i="18"/>
  <c r="E309" i="18"/>
  <c r="A310" i="18"/>
  <c r="B310" i="18"/>
  <c r="D310" i="18" s="1"/>
  <c r="E310" i="18"/>
  <c r="B311" i="18"/>
  <c r="D311" i="18"/>
  <c r="E311" i="18"/>
  <c r="A312" i="18"/>
  <c r="B312" i="18"/>
  <c r="D312" i="18" s="1"/>
  <c r="C312" i="18"/>
  <c r="E312" i="18"/>
  <c r="A313" i="18"/>
  <c r="B313" i="18"/>
  <c r="E313" i="18"/>
  <c r="B314" i="18"/>
  <c r="C314" i="18" s="1"/>
  <c r="E314" i="18"/>
  <c r="B315" i="18"/>
  <c r="D315" i="18"/>
  <c r="E315" i="18"/>
  <c r="B316" i="18"/>
  <c r="D316" i="18" s="1"/>
  <c r="E316" i="18"/>
  <c r="B317" i="18"/>
  <c r="D317" i="18"/>
  <c r="E317" i="18"/>
  <c r="A318" i="18"/>
  <c r="B318" i="18"/>
  <c r="D318" i="18" s="1"/>
  <c r="C318" i="18"/>
  <c r="E318" i="18"/>
  <c r="B319" i="18"/>
  <c r="E319" i="18"/>
  <c r="B320" i="18"/>
  <c r="E320" i="18"/>
  <c r="B321" i="18"/>
  <c r="D321" i="18"/>
  <c r="E321" i="18"/>
  <c r="A322" i="18"/>
  <c r="B322" i="18"/>
  <c r="D322" i="18" s="1"/>
  <c r="C322" i="18"/>
  <c r="E322" i="18"/>
  <c r="B323" i="18"/>
  <c r="A323" i="18" s="1"/>
  <c r="C323" i="18"/>
  <c r="D323" i="18"/>
  <c r="E323" i="18"/>
  <c r="A324" i="18"/>
  <c r="B324" i="18"/>
  <c r="C324" i="18"/>
  <c r="D324" i="18"/>
  <c r="E324" i="18"/>
  <c r="B325" i="18"/>
  <c r="E325" i="18"/>
  <c r="B326" i="18"/>
  <c r="E326" i="18"/>
  <c r="B327" i="18"/>
  <c r="E327" i="18"/>
  <c r="B328" i="18"/>
  <c r="E328" i="18"/>
  <c r="B329" i="18"/>
  <c r="D329" i="18" s="1"/>
  <c r="E329" i="18"/>
  <c r="A330" i="18"/>
  <c r="B330" i="18"/>
  <c r="D330" i="18" s="1"/>
  <c r="C330" i="18"/>
  <c r="E330" i="18"/>
  <c r="B331" i="18"/>
  <c r="D331" i="18" s="1"/>
  <c r="E331" i="18"/>
  <c r="B332" i="18"/>
  <c r="E332" i="18"/>
  <c r="B333" i="18"/>
  <c r="D333" i="18" s="1"/>
  <c r="E333" i="18"/>
  <c r="A334" i="18"/>
  <c r="B334" i="18"/>
  <c r="D334" i="18" s="1"/>
  <c r="E334" i="18"/>
  <c r="B335" i="18"/>
  <c r="A335" i="18" s="1"/>
  <c r="C335" i="18"/>
  <c r="D335" i="18"/>
  <c r="E335" i="18"/>
  <c r="A336" i="18"/>
  <c r="B336" i="18"/>
  <c r="C336" i="18" s="1"/>
  <c r="D336" i="18"/>
  <c r="E336" i="18"/>
  <c r="A337" i="18"/>
  <c r="B337" i="18"/>
  <c r="C337" i="18" s="1"/>
  <c r="D337" i="18"/>
  <c r="E337" i="18"/>
  <c r="B338" i="18"/>
  <c r="E338" i="18"/>
  <c r="A339" i="18"/>
  <c r="B339" i="18"/>
  <c r="D339" i="18" s="1"/>
  <c r="C339" i="18"/>
  <c r="E339" i="18"/>
  <c r="B340" i="18"/>
  <c r="D340" i="18"/>
  <c r="E340" i="18"/>
  <c r="B341" i="18"/>
  <c r="D341" i="18" s="1"/>
  <c r="E341" i="18"/>
  <c r="B342" i="18"/>
  <c r="A342" i="18" s="1"/>
  <c r="C342" i="18"/>
  <c r="D342" i="18"/>
  <c r="E342" i="18"/>
  <c r="B343" i="18"/>
  <c r="D343" i="18" s="1"/>
  <c r="E343" i="18"/>
  <c r="B344" i="18"/>
  <c r="E344" i="18"/>
  <c r="A345" i="18"/>
  <c r="B345" i="18"/>
  <c r="C345" i="18" s="1"/>
  <c r="E345" i="18"/>
  <c r="B346" i="18"/>
  <c r="D346" i="18" s="1"/>
  <c r="C346" i="18"/>
  <c r="E346" i="18"/>
  <c r="B347" i="18"/>
  <c r="A347" i="18" s="1"/>
  <c r="C347" i="18"/>
  <c r="E347" i="18"/>
  <c r="A348" i="18"/>
  <c r="B348" i="18"/>
  <c r="E348" i="18"/>
  <c r="B349" i="18"/>
  <c r="D349" i="18"/>
  <c r="E349" i="18"/>
  <c r="B350" i="18"/>
  <c r="D350" i="18" s="1"/>
  <c r="E350" i="18"/>
  <c r="A351" i="18"/>
  <c r="B351" i="18"/>
  <c r="C351" i="18" s="1"/>
  <c r="E351" i="18"/>
  <c r="A352" i="18"/>
  <c r="B352" i="18"/>
  <c r="D352" i="18" s="1"/>
  <c r="C352" i="18"/>
  <c r="E352" i="18"/>
  <c r="B353" i="18"/>
  <c r="E353" i="18"/>
  <c r="B354" i="18"/>
  <c r="E354" i="18"/>
  <c r="B355" i="18"/>
  <c r="D355" i="18"/>
  <c r="E355" i="18"/>
  <c r="A356" i="18"/>
  <c r="B356" i="18"/>
  <c r="D356" i="18" s="1"/>
  <c r="C356" i="18"/>
  <c r="E356" i="18"/>
  <c r="B357" i="18"/>
  <c r="E357" i="18"/>
  <c r="B358" i="18"/>
  <c r="D358" i="18" s="1"/>
  <c r="E358" i="18"/>
  <c r="B359" i="18"/>
  <c r="C359" i="18"/>
  <c r="E359" i="18"/>
  <c r="B360" i="18"/>
  <c r="A360" i="18" s="1"/>
  <c r="C360" i="18"/>
  <c r="D360" i="18"/>
  <c r="E360" i="18"/>
  <c r="B361" i="18"/>
  <c r="D361" i="18" s="1"/>
  <c r="E361" i="18"/>
  <c r="B362" i="18"/>
  <c r="E362" i="18"/>
  <c r="B363" i="18"/>
  <c r="C363" i="18" s="1"/>
  <c r="E363" i="18"/>
  <c r="A364" i="18"/>
  <c r="B364" i="18"/>
  <c r="D364" i="18" s="1"/>
  <c r="C364" i="18"/>
  <c r="E364" i="18"/>
  <c r="B365" i="18"/>
  <c r="A365" i="18" s="1"/>
  <c r="C365" i="18"/>
  <c r="D365" i="18"/>
  <c r="E365" i="18"/>
  <c r="A366" i="18"/>
  <c r="B366" i="18"/>
  <c r="C366" i="18"/>
  <c r="D366" i="18"/>
  <c r="E366" i="18"/>
  <c r="B367" i="18"/>
  <c r="D367" i="18"/>
  <c r="E367" i="18"/>
  <c r="B368" i="18"/>
  <c r="C368" i="18"/>
  <c r="E368" i="18"/>
  <c r="B369" i="18"/>
  <c r="C369" i="18" s="1"/>
  <c r="E369" i="18"/>
  <c r="B370" i="18"/>
  <c r="C370" i="18" s="1"/>
  <c r="E370" i="18"/>
  <c r="B371" i="18"/>
  <c r="A371" i="18" s="1"/>
  <c r="E371" i="18"/>
  <c r="A372" i="18"/>
  <c r="B372" i="18"/>
  <c r="D372" i="18" s="1"/>
  <c r="C372" i="18"/>
  <c r="E372" i="18"/>
  <c r="B373" i="18"/>
  <c r="D373" i="18"/>
  <c r="E373" i="18"/>
  <c r="A374" i="18"/>
  <c r="B374" i="18"/>
  <c r="D374" i="18" s="1"/>
  <c r="C374" i="18"/>
  <c r="E374" i="18"/>
  <c r="B375" i="18"/>
  <c r="C375" i="18" s="1"/>
  <c r="E375" i="18"/>
  <c r="A376" i="18"/>
  <c r="B376" i="18"/>
  <c r="D376" i="18" s="1"/>
  <c r="C376" i="18"/>
  <c r="E376" i="18"/>
  <c r="B377" i="18"/>
  <c r="E377" i="18"/>
  <c r="B378" i="18"/>
  <c r="C378" i="18" s="1"/>
  <c r="E378" i="18"/>
  <c r="B379" i="18"/>
  <c r="D379" i="18"/>
  <c r="E379" i="18"/>
  <c r="A380" i="18"/>
  <c r="B380" i="18"/>
  <c r="D380" i="18" s="1"/>
  <c r="C380" i="18"/>
  <c r="E380" i="18"/>
  <c r="B381" i="18"/>
  <c r="C381" i="18" s="1"/>
  <c r="E381" i="18"/>
  <c r="A382" i="18"/>
  <c r="B382" i="18"/>
  <c r="D382" i="18" s="1"/>
  <c r="C382" i="18"/>
  <c r="E382" i="18"/>
  <c r="B383" i="18"/>
  <c r="A383" i="18" s="1"/>
  <c r="D383" i="18"/>
  <c r="E383" i="18"/>
  <c r="B384" i="18"/>
  <c r="A384" i="18" s="1"/>
  <c r="E384" i="18"/>
  <c r="B385" i="18"/>
  <c r="D385" i="18" s="1"/>
  <c r="E385" i="18"/>
  <c r="B386" i="18"/>
  <c r="D386" i="18" s="1"/>
  <c r="C386" i="18"/>
  <c r="E386" i="18"/>
  <c r="B387" i="18"/>
  <c r="C387" i="18" s="1"/>
  <c r="E387" i="18"/>
  <c r="B388" i="18"/>
  <c r="D388" i="18" s="1"/>
  <c r="C388" i="18"/>
  <c r="E388" i="18"/>
  <c r="B389" i="18"/>
  <c r="A389" i="18" s="1"/>
  <c r="D389" i="18"/>
  <c r="E389" i="18"/>
  <c r="B390" i="18"/>
  <c r="C390" i="18"/>
  <c r="E390" i="18"/>
  <c r="B391" i="18"/>
  <c r="D391" i="18"/>
  <c r="E391" i="18"/>
  <c r="A392" i="18"/>
  <c r="B392" i="18"/>
  <c r="D392" i="18" s="1"/>
  <c r="C392" i="18"/>
  <c r="E392" i="18"/>
  <c r="B393" i="18"/>
  <c r="C393" i="18" s="1"/>
  <c r="E393" i="18"/>
  <c r="A394" i="18"/>
  <c r="B394" i="18"/>
  <c r="D394" i="18" s="1"/>
  <c r="C394" i="18"/>
  <c r="E394" i="18"/>
  <c r="B395" i="18"/>
  <c r="A395" i="18" s="1"/>
  <c r="D395" i="18"/>
  <c r="E395" i="18"/>
  <c r="B396" i="18"/>
  <c r="A396" i="18" s="1"/>
  <c r="E396" i="18"/>
  <c r="B397" i="18"/>
  <c r="D397" i="18" s="1"/>
  <c r="E397" i="18"/>
  <c r="B398" i="18"/>
  <c r="D398" i="18" s="1"/>
  <c r="C398" i="18"/>
  <c r="E398" i="18"/>
  <c r="B399" i="18"/>
  <c r="C399" i="18" s="1"/>
  <c r="E399" i="18"/>
  <c r="B400" i="18"/>
  <c r="D400" i="18" s="1"/>
  <c r="C400" i="18"/>
  <c r="E400" i="18"/>
  <c r="B401" i="18"/>
  <c r="A401" i="18" s="1"/>
  <c r="D401" i="18"/>
  <c r="E401" i="18"/>
  <c r="B402" i="18"/>
  <c r="C402" i="18" s="1"/>
  <c r="E402" i="18"/>
  <c r="B403" i="18"/>
  <c r="D403" i="18"/>
  <c r="E403" i="18"/>
  <c r="A404" i="18"/>
  <c r="B404" i="18"/>
  <c r="D404" i="18" s="1"/>
  <c r="C404" i="18"/>
  <c r="E404" i="18"/>
  <c r="B405" i="18"/>
  <c r="C405" i="18" s="1"/>
  <c r="E405" i="18"/>
  <c r="A406" i="18"/>
  <c r="B406" i="18"/>
  <c r="D406" i="18" s="1"/>
  <c r="C406" i="18"/>
  <c r="E406" i="18"/>
  <c r="B407" i="18"/>
  <c r="A407" i="18" s="1"/>
  <c r="D407" i="18"/>
  <c r="E407" i="18"/>
  <c r="B408" i="18"/>
  <c r="A408" i="18" s="1"/>
  <c r="E408" i="18"/>
  <c r="B409" i="18"/>
  <c r="D409" i="18" s="1"/>
  <c r="E409" i="18"/>
  <c r="B410" i="18"/>
  <c r="D410" i="18" s="1"/>
  <c r="C410" i="18"/>
  <c r="E410" i="18"/>
  <c r="B411" i="18"/>
  <c r="C411" i="18" s="1"/>
  <c r="E411" i="18"/>
  <c r="B412" i="18"/>
  <c r="D412" i="18" s="1"/>
  <c r="C412" i="18"/>
  <c r="E412" i="18"/>
  <c r="B413" i="18"/>
  <c r="A413" i="18" s="1"/>
  <c r="D413" i="18"/>
  <c r="E413" i="18"/>
  <c r="B414" i="18"/>
  <c r="C414" i="18" s="1"/>
  <c r="E414" i="18"/>
  <c r="B415" i="18"/>
  <c r="D415" i="18"/>
  <c r="E415" i="18"/>
  <c r="A416" i="18"/>
  <c r="B416" i="18"/>
  <c r="D416" i="18" s="1"/>
  <c r="C416" i="18"/>
  <c r="E416" i="18"/>
  <c r="B417" i="18"/>
  <c r="A417" i="18" s="1"/>
  <c r="E417" i="18"/>
  <c r="A418" i="18"/>
  <c r="B418" i="18"/>
  <c r="D418" i="18" s="1"/>
  <c r="C418" i="18"/>
  <c r="E418" i="18"/>
  <c r="B419" i="18"/>
  <c r="A419" i="18" s="1"/>
  <c r="D419" i="18"/>
  <c r="E419" i="18"/>
  <c r="B420" i="18"/>
  <c r="A420" i="18" s="1"/>
  <c r="E420" i="18"/>
  <c r="B421" i="18"/>
  <c r="D421" i="18" s="1"/>
  <c r="E421" i="18"/>
  <c r="B422" i="18"/>
  <c r="A422" i="18" s="1"/>
  <c r="E422" i="18"/>
  <c r="B423" i="18"/>
  <c r="C423" i="18" s="1"/>
  <c r="E423" i="18"/>
  <c r="B424" i="18"/>
  <c r="A424" i="18" s="1"/>
  <c r="C424" i="18"/>
  <c r="D424" i="18"/>
  <c r="E424" i="18"/>
  <c r="B425" i="18"/>
  <c r="A425" i="18" s="1"/>
  <c r="E425" i="18"/>
  <c r="A426" i="18"/>
  <c r="B426" i="18"/>
  <c r="D426" i="18" s="1"/>
  <c r="C426" i="18"/>
  <c r="E426" i="18"/>
  <c r="B427" i="18"/>
  <c r="E427" i="18"/>
  <c r="B428" i="18"/>
  <c r="D428" i="18" s="1"/>
  <c r="E428" i="18"/>
  <c r="A429" i="18"/>
  <c r="B429" i="18"/>
  <c r="E429" i="18"/>
  <c r="B430" i="18"/>
  <c r="E430" i="18"/>
  <c r="B431" i="18"/>
  <c r="A431" i="18" s="1"/>
  <c r="C431" i="18"/>
  <c r="E431" i="18"/>
  <c r="B432" i="18"/>
  <c r="E432" i="18"/>
  <c r="B433" i="18"/>
  <c r="D433" i="18" s="1"/>
  <c r="E433" i="18"/>
  <c r="B434" i="18"/>
  <c r="E434" i="18"/>
  <c r="A435" i="18"/>
  <c r="B435" i="18"/>
  <c r="C435" i="18"/>
  <c r="D435" i="18"/>
  <c r="E435" i="18"/>
  <c r="B436" i="18"/>
  <c r="C436" i="18" s="1"/>
  <c r="E436" i="18"/>
  <c r="B437" i="18"/>
  <c r="C437" i="18"/>
  <c r="E437" i="18"/>
  <c r="B438" i="18"/>
  <c r="A438" i="18" s="1"/>
  <c r="C438" i="18"/>
  <c r="D438" i="18"/>
  <c r="E438" i="18"/>
  <c r="B439" i="18"/>
  <c r="E439" i="18"/>
  <c r="B440" i="18"/>
  <c r="E440" i="18"/>
  <c r="B441" i="18"/>
  <c r="A441" i="18" s="1"/>
  <c r="E441" i="18"/>
  <c r="A442" i="18"/>
  <c r="B442" i="18"/>
  <c r="C442" i="18" s="1"/>
  <c r="D442" i="18"/>
  <c r="E442" i="18"/>
  <c r="B443" i="18"/>
  <c r="A443" i="18" s="1"/>
  <c r="D443" i="18"/>
  <c r="E443" i="18"/>
  <c r="B444" i="18"/>
  <c r="A444" i="18" s="1"/>
  <c r="E444" i="18"/>
  <c r="B445" i="18"/>
  <c r="D445" i="18" s="1"/>
  <c r="E445" i="18"/>
  <c r="B446" i="18"/>
  <c r="A446" i="18" s="1"/>
  <c r="E446" i="18"/>
  <c r="B447" i="18"/>
  <c r="C447" i="18" s="1"/>
  <c r="E447" i="18"/>
  <c r="A448" i="18"/>
  <c r="B448" i="18"/>
  <c r="C448" i="18"/>
  <c r="D448" i="18"/>
  <c r="E448" i="18"/>
  <c r="B449" i="18"/>
  <c r="A449" i="18" s="1"/>
  <c r="C449" i="18"/>
  <c r="E449" i="18"/>
  <c r="B450" i="18"/>
  <c r="E450" i="18"/>
  <c r="B451" i="18"/>
  <c r="E451" i="18"/>
  <c r="A452" i="18"/>
  <c r="B452" i="18"/>
  <c r="D452" i="18" s="1"/>
  <c r="C452" i="18"/>
  <c r="E452" i="18"/>
  <c r="B453" i="18"/>
  <c r="C453" i="18" s="1"/>
  <c r="E453" i="18"/>
  <c r="B454" i="18"/>
  <c r="C454" i="18" s="1"/>
  <c r="D454" i="18"/>
  <c r="E454" i="18"/>
  <c r="B455" i="18"/>
  <c r="A455" i="18" s="1"/>
  <c r="C455" i="18"/>
  <c r="E455" i="18"/>
  <c r="B456" i="18"/>
  <c r="E456" i="18"/>
  <c r="B457" i="18"/>
  <c r="E457" i="18"/>
  <c r="A458" i="18"/>
  <c r="B458" i="18"/>
  <c r="E458" i="18"/>
  <c r="B459" i="18"/>
  <c r="A459" i="18" s="1"/>
  <c r="C459" i="18"/>
  <c r="D459" i="18"/>
  <c r="E459" i="18"/>
  <c r="B460" i="18"/>
  <c r="A460" i="18" s="1"/>
  <c r="E460" i="18"/>
  <c r="B461" i="18"/>
  <c r="E461" i="18"/>
  <c r="B462" i="18"/>
  <c r="C462" i="18"/>
  <c r="E462" i="18"/>
  <c r="B463" i="18"/>
  <c r="C463" i="18" s="1"/>
  <c r="E463" i="18"/>
  <c r="A464" i="18"/>
  <c r="B464" i="18"/>
  <c r="E464" i="18"/>
  <c r="B465" i="18"/>
  <c r="A465" i="18" s="1"/>
  <c r="C465" i="18"/>
  <c r="D465" i="18"/>
  <c r="E465" i="18"/>
  <c r="A466" i="18"/>
  <c r="B466" i="18"/>
  <c r="C466" i="18" s="1"/>
  <c r="E466" i="18"/>
  <c r="B467" i="18"/>
  <c r="C467" i="18"/>
  <c r="E467" i="18"/>
  <c r="B468" i="18"/>
  <c r="A468" i="18" s="1"/>
  <c r="C468" i="18"/>
  <c r="D468" i="18"/>
  <c r="E468" i="18"/>
  <c r="B469" i="18"/>
  <c r="D469" i="18" s="1"/>
  <c r="E469" i="18"/>
  <c r="B470" i="18"/>
  <c r="E470" i="18"/>
  <c r="A471" i="18"/>
  <c r="B471" i="18"/>
  <c r="C471" i="18" s="1"/>
  <c r="E471" i="18"/>
  <c r="B472" i="18"/>
  <c r="D472" i="18" s="1"/>
  <c r="E472" i="18"/>
  <c r="B473" i="18"/>
  <c r="E473" i="18"/>
  <c r="B474" i="18"/>
  <c r="C474" i="18"/>
  <c r="E474" i="18"/>
  <c r="B475" i="18"/>
  <c r="C475" i="18" s="1"/>
  <c r="E475" i="18"/>
  <c r="A476" i="18"/>
  <c r="B476" i="18"/>
  <c r="D476" i="18" s="1"/>
  <c r="E476" i="18"/>
  <c r="B477" i="18"/>
  <c r="A477" i="18" s="1"/>
  <c r="C477" i="18"/>
  <c r="D477" i="18"/>
  <c r="E477" i="18"/>
  <c r="A478" i="18"/>
  <c r="B478" i="18"/>
  <c r="C478" i="18" s="1"/>
  <c r="D478" i="18"/>
  <c r="E478" i="18"/>
  <c r="B479" i="18"/>
  <c r="A479" i="18" s="1"/>
  <c r="E479" i="18"/>
  <c r="A480" i="18"/>
  <c r="B480" i="18"/>
  <c r="C480" i="18"/>
  <c r="D480" i="18"/>
  <c r="E480" i="18"/>
  <c r="B481" i="18"/>
  <c r="D481" i="18"/>
  <c r="E481" i="18"/>
  <c r="B482" i="18"/>
  <c r="A482" i="18" s="1"/>
  <c r="E482" i="18"/>
  <c r="B483" i="18"/>
  <c r="A483" i="18" s="1"/>
  <c r="C483" i="18"/>
  <c r="E483" i="18"/>
  <c r="A484" i="18"/>
  <c r="B484" i="18"/>
  <c r="E484" i="18"/>
  <c r="B485" i="18"/>
  <c r="A485" i="18" s="1"/>
  <c r="C485" i="18"/>
  <c r="D485" i="18"/>
  <c r="E485" i="18"/>
  <c r="A486" i="18"/>
  <c r="B486" i="18"/>
  <c r="C486" i="18"/>
  <c r="D486" i="18"/>
  <c r="E486" i="18"/>
  <c r="B487" i="18"/>
  <c r="E487" i="18"/>
  <c r="B488" i="18"/>
  <c r="C488" i="18"/>
  <c r="E488" i="18"/>
  <c r="B489" i="18"/>
  <c r="D489" i="18"/>
  <c r="E489" i="18"/>
  <c r="A490" i="18"/>
  <c r="B490" i="18"/>
  <c r="C490" i="18" s="1"/>
  <c r="E490" i="18"/>
  <c r="B491" i="18"/>
  <c r="A491" i="18" s="1"/>
  <c r="C491" i="18"/>
  <c r="D491" i="18"/>
  <c r="E491" i="18"/>
  <c r="B492" i="18"/>
  <c r="D492" i="18" s="1"/>
  <c r="E492" i="18"/>
  <c r="B493" i="18"/>
  <c r="D493" i="18" s="1"/>
  <c r="E493" i="18"/>
  <c r="B494" i="18"/>
  <c r="E494" i="18"/>
  <c r="B495" i="18"/>
  <c r="C495" i="18" s="1"/>
  <c r="E495" i="18"/>
  <c r="B496" i="18"/>
  <c r="E496" i="18"/>
  <c r="B497" i="18"/>
  <c r="A497" i="18" s="1"/>
  <c r="D497" i="18"/>
  <c r="E497" i="18"/>
  <c r="A498" i="18"/>
  <c r="B498" i="18"/>
  <c r="C498" i="18"/>
  <c r="D498" i="18"/>
  <c r="E498" i="18"/>
  <c r="B499" i="18"/>
  <c r="E499" i="18"/>
  <c r="B500" i="18"/>
  <c r="D500" i="18" s="1"/>
  <c r="E500" i="18"/>
  <c r="B501" i="18"/>
  <c r="D501" i="18"/>
  <c r="E501" i="18"/>
  <c r="A502" i="18"/>
  <c r="B502" i="18"/>
  <c r="C502" i="18" s="1"/>
  <c r="D502" i="18"/>
  <c r="E502" i="18"/>
  <c r="B503" i="18"/>
  <c r="A503" i="18" s="1"/>
  <c r="E503" i="18"/>
  <c r="A504" i="18"/>
  <c r="B504" i="18"/>
  <c r="D504" i="18" s="1"/>
  <c r="C504" i="18"/>
  <c r="E504" i="18"/>
  <c r="B505" i="18"/>
  <c r="D505" i="18" s="1"/>
  <c r="E505" i="18"/>
  <c r="A506" i="18"/>
  <c r="B506" i="18"/>
  <c r="E506" i="18"/>
  <c r="B507" i="18"/>
  <c r="C507" i="18" s="1"/>
  <c r="E507" i="18"/>
  <c r="B508" i="18"/>
  <c r="D508" i="18"/>
  <c r="E508" i="18"/>
  <c r="B509" i="18"/>
  <c r="D509" i="18"/>
  <c r="E509" i="18"/>
  <c r="B510" i="18"/>
  <c r="D510" i="18" s="1"/>
  <c r="E510" i="18"/>
  <c r="B511" i="18"/>
  <c r="A511" i="18" s="1"/>
  <c r="E511" i="18"/>
  <c r="B512" i="18"/>
  <c r="E512" i="18"/>
  <c r="B513" i="18"/>
  <c r="A513" i="18" s="1"/>
  <c r="C513" i="18"/>
  <c r="E513" i="18"/>
  <c r="A514" i="18"/>
  <c r="B514" i="18"/>
  <c r="C514" i="18" s="1"/>
  <c r="E514" i="18"/>
  <c r="B515" i="18"/>
  <c r="E515" i="18"/>
  <c r="B516" i="18"/>
  <c r="A516" i="18" s="1"/>
  <c r="D516" i="18"/>
  <c r="E516" i="18"/>
  <c r="B517" i="18"/>
  <c r="D517" i="18" s="1"/>
  <c r="E517" i="18"/>
  <c r="B518" i="18"/>
  <c r="E518" i="18"/>
  <c r="A519" i="18"/>
  <c r="B519" i="18"/>
  <c r="C519" i="18" s="1"/>
  <c r="E519" i="18"/>
  <c r="B520" i="18"/>
  <c r="E520" i="18"/>
  <c r="B521" i="18"/>
  <c r="D521" i="18"/>
  <c r="E521" i="18"/>
  <c r="A522" i="18"/>
  <c r="B522" i="18"/>
  <c r="D522" i="18" s="1"/>
  <c r="C522" i="18"/>
  <c r="E522" i="18"/>
  <c r="B523" i="18"/>
  <c r="E523" i="18"/>
  <c r="A524" i="18"/>
  <c r="B524" i="18"/>
  <c r="D524" i="18" s="1"/>
  <c r="E524" i="18"/>
  <c r="B525" i="18"/>
  <c r="A525" i="18" s="1"/>
  <c r="C525" i="18"/>
  <c r="D525" i="18"/>
  <c r="E525" i="18"/>
  <c r="A526" i="18"/>
  <c r="B526" i="18"/>
  <c r="C526" i="18" s="1"/>
  <c r="D526" i="18"/>
  <c r="E526" i="18"/>
  <c r="B527" i="18"/>
  <c r="A527" i="18" s="1"/>
  <c r="E527" i="18"/>
  <c r="A528" i="18"/>
  <c r="B528" i="18"/>
  <c r="C528" i="18"/>
  <c r="D528" i="18"/>
  <c r="E528" i="18"/>
  <c r="B529" i="18"/>
  <c r="D529" i="18"/>
  <c r="E529" i="18"/>
  <c r="B530" i="18"/>
  <c r="A530" i="18" s="1"/>
  <c r="E530" i="18"/>
  <c r="B531" i="18"/>
  <c r="E531" i="18"/>
  <c r="B532" i="18"/>
  <c r="A532" i="18" s="1"/>
  <c r="D532" i="18"/>
  <c r="E532" i="18"/>
  <c r="B533" i="18"/>
  <c r="D533" i="18" s="1"/>
  <c r="E533" i="18"/>
  <c r="A534" i="18"/>
  <c r="B534" i="18"/>
  <c r="D534" i="18" s="1"/>
  <c r="C534" i="18"/>
  <c r="E534" i="18"/>
  <c r="B535" i="18"/>
  <c r="E535" i="18"/>
  <c r="B536" i="18"/>
  <c r="E536" i="18"/>
  <c r="A537" i="18"/>
  <c r="B537" i="18"/>
  <c r="C537" i="18" s="1"/>
  <c r="E537" i="18"/>
  <c r="B538" i="18"/>
  <c r="C538" i="18" s="1"/>
  <c r="E538" i="18"/>
  <c r="B539" i="18"/>
  <c r="A539" i="18" s="1"/>
  <c r="C539" i="18"/>
  <c r="E539" i="18"/>
  <c r="B540" i="18"/>
  <c r="C540" i="18" s="1"/>
  <c r="D540" i="18"/>
  <c r="E540" i="18"/>
  <c r="B541" i="18"/>
  <c r="D541" i="18" s="1"/>
  <c r="E541" i="18"/>
  <c r="B542" i="18"/>
  <c r="E542" i="18"/>
  <c r="A543" i="18"/>
  <c r="B543" i="18"/>
  <c r="C543" i="18" s="1"/>
  <c r="E543" i="18"/>
  <c r="A544" i="18"/>
  <c r="B544" i="18"/>
  <c r="D544" i="18" s="1"/>
  <c r="E544" i="18"/>
  <c r="B545" i="18"/>
  <c r="E545" i="18"/>
  <c r="A546" i="18"/>
  <c r="B546" i="18"/>
  <c r="D546" i="18" s="1"/>
  <c r="C546" i="18"/>
  <c r="E546" i="18"/>
  <c r="B547" i="18"/>
  <c r="C547" i="18" s="1"/>
  <c r="E547" i="18"/>
  <c r="B548" i="18"/>
  <c r="E548" i="18"/>
  <c r="B549" i="18"/>
  <c r="E549" i="18"/>
  <c r="B550" i="18"/>
  <c r="D550" i="18" s="1"/>
  <c r="E550" i="18"/>
  <c r="B551" i="18"/>
  <c r="A551" i="18" s="1"/>
  <c r="E551" i="18"/>
  <c r="B552" i="18"/>
  <c r="A552" i="18" s="1"/>
  <c r="C552" i="18"/>
  <c r="E552" i="18"/>
  <c r="B553" i="18"/>
  <c r="D553" i="18" s="1"/>
  <c r="E553" i="18"/>
  <c r="B554" i="18"/>
  <c r="A554" i="18" s="1"/>
  <c r="E554" i="18"/>
  <c r="B555" i="18"/>
  <c r="C555" i="18" s="1"/>
  <c r="E555" i="18"/>
  <c r="H555" i="18" s="1"/>
  <c r="A556" i="18"/>
  <c r="B556" i="18"/>
  <c r="C556" i="18" s="1"/>
  <c r="D556" i="18"/>
  <c r="E556" i="18"/>
  <c r="B557" i="18"/>
  <c r="A557" i="18" s="1"/>
  <c r="C557" i="18"/>
  <c r="E557" i="18"/>
  <c r="A558" i="18"/>
  <c r="B558" i="18"/>
  <c r="C558" i="18"/>
  <c r="D558" i="18"/>
  <c r="E558" i="18"/>
  <c r="B559" i="18"/>
  <c r="A559" i="18" s="1"/>
  <c r="E559" i="18"/>
  <c r="B560" i="18"/>
  <c r="D560" i="18" s="1"/>
  <c r="C560" i="18"/>
  <c r="E560" i="18"/>
  <c r="A561" i="18"/>
  <c r="B561" i="18"/>
  <c r="C561" i="18"/>
  <c r="D561" i="18"/>
  <c r="E561" i="18"/>
  <c r="B562" i="18"/>
  <c r="E562" i="18"/>
  <c r="B563" i="18"/>
  <c r="A563" i="18" s="1"/>
  <c r="D563" i="18"/>
  <c r="E563" i="18"/>
  <c r="A564" i="18"/>
  <c r="B564" i="18"/>
  <c r="C564" i="18"/>
  <c r="D564" i="18"/>
  <c r="E564" i="18"/>
  <c r="B565" i="18"/>
  <c r="D565" i="18" s="1"/>
  <c r="E565" i="18"/>
  <c r="B566" i="18"/>
  <c r="E566" i="18"/>
  <c r="B567" i="18"/>
  <c r="E567" i="18"/>
  <c r="B568" i="18"/>
  <c r="E568" i="18"/>
  <c r="B569" i="18"/>
  <c r="D569" i="18" s="1"/>
  <c r="E569" i="18"/>
  <c r="A570" i="18"/>
  <c r="B570" i="18"/>
  <c r="D570" i="18" s="1"/>
  <c r="E570" i="18"/>
  <c r="B571" i="18"/>
  <c r="C571" i="18" s="1"/>
  <c r="E571" i="18"/>
  <c r="A572" i="18"/>
  <c r="B572" i="18"/>
  <c r="D572" i="18" s="1"/>
  <c r="E572" i="18"/>
  <c r="A573" i="18"/>
  <c r="B573" i="18"/>
  <c r="C573" i="18"/>
  <c r="D573" i="18"/>
  <c r="E573" i="18"/>
  <c r="B574" i="18"/>
  <c r="E574" i="18"/>
  <c r="B575" i="18"/>
  <c r="A575" i="18" s="1"/>
  <c r="E575" i="18"/>
  <c r="B576" i="18"/>
  <c r="E576" i="18"/>
  <c r="B577" i="18"/>
  <c r="D577" i="18" s="1"/>
  <c r="E577" i="18"/>
  <c r="B578" i="18"/>
  <c r="A578" i="18" s="1"/>
  <c r="E578" i="18"/>
  <c r="B579" i="18"/>
  <c r="C579" i="18" s="1"/>
  <c r="E579" i="18"/>
  <c r="B580" i="18"/>
  <c r="A580" i="18" s="1"/>
  <c r="D580" i="18"/>
  <c r="E580" i="18"/>
  <c r="B581" i="18"/>
  <c r="D581" i="18" s="1"/>
  <c r="E581" i="18"/>
  <c r="A582" i="18"/>
  <c r="B582" i="18"/>
  <c r="C582" i="18" s="1"/>
  <c r="E582" i="18"/>
  <c r="B583" i="18"/>
  <c r="C583" i="18"/>
  <c r="E583" i="18"/>
  <c r="B584" i="18"/>
  <c r="C584" i="18" s="1"/>
  <c r="D584" i="18"/>
  <c r="E584" i="18"/>
  <c r="B585" i="18"/>
  <c r="C585" i="18" s="1"/>
  <c r="E585" i="18"/>
  <c r="B586" i="18"/>
  <c r="E586" i="18"/>
  <c r="B587" i="18"/>
  <c r="E587" i="18"/>
  <c r="A588" i="18"/>
  <c r="B588" i="18"/>
  <c r="C588" i="18" s="1"/>
  <c r="D588" i="18"/>
  <c r="E588" i="18"/>
  <c r="B589" i="18"/>
  <c r="D589" i="18" s="1"/>
  <c r="E589" i="18"/>
  <c r="B590" i="18"/>
  <c r="E590" i="18"/>
  <c r="B591" i="18"/>
  <c r="C591" i="18" s="1"/>
  <c r="E591" i="18"/>
  <c r="B592" i="18"/>
  <c r="E592" i="18"/>
  <c r="A593" i="18"/>
  <c r="B593" i="18"/>
  <c r="C593" i="18" s="1"/>
  <c r="D593" i="18"/>
  <c r="E593" i="18"/>
  <c r="B594" i="18"/>
  <c r="C594" i="18" s="1"/>
  <c r="E594" i="18"/>
  <c r="B595" i="18"/>
  <c r="C595" i="18"/>
  <c r="E595" i="18"/>
  <c r="B596" i="18"/>
  <c r="C596" i="18" s="1"/>
  <c r="D596" i="18"/>
  <c r="E596" i="18"/>
  <c r="B597" i="18"/>
  <c r="E597" i="18"/>
  <c r="B598" i="18"/>
  <c r="E598" i="18"/>
  <c r="A599" i="18"/>
  <c r="B599" i="18"/>
  <c r="C599" i="18" s="1"/>
  <c r="D599" i="18"/>
  <c r="E599" i="18"/>
  <c r="A600" i="18"/>
  <c r="B600" i="18"/>
  <c r="E600" i="18"/>
  <c r="A601" i="18"/>
  <c r="B601" i="18"/>
  <c r="D601" i="18" s="1"/>
  <c r="C601" i="18"/>
  <c r="E601" i="18"/>
  <c r="H601" i="18" s="1"/>
  <c r="B602" i="18"/>
  <c r="E602" i="18"/>
  <c r="B603" i="18"/>
  <c r="A603" i="18" s="1"/>
  <c r="D603" i="18"/>
  <c r="E603" i="18"/>
  <c r="B604" i="18"/>
  <c r="E604" i="18"/>
  <c r="A605" i="18"/>
  <c r="B605" i="18"/>
  <c r="C605" i="18"/>
  <c r="D605" i="18"/>
  <c r="E605" i="18"/>
  <c r="B606" i="18"/>
  <c r="E606" i="18"/>
  <c r="B607" i="18"/>
  <c r="E607" i="18"/>
  <c r="B608" i="18"/>
  <c r="E608" i="18"/>
  <c r="B609" i="18"/>
  <c r="E609" i="18"/>
  <c r="B610" i="18"/>
  <c r="C610" i="18"/>
  <c r="E610" i="18"/>
  <c r="A611" i="18"/>
  <c r="B611" i="18"/>
  <c r="D611" i="18" s="1"/>
  <c r="C611" i="18"/>
  <c r="E611" i="18"/>
  <c r="A612" i="18"/>
  <c r="B612" i="18"/>
  <c r="C612" i="18" s="1"/>
  <c r="D612" i="18"/>
  <c r="E612" i="18"/>
  <c r="B613" i="18"/>
  <c r="C613" i="18" s="1"/>
  <c r="E613" i="18"/>
  <c r="B614" i="18"/>
  <c r="E614" i="18"/>
  <c r="B615" i="18"/>
  <c r="E615" i="18"/>
  <c r="B616" i="18"/>
  <c r="A616" i="18" s="1"/>
  <c r="E616" i="18"/>
  <c r="B617" i="18"/>
  <c r="C617" i="18"/>
  <c r="E617" i="18"/>
  <c r="B618" i="18"/>
  <c r="A618" i="18" s="1"/>
  <c r="E618" i="18"/>
  <c r="B619" i="18"/>
  <c r="C619" i="18"/>
  <c r="E619" i="18"/>
  <c r="B620" i="18"/>
  <c r="C620" i="18" s="1"/>
  <c r="D620" i="18"/>
  <c r="E620" i="18"/>
  <c r="B621" i="18"/>
  <c r="E621" i="18"/>
  <c r="B622" i="18"/>
  <c r="C622" i="18" s="1"/>
  <c r="E622" i="18"/>
  <c r="A623" i="18"/>
  <c r="B623" i="18"/>
  <c r="C623" i="18" s="1"/>
  <c r="E623" i="18"/>
  <c r="B624" i="18"/>
  <c r="E624" i="18"/>
  <c r="B625" i="18"/>
  <c r="E625" i="18"/>
  <c r="B626" i="18"/>
  <c r="E626" i="18"/>
  <c r="B627" i="18"/>
  <c r="A627" i="18" s="1"/>
  <c r="C627" i="18"/>
  <c r="E627" i="18"/>
  <c r="B628" i="18"/>
  <c r="E628" i="18"/>
  <c r="B629" i="18"/>
  <c r="E629" i="18"/>
  <c r="B630" i="18"/>
  <c r="E630" i="18"/>
  <c r="B631" i="18"/>
  <c r="E631" i="18"/>
  <c r="B632" i="18"/>
  <c r="E632" i="18"/>
  <c r="A633" i="18"/>
  <c r="B633" i="18"/>
  <c r="D633" i="18" s="1"/>
  <c r="C633" i="18"/>
  <c r="E633" i="18"/>
  <c r="B634" i="18"/>
  <c r="C634" i="18"/>
  <c r="E634" i="18"/>
  <c r="B635" i="18"/>
  <c r="E635" i="18"/>
  <c r="A636" i="18"/>
  <c r="B636" i="18"/>
  <c r="C636" i="18" s="1"/>
  <c r="E636" i="18"/>
  <c r="B637" i="18"/>
  <c r="C637" i="18"/>
  <c r="E637" i="18"/>
  <c r="A638" i="18"/>
  <c r="B638" i="18"/>
  <c r="E638" i="18"/>
  <c r="B639" i="18"/>
  <c r="E639" i="18"/>
  <c r="B640" i="18"/>
  <c r="E640" i="18"/>
  <c r="A641" i="18"/>
  <c r="B641" i="18"/>
  <c r="C641" i="18"/>
  <c r="D641" i="18"/>
  <c r="E641" i="18"/>
  <c r="B642" i="18"/>
  <c r="A642" i="18" s="1"/>
  <c r="E642" i="18"/>
  <c r="B643" i="18"/>
  <c r="C643" i="18"/>
  <c r="E643" i="18"/>
  <c r="B644" i="18"/>
  <c r="C644" i="18" s="1"/>
  <c r="D644" i="18"/>
  <c r="E644" i="18"/>
  <c r="B645" i="18"/>
  <c r="C645" i="18" s="1"/>
  <c r="E645" i="18"/>
  <c r="B646" i="18"/>
  <c r="C646" i="18"/>
  <c r="E646" i="18"/>
  <c r="A647" i="18"/>
  <c r="B647" i="18"/>
  <c r="E647" i="18"/>
  <c r="A648" i="18"/>
  <c r="B648" i="18"/>
  <c r="C648" i="18" s="1"/>
  <c r="D648" i="18"/>
  <c r="E648" i="18"/>
  <c r="A649" i="18"/>
  <c r="B649" i="18"/>
  <c r="D649" i="18" s="1"/>
  <c r="C649" i="18"/>
  <c r="E649" i="18"/>
  <c r="B650" i="18"/>
  <c r="E650" i="18"/>
  <c r="B651" i="18"/>
  <c r="A651" i="18" s="1"/>
  <c r="D651" i="18"/>
  <c r="E651" i="18"/>
  <c r="B652" i="18"/>
  <c r="E652" i="18"/>
  <c r="A653" i="18"/>
  <c r="B653" i="18"/>
  <c r="D653" i="18" s="1"/>
  <c r="C653" i="18"/>
  <c r="E653" i="18"/>
  <c r="B654" i="18"/>
  <c r="E654" i="18"/>
  <c r="B655" i="18"/>
  <c r="E655" i="18"/>
  <c r="B656" i="18"/>
  <c r="E656" i="18"/>
  <c r="A657" i="18"/>
  <c r="B657" i="18"/>
  <c r="D657" i="18" s="1"/>
  <c r="E657" i="18"/>
  <c r="B658" i="18"/>
  <c r="C658" i="18"/>
  <c r="E658" i="18"/>
  <c r="A659" i="18"/>
  <c r="B659" i="18"/>
  <c r="D659" i="18" s="1"/>
  <c r="C659" i="18"/>
  <c r="E659" i="18"/>
  <c r="B660" i="18"/>
  <c r="E660" i="18"/>
  <c r="B661" i="18"/>
  <c r="E661" i="18"/>
  <c r="A662" i="18"/>
  <c r="B662" i="18"/>
  <c r="E662" i="18"/>
  <c r="B663" i="18"/>
  <c r="E663" i="18"/>
  <c r="B664" i="18"/>
  <c r="A664" i="18" s="1"/>
  <c r="E664" i="18"/>
  <c r="B665" i="18"/>
  <c r="D665" i="18"/>
  <c r="E665" i="18"/>
  <c r="B666" i="18"/>
  <c r="A666" i="18" s="1"/>
  <c r="E666" i="18"/>
  <c r="B667" i="18"/>
  <c r="C667" i="18" s="1"/>
  <c r="E667" i="18"/>
  <c r="B668" i="18"/>
  <c r="C668" i="18" s="1"/>
  <c r="D668" i="18"/>
  <c r="E668" i="18"/>
  <c r="A669" i="18"/>
  <c r="B669" i="18"/>
  <c r="D669" i="18" s="1"/>
  <c r="C669" i="18"/>
  <c r="E669" i="18"/>
  <c r="B670" i="18"/>
  <c r="C670" i="18" s="1"/>
  <c r="E670" i="18"/>
  <c r="B671" i="18"/>
  <c r="D671" i="18"/>
  <c r="E671" i="18"/>
  <c r="B672" i="18"/>
  <c r="E672" i="18"/>
  <c r="A673" i="18"/>
  <c r="B673" i="18"/>
  <c r="D673" i="18" s="1"/>
  <c r="E673" i="18"/>
  <c r="B674" i="18"/>
  <c r="E674" i="18"/>
  <c r="B675" i="18"/>
  <c r="E675" i="18"/>
  <c r="B676" i="18"/>
  <c r="E676" i="18"/>
  <c r="A677" i="18"/>
  <c r="B677" i="18"/>
  <c r="C677" i="18" s="1"/>
  <c r="D677" i="18"/>
  <c r="E677" i="18"/>
  <c r="B678" i="18"/>
  <c r="E678" i="18"/>
  <c r="B679" i="18"/>
  <c r="E679" i="18"/>
  <c r="B680" i="18"/>
  <c r="E680" i="18"/>
  <c r="B681" i="18"/>
  <c r="E681" i="18"/>
  <c r="B682" i="18"/>
  <c r="C682" i="18"/>
  <c r="E682" i="18"/>
  <c r="A683" i="18"/>
  <c r="B683" i="18"/>
  <c r="D683" i="18" s="1"/>
  <c r="E683" i="18"/>
  <c r="B684" i="18"/>
  <c r="E684" i="18"/>
  <c r="H684" i="18" s="1"/>
  <c r="B685" i="18"/>
  <c r="C685" i="18"/>
  <c r="E685" i="18"/>
  <c r="A686" i="18"/>
  <c r="B686" i="18"/>
  <c r="E686" i="18"/>
  <c r="B687" i="18"/>
  <c r="E687" i="18"/>
  <c r="B688" i="18"/>
  <c r="A688" i="18" s="1"/>
  <c r="D688" i="18"/>
  <c r="E688" i="18"/>
  <c r="A689" i="18"/>
  <c r="B689" i="18"/>
  <c r="D689" i="18" s="1"/>
  <c r="C689" i="18"/>
  <c r="E689" i="18"/>
  <c r="B690" i="18"/>
  <c r="A690" i="18" s="1"/>
  <c r="E690" i="18"/>
  <c r="B691" i="18"/>
  <c r="C691" i="18"/>
  <c r="E691" i="18"/>
  <c r="I691" i="18" s="1"/>
  <c r="B692" i="18"/>
  <c r="C692" i="18" s="1"/>
  <c r="D692" i="18"/>
  <c r="E692" i="18"/>
  <c r="B693" i="18"/>
  <c r="E693" i="18"/>
  <c r="K693" i="18" s="1"/>
  <c r="B694" i="18"/>
  <c r="C694" i="18" s="1"/>
  <c r="E694" i="18"/>
  <c r="A695" i="18"/>
  <c r="B695" i="18"/>
  <c r="C695" i="18" s="1"/>
  <c r="D695" i="18"/>
  <c r="E695" i="18"/>
  <c r="A696" i="18"/>
  <c r="B696" i="18"/>
  <c r="C696" i="18" s="1"/>
  <c r="D696" i="18"/>
  <c r="E696" i="18"/>
  <c r="K696" i="18" s="1"/>
  <c r="A697" i="18"/>
  <c r="B697" i="18"/>
  <c r="E697" i="18"/>
  <c r="A698" i="18"/>
  <c r="B698" i="18"/>
  <c r="E698" i="18"/>
  <c r="B699" i="18"/>
  <c r="E699" i="18"/>
  <c r="I699" i="18" s="1"/>
  <c r="B700" i="18"/>
  <c r="A700" i="18" s="1"/>
  <c r="D700" i="18"/>
  <c r="E700" i="18"/>
  <c r="A701" i="18"/>
  <c r="B701" i="18"/>
  <c r="D701" i="18" s="1"/>
  <c r="C701" i="18"/>
  <c r="E701" i="18"/>
  <c r="J701" i="18" s="1"/>
  <c r="B702" i="18"/>
  <c r="D702" i="18" s="1"/>
  <c r="E702" i="18"/>
  <c r="B703" i="18"/>
  <c r="C703" i="18" s="1"/>
  <c r="E703" i="18"/>
  <c r="J703" i="18" s="1"/>
  <c r="B704" i="18"/>
  <c r="E704" i="18"/>
  <c r="B705" i="18"/>
  <c r="E705" i="18"/>
  <c r="H705" i="18" s="1"/>
  <c r="B706" i="18"/>
  <c r="E706" i="18"/>
  <c r="B707" i="18"/>
  <c r="C707" i="18"/>
  <c r="E707" i="18"/>
  <c r="F707" i="18" s="1"/>
  <c r="A708" i="18"/>
  <c r="B708" i="18"/>
  <c r="C708" i="18" s="1"/>
  <c r="D708" i="18"/>
  <c r="E708" i="18"/>
  <c r="K708" i="18" s="1"/>
  <c r="B709" i="18"/>
  <c r="A709" i="18" s="1"/>
  <c r="E709" i="18"/>
  <c r="B710" i="18"/>
  <c r="C710" i="18" s="1"/>
  <c r="E710" i="18"/>
  <c r="B711" i="18"/>
  <c r="C711" i="18" s="1"/>
  <c r="E711" i="18"/>
  <c r="F711" i="18" s="1"/>
  <c r="B712" i="18"/>
  <c r="E712" i="18"/>
  <c r="A713" i="18"/>
  <c r="B713" i="18"/>
  <c r="C713" i="18" s="1"/>
  <c r="E713" i="18"/>
  <c r="I713" i="18" s="1"/>
  <c r="B714" i="18"/>
  <c r="C714" i="18" s="1"/>
  <c r="D714" i="18"/>
  <c r="E714" i="18"/>
  <c r="B715" i="18"/>
  <c r="C715" i="18"/>
  <c r="E715" i="18"/>
  <c r="G715" i="18" s="1"/>
  <c r="B716" i="18"/>
  <c r="D716" i="18"/>
  <c r="E716" i="18"/>
  <c r="B717" i="18"/>
  <c r="A717" i="18" s="1"/>
  <c r="E717" i="18"/>
  <c r="G717" i="18" s="1"/>
  <c r="B718" i="18"/>
  <c r="C718" i="18"/>
  <c r="E718" i="18"/>
  <c r="B719" i="18"/>
  <c r="E719" i="18"/>
  <c r="B720" i="18"/>
  <c r="D720" i="18" s="1"/>
  <c r="E720" i="18"/>
  <c r="G720" i="18" s="1"/>
  <c r="B721" i="18"/>
  <c r="A721" i="18" s="1"/>
  <c r="E721" i="18"/>
  <c r="B722" i="18"/>
  <c r="A722" i="18" s="1"/>
  <c r="D722" i="18"/>
  <c r="E722" i="18"/>
  <c r="B723" i="18"/>
  <c r="A723" i="18" s="1"/>
  <c r="E723" i="18"/>
  <c r="H723" i="18" s="1"/>
  <c r="B724" i="18"/>
  <c r="A724" i="18" s="1"/>
  <c r="E724" i="18"/>
  <c r="B725" i="18"/>
  <c r="D725" i="18" s="1"/>
  <c r="E725" i="18"/>
  <c r="H725" i="18" s="1"/>
  <c r="B726" i="18"/>
  <c r="E726" i="18"/>
  <c r="B727" i="18"/>
  <c r="E727" i="18"/>
  <c r="B728" i="18"/>
  <c r="E728" i="18"/>
  <c r="B729" i="18"/>
  <c r="A729" i="18" s="1"/>
  <c r="E729" i="18"/>
  <c r="B730" i="18"/>
  <c r="A730" i="18" s="1"/>
  <c r="C730" i="18"/>
  <c r="E730" i="18"/>
  <c r="A731" i="18"/>
  <c r="B731" i="18"/>
  <c r="C731" i="18" s="1"/>
  <c r="D731" i="18"/>
  <c r="E731" i="18"/>
  <c r="J731" i="18" s="1"/>
  <c r="B732" i="18"/>
  <c r="D732" i="18" s="1"/>
  <c r="E732" i="18"/>
  <c r="B733" i="18"/>
  <c r="A733" i="18" s="1"/>
  <c r="E733" i="18"/>
  <c r="B734" i="18"/>
  <c r="A734" i="18" s="1"/>
  <c r="C734" i="18"/>
  <c r="D734" i="18"/>
  <c r="E734" i="18"/>
  <c r="B735" i="18"/>
  <c r="E735" i="18"/>
  <c r="J735" i="18" s="1"/>
  <c r="B736" i="18"/>
  <c r="A736" i="18" s="1"/>
  <c r="D736" i="18"/>
  <c r="E736" i="18"/>
  <c r="A737" i="18"/>
  <c r="B737" i="18"/>
  <c r="C737" i="18"/>
  <c r="D737" i="18"/>
  <c r="E737" i="18"/>
  <c r="G737" i="18" s="1"/>
  <c r="B738" i="18"/>
  <c r="C738" i="18" s="1"/>
  <c r="E738" i="18"/>
  <c r="B739" i="18"/>
  <c r="C739" i="18"/>
  <c r="E739" i="18"/>
  <c r="H739" i="18" s="1"/>
  <c r="A740" i="18"/>
  <c r="B740" i="18"/>
  <c r="E740" i="18"/>
  <c r="A741" i="18"/>
  <c r="B741" i="18"/>
  <c r="E741" i="18"/>
  <c r="B742" i="18"/>
  <c r="E742" i="18"/>
  <c r="A743" i="18"/>
  <c r="B743" i="18"/>
  <c r="C743" i="18"/>
  <c r="D743" i="18"/>
  <c r="E743" i="18"/>
  <c r="F743" i="18" s="1"/>
  <c r="B744" i="18"/>
  <c r="E744" i="18"/>
  <c r="H744" i="18" s="1"/>
  <c r="B745" i="18"/>
  <c r="E745" i="18"/>
  <c r="B746" i="18"/>
  <c r="C746" i="18" s="1"/>
  <c r="E746" i="18"/>
  <c r="B747" i="18"/>
  <c r="E747" i="18"/>
  <c r="B748" i="18"/>
  <c r="E748" i="18"/>
  <c r="F748" i="18" s="1"/>
  <c r="B749" i="18"/>
  <c r="D749" i="18"/>
  <c r="E749" i="18"/>
  <c r="I749" i="18" s="1"/>
  <c r="A750" i="18"/>
  <c r="B750" i="18"/>
  <c r="C750" i="18" s="1"/>
  <c r="D750" i="18"/>
  <c r="E750" i="18"/>
  <c r="B751" i="18"/>
  <c r="C751" i="18" s="1"/>
  <c r="E751" i="18"/>
  <c r="H751" i="18" s="1"/>
  <c r="A752" i="18"/>
  <c r="B752" i="18"/>
  <c r="C752" i="18" s="1"/>
  <c r="D752" i="18"/>
  <c r="E752" i="18"/>
  <c r="B753" i="18"/>
  <c r="E753" i="18"/>
  <c r="B754" i="18"/>
  <c r="A754" i="18" s="1"/>
  <c r="E754" i="18"/>
  <c r="A755" i="18"/>
  <c r="B755" i="18"/>
  <c r="C755" i="18" s="1"/>
  <c r="D755" i="18"/>
  <c r="E755" i="18"/>
  <c r="G755" i="18" s="1"/>
  <c r="A756" i="18"/>
  <c r="B756" i="18"/>
  <c r="C756" i="18" s="1"/>
  <c r="D756" i="18"/>
  <c r="E756" i="18"/>
  <c r="A757" i="18"/>
  <c r="B757" i="18"/>
  <c r="E757" i="18"/>
  <c r="B758" i="18"/>
  <c r="E758" i="18"/>
  <c r="B759" i="18"/>
  <c r="C759" i="18"/>
  <c r="E759" i="18"/>
  <c r="G759" i="18" s="1"/>
  <c r="B760" i="18"/>
  <c r="E760" i="18"/>
  <c r="K760" i="18" s="1"/>
  <c r="B761" i="18"/>
  <c r="E761" i="18"/>
  <c r="J761" i="18" s="1"/>
  <c r="B762" i="18"/>
  <c r="A762" i="18" s="1"/>
  <c r="E762" i="18"/>
  <c r="B763" i="18"/>
  <c r="C763" i="18" s="1"/>
  <c r="E763" i="18"/>
  <c r="H763" i="18" s="1"/>
  <c r="A764" i="18"/>
  <c r="B764" i="18"/>
  <c r="C764" i="18" s="1"/>
  <c r="D764" i="18"/>
  <c r="E764" i="18"/>
  <c r="B765" i="18"/>
  <c r="C765" i="18" s="1"/>
  <c r="E765" i="18"/>
  <c r="K765" i="18" s="1"/>
  <c r="B766" i="18"/>
  <c r="A766" i="18" s="1"/>
  <c r="E766" i="18"/>
  <c r="G766" i="18" s="1"/>
  <c r="A767" i="18"/>
  <c r="B767" i="18"/>
  <c r="C767" i="18"/>
  <c r="D767" i="18"/>
  <c r="E767" i="18"/>
  <c r="G767" i="18" s="1"/>
  <c r="B768" i="18"/>
  <c r="D768" i="18"/>
  <c r="E768" i="18"/>
  <c r="I768" i="18" s="1"/>
  <c r="A769" i="18"/>
  <c r="B769" i="18"/>
  <c r="E769" i="18"/>
  <c r="B770" i="18"/>
  <c r="C770" i="18" s="1"/>
  <c r="E770" i="18"/>
  <c r="B771" i="18"/>
  <c r="E771" i="18"/>
  <c r="B772" i="18"/>
  <c r="D772" i="18"/>
  <c r="E772" i="18"/>
  <c r="K772" i="18" s="1"/>
  <c r="A773" i="18"/>
  <c r="B773" i="18"/>
  <c r="D773" i="18" s="1"/>
  <c r="C773" i="18"/>
  <c r="E773" i="18"/>
  <c r="J773" i="18" s="1"/>
  <c r="A774" i="18"/>
  <c r="B774" i="18"/>
  <c r="C774" i="18" s="1"/>
  <c r="D774" i="18"/>
  <c r="E774" i="18"/>
  <c r="B775" i="18"/>
  <c r="C775" i="18"/>
  <c r="E775" i="18"/>
  <c r="B776" i="18"/>
  <c r="C776" i="18" s="1"/>
  <c r="E776" i="18"/>
  <c r="B777" i="18"/>
  <c r="A777" i="18" s="1"/>
  <c r="E777" i="18"/>
  <c r="H777" i="18" s="1"/>
  <c r="B778" i="18"/>
  <c r="A778" i="18" s="1"/>
  <c r="D778" i="18"/>
  <c r="E778" i="18"/>
  <c r="A779" i="18"/>
  <c r="B779" i="18"/>
  <c r="C779" i="18" s="1"/>
  <c r="D779" i="18"/>
  <c r="E779" i="18"/>
  <c r="I779" i="18" s="1"/>
  <c r="A780" i="18"/>
  <c r="B780" i="18"/>
  <c r="C780" i="18" s="1"/>
  <c r="D780" i="18"/>
  <c r="E780" i="18"/>
  <c r="B781" i="18"/>
  <c r="C781" i="18" s="1"/>
  <c r="E781" i="18"/>
  <c r="A782" i="18"/>
  <c r="B782" i="18"/>
  <c r="C782" i="18" s="1"/>
  <c r="D782" i="18"/>
  <c r="E782" i="18"/>
  <c r="B783" i="18"/>
  <c r="E783" i="18"/>
  <c r="B784" i="18"/>
  <c r="E784" i="18"/>
  <c r="K784" i="18" s="1"/>
  <c r="B785" i="18"/>
  <c r="A785" i="18" s="1"/>
  <c r="C785" i="18"/>
  <c r="D785" i="18"/>
  <c r="E785" i="18"/>
  <c r="J785" i="18" s="1"/>
  <c r="B786" i="18"/>
  <c r="E786" i="18"/>
  <c r="B787" i="18"/>
  <c r="C787" i="18"/>
  <c r="E787" i="18"/>
  <c r="F787" i="18" s="1"/>
  <c r="A788" i="18"/>
  <c r="B788" i="18"/>
  <c r="C788" i="18" s="1"/>
  <c r="E788" i="18"/>
  <c r="B789" i="18"/>
  <c r="C789" i="18"/>
  <c r="E789" i="18"/>
  <c r="B790" i="18"/>
  <c r="D790" i="18"/>
  <c r="E790" i="18"/>
  <c r="H790" i="18" s="1"/>
  <c r="B791" i="18"/>
  <c r="E791" i="18"/>
  <c r="J791" i="18" s="1"/>
  <c r="A792" i="18"/>
  <c r="B792" i="18"/>
  <c r="C792" i="18" s="1"/>
  <c r="D792" i="18"/>
  <c r="E792" i="18"/>
  <c r="B793" i="18"/>
  <c r="E793" i="18"/>
  <c r="A794" i="18"/>
  <c r="B794" i="18"/>
  <c r="C794" i="18"/>
  <c r="D794" i="18"/>
  <c r="E794" i="18"/>
  <c r="B795" i="18"/>
  <c r="E795" i="18"/>
  <c r="G795" i="18" s="1"/>
  <c r="B796" i="18"/>
  <c r="E796" i="18"/>
  <c r="H796" i="18" s="1"/>
  <c r="A797" i="18"/>
  <c r="B797" i="18"/>
  <c r="C797" i="18"/>
  <c r="D797" i="18"/>
  <c r="E797" i="18"/>
  <c r="I797" i="18" s="1"/>
  <c r="A798" i="18"/>
  <c r="B798" i="18"/>
  <c r="C798" i="18" s="1"/>
  <c r="E798" i="18"/>
  <c r="K798" i="18" s="1"/>
  <c r="B799" i="18"/>
  <c r="E799" i="18"/>
  <c r="J799" i="18" s="1"/>
  <c r="B800" i="18"/>
  <c r="D800" i="18"/>
  <c r="E800" i="18"/>
  <c r="B801" i="18"/>
  <c r="E801" i="18"/>
  <c r="B802" i="18"/>
  <c r="C802" i="18" s="1"/>
  <c r="E802" i="18"/>
  <c r="G802" i="18" s="1"/>
  <c r="A803" i="18"/>
  <c r="B803" i="18"/>
  <c r="C803" i="18"/>
  <c r="D803" i="18"/>
  <c r="E803" i="18"/>
  <c r="H803" i="18" s="1"/>
  <c r="B804" i="18"/>
  <c r="A804" i="18" s="1"/>
  <c r="E804" i="18"/>
  <c r="H804" i="18" s="1"/>
  <c r="B805" i="18"/>
  <c r="E805" i="18"/>
  <c r="B806" i="18"/>
  <c r="C806" i="18"/>
  <c r="E806" i="18"/>
  <c r="B807" i="18"/>
  <c r="E807" i="18"/>
  <c r="B808" i="18"/>
  <c r="D808" i="18"/>
  <c r="E808" i="18"/>
  <c r="I808" i="18" s="1"/>
  <c r="A809" i="18"/>
  <c r="B809" i="18"/>
  <c r="D809" i="18" s="1"/>
  <c r="C809" i="18"/>
  <c r="E809" i="18"/>
  <c r="I809" i="18" s="1"/>
  <c r="A810" i="18"/>
  <c r="B810" i="18"/>
  <c r="C810" i="18" s="1"/>
  <c r="D810" i="18"/>
  <c r="E810" i="18"/>
  <c r="B811" i="18"/>
  <c r="C811" i="18"/>
  <c r="E811" i="18"/>
  <c r="J811" i="18" s="1"/>
  <c r="B812" i="18"/>
  <c r="D812" i="18" s="1"/>
  <c r="E812" i="18"/>
  <c r="G812" i="18" s="1"/>
  <c r="A813" i="18"/>
  <c r="B813" i="18"/>
  <c r="D813" i="18" s="1"/>
  <c r="E813" i="18"/>
  <c r="B814" i="18"/>
  <c r="D814" i="18" s="1"/>
  <c r="E814" i="18"/>
  <c r="A815" i="18"/>
  <c r="B815" i="18"/>
  <c r="C815" i="18" s="1"/>
  <c r="D815" i="18"/>
  <c r="E815" i="18"/>
  <c r="G815" i="18" s="1"/>
  <c r="A816" i="18"/>
  <c r="B816" i="18"/>
  <c r="C816" i="18" s="1"/>
  <c r="D816" i="18"/>
  <c r="E816" i="18"/>
  <c r="K816" i="18" s="1"/>
  <c r="B817" i="18"/>
  <c r="E817" i="18"/>
  <c r="A818" i="18"/>
  <c r="B818" i="18"/>
  <c r="C818" i="18" s="1"/>
  <c r="D818" i="18"/>
  <c r="E818" i="18"/>
  <c r="B819" i="18"/>
  <c r="A819" i="18" s="1"/>
  <c r="C819" i="18"/>
  <c r="E819" i="18"/>
  <c r="J819" i="18" s="1"/>
  <c r="B820" i="18"/>
  <c r="E820" i="18"/>
  <c r="K820" i="18" s="1"/>
  <c r="B821" i="18"/>
  <c r="D821" i="18" s="1"/>
  <c r="E821" i="18"/>
  <c r="B822" i="18"/>
  <c r="D822" i="18" s="1"/>
  <c r="E822" i="18"/>
  <c r="B823" i="18"/>
  <c r="E823" i="18"/>
  <c r="J823" i="18" s="1"/>
  <c r="B824" i="18"/>
  <c r="A824" i="18" s="1"/>
  <c r="E824" i="18"/>
  <c r="A825" i="18"/>
  <c r="B825" i="18"/>
  <c r="E825" i="18"/>
  <c r="B826" i="18"/>
  <c r="E826" i="18"/>
  <c r="B827" i="18"/>
  <c r="E827" i="18"/>
  <c r="B828" i="18"/>
  <c r="C828" i="18"/>
  <c r="E828" i="18"/>
  <c r="F828" i="18" s="1"/>
  <c r="A829" i="18"/>
  <c r="B829" i="18"/>
  <c r="D829" i="18" s="1"/>
  <c r="C829" i="18"/>
  <c r="E829" i="18"/>
  <c r="I829" i="18" s="1"/>
  <c r="A830" i="18"/>
  <c r="B830" i="18"/>
  <c r="E830" i="18"/>
  <c r="A831" i="18"/>
  <c r="B831" i="18"/>
  <c r="D831" i="18" s="1"/>
  <c r="C831" i="18"/>
  <c r="E831" i="18"/>
  <c r="H831" i="18" s="1"/>
  <c r="B832" i="18"/>
  <c r="C832" i="18"/>
  <c r="E832" i="18"/>
  <c r="B833" i="18"/>
  <c r="D833" i="18"/>
  <c r="E833" i="18"/>
  <c r="I833" i="18" s="1"/>
  <c r="B834" i="18"/>
  <c r="C834" i="18" s="1"/>
  <c r="E834" i="18"/>
  <c r="A835" i="18"/>
  <c r="B835" i="18"/>
  <c r="C835" i="18"/>
  <c r="D835" i="18"/>
  <c r="E835" i="18"/>
  <c r="B836" i="18"/>
  <c r="E836" i="18"/>
  <c r="B837" i="18"/>
  <c r="C837" i="18"/>
  <c r="E837" i="18"/>
  <c r="K837" i="18" s="1"/>
  <c r="B838" i="18"/>
  <c r="C838" i="18" s="1"/>
  <c r="E838" i="18"/>
  <c r="B839" i="18"/>
  <c r="A839" i="18" s="1"/>
  <c r="C839" i="18"/>
  <c r="D839" i="18"/>
  <c r="E839" i="18"/>
  <c r="H839" i="18" s="1"/>
  <c r="B840" i="18"/>
  <c r="E840" i="18"/>
  <c r="B841" i="18"/>
  <c r="D841" i="18" s="1"/>
  <c r="C841" i="18"/>
  <c r="E841" i="18"/>
  <c r="G841" i="18" s="1"/>
  <c r="B842" i="18"/>
  <c r="E842" i="18"/>
  <c r="B843" i="18"/>
  <c r="E843" i="18"/>
  <c r="B844" i="18"/>
  <c r="C844" i="18"/>
  <c r="E844" i="18"/>
  <c r="A845" i="18"/>
  <c r="B845" i="18"/>
  <c r="C845" i="18"/>
  <c r="D845" i="18"/>
  <c r="E845" i="18"/>
  <c r="B846" i="18"/>
  <c r="C846" i="18"/>
  <c r="E846" i="18"/>
  <c r="G846" i="18" s="1"/>
  <c r="A847" i="18"/>
  <c r="B847" i="18"/>
  <c r="D847" i="18" s="1"/>
  <c r="C847" i="18"/>
  <c r="E847" i="18"/>
  <c r="G847" i="18" s="1"/>
  <c r="B848" i="18"/>
  <c r="A848" i="18" s="1"/>
  <c r="E848" i="18"/>
  <c r="A849" i="18"/>
  <c r="B849" i="18"/>
  <c r="E849" i="18"/>
  <c r="I849" i="18" s="1"/>
  <c r="B850" i="18"/>
  <c r="C850" i="18" s="1"/>
  <c r="E850" i="18"/>
  <c r="B851" i="18"/>
  <c r="E851" i="18"/>
  <c r="B852" i="18"/>
  <c r="C852" i="18" s="1"/>
  <c r="E852" i="18"/>
  <c r="F852" i="18" s="1"/>
  <c r="B853" i="18"/>
  <c r="E853" i="18"/>
  <c r="K853" i="18" s="1"/>
  <c r="B854" i="18"/>
  <c r="A854" i="18" s="1"/>
  <c r="E854" i="18"/>
  <c r="G854" i="18" s="1"/>
  <c r="B855" i="18"/>
  <c r="E855" i="18"/>
  <c r="B856" i="18"/>
  <c r="C856" i="18" s="1"/>
  <c r="E856" i="18"/>
  <c r="B857" i="18"/>
  <c r="C857" i="18" s="1"/>
  <c r="E857" i="18"/>
  <c r="B858" i="18"/>
  <c r="C858" i="18" s="1"/>
  <c r="E858" i="18"/>
  <c r="H858" i="18" s="1"/>
  <c r="B859" i="18"/>
  <c r="C859" i="18" s="1"/>
  <c r="E859" i="18"/>
  <c r="H859" i="18" s="1"/>
  <c r="B860" i="18"/>
  <c r="A860" i="18" s="1"/>
  <c r="E860" i="18"/>
  <c r="J860" i="18" s="1"/>
  <c r="A861" i="18"/>
  <c r="B861" i="18"/>
  <c r="D861" i="18" s="1"/>
  <c r="C861" i="18"/>
  <c r="E861" i="18"/>
  <c r="B862" i="18"/>
  <c r="E862" i="18"/>
  <c r="A863" i="18"/>
  <c r="B863" i="18"/>
  <c r="D863" i="18" s="1"/>
  <c r="C863" i="18"/>
  <c r="E863" i="18"/>
  <c r="B864" i="18"/>
  <c r="C864" i="18"/>
  <c r="E864" i="18"/>
  <c r="F864" i="18" s="1"/>
  <c r="A865" i="18"/>
  <c r="B865" i="18"/>
  <c r="C865" i="18"/>
  <c r="D865" i="18"/>
  <c r="E865" i="18"/>
  <c r="H865" i="18" s="1"/>
  <c r="A866" i="18"/>
  <c r="B866" i="18"/>
  <c r="E866" i="18"/>
  <c r="K866" i="18" s="1"/>
  <c r="B867" i="18"/>
  <c r="D867" i="18" s="1"/>
  <c r="C867" i="18"/>
  <c r="E867" i="18"/>
  <c r="J867" i="18" s="1"/>
  <c r="B868" i="18"/>
  <c r="C868" i="18" s="1"/>
  <c r="E868" i="18"/>
  <c r="B869" i="18"/>
  <c r="A869" i="18" s="1"/>
  <c r="C869" i="18"/>
  <c r="D869" i="18"/>
  <c r="E869" i="18"/>
  <c r="B870" i="18"/>
  <c r="C870" i="18" s="1"/>
  <c r="E870" i="18"/>
  <c r="J870" i="18" s="1"/>
  <c r="B871" i="18"/>
  <c r="D871" i="18" s="1"/>
  <c r="C871" i="18"/>
  <c r="E871" i="18"/>
  <c r="B872" i="18"/>
  <c r="E872" i="18"/>
  <c r="H872" i="18" s="1"/>
  <c r="B873" i="18"/>
  <c r="E873" i="18"/>
  <c r="G873" i="18" s="1"/>
  <c r="B874" i="18"/>
  <c r="C874" i="18" s="1"/>
  <c r="E874" i="18"/>
  <c r="B875" i="18"/>
  <c r="D875" i="18" s="1"/>
  <c r="E875" i="18"/>
  <c r="K875" i="18" s="1"/>
  <c r="B876" i="18"/>
  <c r="E876" i="18"/>
  <c r="G876" i="18" s="1"/>
  <c r="A877" i="18"/>
  <c r="B877" i="18"/>
  <c r="C877" i="18"/>
  <c r="D877" i="18"/>
  <c r="E877" i="18"/>
  <c r="B878" i="18"/>
  <c r="E878" i="18"/>
  <c r="I878" i="18" s="1"/>
  <c r="B879" i="18"/>
  <c r="C879" i="18" s="1"/>
  <c r="E879" i="18"/>
  <c r="B880" i="18"/>
  <c r="C880" i="18"/>
  <c r="E880" i="18"/>
  <c r="A881" i="18"/>
  <c r="B881" i="18"/>
  <c r="D881" i="18" s="1"/>
  <c r="C881" i="18"/>
  <c r="E881" i="18"/>
  <c r="G881" i="18" s="1"/>
  <c r="B882" i="18"/>
  <c r="C882" i="18"/>
  <c r="E882" i="18"/>
  <c r="A883" i="18"/>
  <c r="B883" i="18"/>
  <c r="D883" i="18" s="1"/>
  <c r="C883" i="18"/>
  <c r="E883" i="18"/>
  <c r="B884" i="18"/>
  <c r="A884" i="18" s="1"/>
  <c r="E884" i="18"/>
  <c r="A885" i="18"/>
  <c r="B885" i="18"/>
  <c r="D885" i="18" s="1"/>
  <c r="C885" i="18"/>
  <c r="E885" i="18"/>
  <c r="B886" i="18"/>
  <c r="C886" i="18" s="1"/>
  <c r="E886" i="18"/>
  <c r="F886" i="18" s="1"/>
  <c r="A887" i="18"/>
  <c r="B887" i="18"/>
  <c r="C887" i="18"/>
  <c r="D887" i="18"/>
  <c r="E887" i="18"/>
  <c r="F887" i="18" s="1"/>
  <c r="B888" i="18"/>
  <c r="C888" i="18" s="1"/>
  <c r="E888" i="18"/>
  <c r="F888" i="18" s="1"/>
  <c r="B889" i="18"/>
  <c r="C889" i="18" s="1"/>
  <c r="E889" i="18"/>
  <c r="B890" i="18"/>
  <c r="A890" i="18" s="1"/>
  <c r="E890" i="18"/>
  <c r="K890" i="18" s="1"/>
  <c r="A891" i="18"/>
  <c r="B891" i="18"/>
  <c r="D891" i="18" s="1"/>
  <c r="C891" i="18"/>
  <c r="E891" i="18"/>
  <c r="H891" i="18" s="1"/>
  <c r="B892" i="18"/>
  <c r="C892" i="18" s="1"/>
  <c r="E892" i="18"/>
  <c r="A893" i="18"/>
  <c r="B893" i="18"/>
  <c r="D893" i="18" s="1"/>
  <c r="C893" i="18"/>
  <c r="E893" i="18"/>
  <c r="B894" i="18"/>
  <c r="C894" i="18" s="1"/>
  <c r="E894" i="18"/>
  <c r="F894" i="18" s="1"/>
  <c r="A895" i="18"/>
  <c r="B895" i="18"/>
  <c r="C895" i="18"/>
  <c r="D895" i="18"/>
  <c r="E895" i="18"/>
  <c r="B896" i="18"/>
  <c r="E896" i="18"/>
  <c r="B897" i="18"/>
  <c r="E897" i="18"/>
  <c r="J897" i="18" s="1"/>
  <c r="B898" i="18"/>
  <c r="E898" i="18"/>
  <c r="B899" i="18"/>
  <c r="E899" i="18"/>
  <c r="B900" i="18"/>
  <c r="C900" i="18" s="1"/>
  <c r="E900" i="18"/>
  <c r="A901" i="18"/>
  <c r="B901" i="18"/>
  <c r="E901" i="18"/>
  <c r="B902" i="18"/>
  <c r="A902" i="18" s="1"/>
  <c r="E902" i="18"/>
  <c r="F902" i="18" s="1"/>
  <c r="A903" i="18"/>
  <c r="B903" i="18"/>
  <c r="D903" i="18" s="1"/>
  <c r="C903" i="18"/>
  <c r="E903" i="18"/>
  <c r="K903" i="18" s="1"/>
  <c r="B904" i="18"/>
  <c r="C904" i="18" s="1"/>
  <c r="E904" i="18"/>
  <c r="B905" i="18"/>
  <c r="E905" i="18"/>
  <c r="B906" i="18"/>
  <c r="C906" i="18" s="1"/>
  <c r="E906" i="18"/>
  <c r="H906" i="18" s="1"/>
  <c r="A907" i="18"/>
  <c r="B907" i="18"/>
  <c r="C907" i="18"/>
  <c r="D907" i="18"/>
  <c r="E907" i="18"/>
  <c r="B908" i="18"/>
  <c r="E908" i="18"/>
  <c r="B909" i="18"/>
  <c r="E909" i="18"/>
  <c r="B910" i="18"/>
  <c r="C910" i="18"/>
  <c r="E910" i="18"/>
  <c r="A911" i="18"/>
  <c r="B911" i="18"/>
  <c r="C911" i="18"/>
  <c r="D911" i="18"/>
  <c r="E911" i="18"/>
  <c r="B912" i="18"/>
  <c r="E912" i="18"/>
  <c r="B913" i="18"/>
  <c r="A913" i="18" s="1"/>
  <c r="C913" i="18"/>
  <c r="E913" i="18"/>
  <c r="B914" i="18"/>
  <c r="E914" i="18"/>
  <c r="B915" i="18"/>
  <c r="D915" i="18" s="1"/>
  <c r="E915" i="18"/>
  <c r="B916" i="18"/>
  <c r="C916" i="18" s="1"/>
  <c r="E916" i="18"/>
  <c r="K916" i="18" s="1"/>
  <c r="B917" i="18"/>
  <c r="E917" i="18"/>
  <c r="K917" i="18" s="1"/>
  <c r="B918" i="18"/>
  <c r="C918" i="18" s="1"/>
  <c r="E918" i="18"/>
  <c r="G918" i="18" s="1"/>
  <c r="A919" i="18"/>
  <c r="B919" i="18"/>
  <c r="C919" i="18"/>
  <c r="D919" i="18"/>
  <c r="E919" i="18"/>
  <c r="H919" i="18" s="1"/>
  <c r="A920" i="18"/>
  <c r="B920" i="18"/>
  <c r="E920" i="18"/>
  <c r="A921" i="18"/>
  <c r="B921" i="18"/>
  <c r="E921" i="18"/>
  <c r="B922" i="18"/>
  <c r="C922" i="18" s="1"/>
  <c r="E922" i="18"/>
  <c r="B923" i="18"/>
  <c r="C923" i="18" s="1"/>
  <c r="E923" i="18"/>
  <c r="G923" i="18" s="1"/>
  <c r="B924" i="18"/>
  <c r="C924" i="18" s="1"/>
  <c r="E924" i="18"/>
  <c r="B925" i="18"/>
  <c r="D925" i="18" s="1"/>
  <c r="E925" i="18"/>
  <c r="A926" i="18"/>
  <c r="B926" i="18"/>
  <c r="E926" i="18"/>
  <c r="G926" i="18" s="1"/>
  <c r="B927" i="18"/>
  <c r="C927" i="18" s="1"/>
  <c r="E927" i="18"/>
  <c r="H927" i="18" s="1"/>
  <c r="B928" i="18"/>
  <c r="C928" i="18" s="1"/>
  <c r="E928" i="18"/>
  <c r="B929" i="18"/>
  <c r="A929" i="18" s="1"/>
  <c r="C929" i="18"/>
  <c r="D929" i="18"/>
  <c r="E929" i="18"/>
  <c r="B930" i="18"/>
  <c r="C930" i="18" s="1"/>
  <c r="E930" i="18"/>
  <c r="B931" i="18"/>
  <c r="A931" i="18" s="1"/>
  <c r="C931" i="18"/>
  <c r="E931" i="18"/>
  <c r="F931" i="18" s="1"/>
  <c r="B932" i="18"/>
  <c r="E932" i="18"/>
  <c r="B933" i="18"/>
  <c r="D933" i="18" s="1"/>
  <c r="E933" i="18"/>
  <c r="K933" i="18" s="1"/>
  <c r="B934" i="18"/>
  <c r="E934" i="18"/>
  <c r="B935" i="18"/>
  <c r="D935" i="18" s="1"/>
  <c r="E935" i="18"/>
  <c r="B936" i="18"/>
  <c r="C936" i="18" s="1"/>
  <c r="E936" i="18"/>
  <c r="A937" i="18"/>
  <c r="B937" i="18"/>
  <c r="C937" i="18"/>
  <c r="D937" i="18"/>
  <c r="E937" i="18"/>
  <c r="B938" i="18"/>
  <c r="A938" i="18" s="1"/>
  <c r="E938" i="18"/>
  <c r="K938" i="18" s="1"/>
  <c r="B939" i="18"/>
  <c r="C939" i="18" s="1"/>
  <c r="E939" i="18"/>
  <c r="B940" i="18"/>
  <c r="C940" i="18"/>
  <c r="E940" i="18"/>
  <c r="A941" i="18"/>
  <c r="B941" i="18"/>
  <c r="D941" i="18" s="1"/>
  <c r="C941" i="18"/>
  <c r="E941" i="18"/>
  <c r="J941" i="18" s="1"/>
  <c r="B942" i="18"/>
  <c r="C942" i="18" s="1"/>
  <c r="E942" i="18"/>
  <c r="A943" i="18"/>
  <c r="B943" i="18"/>
  <c r="C943" i="18" s="1"/>
  <c r="D943" i="18"/>
  <c r="E943" i="18"/>
  <c r="I943" i="18" s="1"/>
  <c r="B944" i="18"/>
  <c r="C944" i="18" s="1"/>
  <c r="D944" i="18"/>
  <c r="E944" i="18"/>
  <c r="J944" i="18" s="1"/>
  <c r="B945" i="18"/>
  <c r="C945" i="18"/>
  <c r="E945" i="18"/>
  <c r="B946" i="18"/>
  <c r="D946" i="18" s="1"/>
  <c r="E946" i="18"/>
  <c r="J946" i="18" s="1"/>
  <c r="B947" i="18"/>
  <c r="A947" i="18" s="1"/>
  <c r="C947" i="18"/>
  <c r="D947" i="18"/>
  <c r="E947" i="18"/>
  <c r="F947" i="18" s="1"/>
  <c r="B948" i="18"/>
  <c r="A948" i="18" s="1"/>
  <c r="D948" i="18"/>
  <c r="E948" i="18"/>
  <c r="I948" i="18" s="1"/>
  <c r="B949" i="18"/>
  <c r="D949" i="18" s="1"/>
  <c r="C949" i="18"/>
  <c r="E949" i="18"/>
  <c r="B950" i="18"/>
  <c r="E950" i="18"/>
  <c r="I950" i="18" s="1"/>
  <c r="B951" i="18"/>
  <c r="D951" i="18" s="1"/>
  <c r="E951" i="18"/>
  <c r="J951" i="18" s="1"/>
  <c r="B952" i="18"/>
  <c r="A952" i="18" s="1"/>
  <c r="E952" i="18"/>
  <c r="B953" i="18"/>
  <c r="C953" i="18" s="1"/>
  <c r="E953" i="18"/>
  <c r="G953" i="18" s="1"/>
  <c r="B954" i="18"/>
  <c r="C954" i="18"/>
  <c r="E954" i="18"/>
  <c r="J954" i="18" s="1"/>
  <c r="B955" i="18"/>
  <c r="C955" i="18" s="1"/>
  <c r="D955" i="18"/>
  <c r="E955" i="18"/>
  <c r="B956" i="18"/>
  <c r="C956" i="18" s="1"/>
  <c r="E956" i="18"/>
  <c r="A957" i="18"/>
  <c r="B957" i="18"/>
  <c r="D957" i="18" s="1"/>
  <c r="C957" i="18"/>
  <c r="E957" i="18"/>
  <c r="I957" i="18" s="1"/>
  <c r="B958" i="18"/>
  <c r="D958" i="18" s="1"/>
  <c r="E958" i="18"/>
  <c r="B959" i="18"/>
  <c r="C959" i="18" s="1"/>
  <c r="E959" i="18"/>
  <c r="B960" i="18"/>
  <c r="A960" i="18" s="1"/>
  <c r="C960" i="18"/>
  <c r="D960" i="18"/>
  <c r="E960" i="18"/>
  <c r="B961" i="18"/>
  <c r="A961" i="18" s="1"/>
  <c r="C961" i="18"/>
  <c r="E961" i="18"/>
  <c r="K961" i="18" s="1"/>
  <c r="A962" i="18"/>
  <c r="B962" i="18"/>
  <c r="E962" i="18"/>
  <c r="B963" i="18"/>
  <c r="D963" i="18" s="1"/>
  <c r="E963" i="18"/>
  <c r="B964" i="18"/>
  <c r="E964" i="18"/>
  <c r="B965" i="18"/>
  <c r="A965" i="18" s="1"/>
  <c r="E965" i="18"/>
  <c r="F965" i="18" s="1"/>
  <c r="B966" i="18"/>
  <c r="C966" i="18"/>
  <c r="E966" i="18"/>
  <c r="I966" i="18" s="1"/>
  <c r="B967" i="18"/>
  <c r="C967" i="18" s="1"/>
  <c r="D967" i="18"/>
  <c r="E967" i="18"/>
  <c r="B968" i="18"/>
  <c r="C968" i="18" s="1"/>
  <c r="E968" i="18"/>
  <c r="I968" i="18" s="1"/>
  <c r="B969" i="18"/>
  <c r="C969" i="18"/>
  <c r="E969" i="18"/>
  <c r="B970" i="18"/>
  <c r="D970" i="18" s="1"/>
  <c r="C970" i="18"/>
  <c r="E970" i="18"/>
  <c r="B971" i="18"/>
  <c r="C971" i="18" s="1"/>
  <c r="E971" i="18"/>
  <c r="G971" i="18" s="1"/>
  <c r="B972" i="18"/>
  <c r="A972" i="18" s="1"/>
  <c r="E972" i="18"/>
  <c r="F972" i="18" s="1"/>
  <c r="B973" i="18"/>
  <c r="C973" i="18" s="1"/>
  <c r="E973" i="18"/>
  <c r="I973" i="18" s="1"/>
  <c r="B974" i="18"/>
  <c r="E974" i="18"/>
  <c r="G974" i="18" s="1"/>
  <c r="A975" i="18"/>
  <c r="B975" i="18"/>
  <c r="D975" i="18" s="1"/>
  <c r="E975" i="18"/>
  <c r="B976" i="18"/>
  <c r="D976" i="18" s="1"/>
  <c r="E976" i="18"/>
  <c r="J976" i="18" s="1"/>
  <c r="A977" i="18"/>
  <c r="B977" i="18"/>
  <c r="D977" i="18" s="1"/>
  <c r="C977" i="18"/>
  <c r="E977" i="18"/>
  <c r="B978" i="18"/>
  <c r="C978" i="18" s="1"/>
  <c r="E978" i="18"/>
  <c r="I978" i="18" s="1"/>
  <c r="A979" i="18"/>
  <c r="B979" i="18"/>
  <c r="C979" i="18" s="1"/>
  <c r="D979" i="18"/>
  <c r="E979" i="18"/>
  <c r="F979" i="18" s="1"/>
  <c r="B980" i="18"/>
  <c r="C980" i="18" s="1"/>
  <c r="D980" i="18"/>
  <c r="E980" i="18"/>
  <c r="B981" i="18"/>
  <c r="C981" i="18"/>
  <c r="E981" i="18"/>
  <c r="B982" i="18"/>
  <c r="D982" i="18" s="1"/>
  <c r="E982" i="18"/>
  <c r="H982" i="18" s="1"/>
  <c r="B983" i="18"/>
  <c r="A983" i="18" s="1"/>
  <c r="C983" i="18"/>
  <c r="D983" i="18"/>
  <c r="E983" i="18"/>
  <c r="K983" i="18" s="1"/>
  <c r="B984" i="18"/>
  <c r="A984" i="18" s="1"/>
  <c r="D984" i="18"/>
  <c r="E984" i="18"/>
  <c r="G984" i="18" s="1"/>
  <c r="B985" i="18"/>
  <c r="A985" i="18" s="1"/>
  <c r="C985" i="18"/>
  <c r="E985" i="18"/>
  <c r="B986" i="18"/>
  <c r="A986" i="18" s="1"/>
  <c r="E986" i="18"/>
  <c r="H986" i="18" s="1"/>
  <c r="B987" i="18"/>
  <c r="D987" i="18" s="1"/>
  <c r="E987" i="18"/>
  <c r="B988" i="18"/>
  <c r="A988" i="18" s="1"/>
  <c r="E988" i="18"/>
  <c r="B989" i="18"/>
  <c r="A989" i="18" s="1"/>
  <c r="E989" i="18"/>
  <c r="J989" i="18" s="1"/>
  <c r="B990" i="18"/>
  <c r="C990" i="18"/>
  <c r="E990" i="18"/>
  <c r="K990" i="18" s="1"/>
  <c r="B991" i="18"/>
  <c r="C991" i="18" s="1"/>
  <c r="D991" i="18"/>
  <c r="E991" i="18"/>
  <c r="B992" i="18"/>
  <c r="C992" i="18" s="1"/>
  <c r="E992" i="18"/>
  <c r="J992" i="18" s="1"/>
  <c r="A993" i="18"/>
  <c r="B993" i="18"/>
  <c r="D993" i="18" s="1"/>
  <c r="C993" i="18"/>
  <c r="E993" i="18"/>
  <c r="K993" i="18" s="1"/>
  <c r="B994" i="18"/>
  <c r="D994" i="18" s="1"/>
  <c r="E994" i="18"/>
  <c r="B995" i="18"/>
  <c r="C995" i="18" s="1"/>
  <c r="E995" i="18"/>
  <c r="B996" i="18"/>
  <c r="A996" i="18" s="1"/>
  <c r="C996" i="18"/>
  <c r="D996" i="18"/>
  <c r="E996" i="18"/>
  <c r="H996" i="18" s="1"/>
  <c r="B997" i="18"/>
  <c r="A997" i="18" s="1"/>
  <c r="C997" i="18"/>
  <c r="E997" i="18"/>
  <c r="I997" i="18" s="1"/>
  <c r="A998" i="18"/>
  <c r="B998" i="18"/>
  <c r="E998" i="18"/>
  <c r="I998" i="18" s="1"/>
  <c r="B999" i="18"/>
  <c r="D999" i="18" s="1"/>
  <c r="E999" i="18"/>
  <c r="B1000" i="18"/>
  <c r="E1000" i="18"/>
  <c r="B1001" i="18"/>
  <c r="C1001" i="18" s="1"/>
  <c r="E1001" i="18"/>
  <c r="K1001" i="18" s="1"/>
  <c r="B1002" i="18"/>
  <c r="C1002" i="18"/>
  <c r="E1002" i="18"/>
  <c r="K1002" i="18" s="1"/>
  <c r="B1003" i="18"/>
  <c r="C1003" i="18" s="1"/>
  <c r="D1003" i="18"/>
  <c r="E1003" i="18"/>
  <c r="F1003" i="18" s="1"/>
  <c r="B1004" i="18"/>
  <c r="C1004" i="18" s="1"/>
  <c r="E1004" i="18"/>
  <c r="B1005" i="18"/>
  <c r="C1005" i="18"/>
  <c r="E1005" i="18"/>
  <c r="B1006" i="18"/>
  <c r="D1006" i="18" s="1"/>
  <c r="C1006" i="18"/>
  <c r="E1006" i="18"/>
  <c r="B1007" i="18"/>
  <c r="C1007" i="18" s="1"/>
  <c r="E1007" i="18"/>
  <c r="G1007" i="18" s="1"/>
  <c r="B1008" i="18"/>
  <c r="A1008" i="18" s="1"/>
  <c r="E1008" i="18"/>
  <c r="H1008" i="18" s="1"/>
  <c r="B1009" i="18"/>
  <c r="A1009" i="18" s="1"/>
  <c r="E1009" i="18"/>
  <c r="J1009" i="18" s="1"/>
  <c r="B1010" i="18"/>
  <c r="E1010" i="18"/>
  <c r="A1011" i="18"/>
  <c r="B1011" i="18"/>
  <c r="D1011" i="18" s="1"/>
  <c r="E1011" i="18"/>
  <c r="B6" i="18"/>
  <c r="A6" i="18" s="1"/>
  <c r="E6" i="18"/>
  <c r="B7" i="18"/>
  <c r="D7" i="18" s="1"/>
  <c r="E7" i="18"/>
  <c r="H7" i="18" s="1"/>
  <c r="B8" i="18"/>
  <c r="E8" i="18"/>
  <c r="B9" i="18"/>
  <c r="D9" i="18" s="1"/>
  <c r="C9" i="18"/>
  <c r="E9" i="18"/>
  <c r="J9" i="18" s="1"/>
  <c r="A10" i="18"/>
  <c r="B10" i="18"/>
  <c r="C10" i="18"/>
  <c r="D10" i="18"/>
  <c r="E10" i="18"/>
  <c r="B11" i="18"/>
  <c r="E11" i="18"/>
  <c r="J11" i="18" s="1"/>
  <c r="B12" i="18"/>
  <c r="A12" i="18" s="1"/>
  <c r="E12" i="18"/>
  <c r="A13" i="18"/>
  <c r="B13" i="18"/>
  <c r="C13" i="18" s="1"/>
  <c r="D13" i="18"/>
  <c r="E13" i="18"/>
  <c r="F13" i="18" s="1"/>
  <c r="B14" i="18"/>
  <c r="C14" i="18" s="1"/>
  <c r="D14" i="18"/>
  <c r="E14" i="18"/>
  <c r="J14" i="18" s="1"/>
  <c r="B15" i="18"/>
  <c r="D15" i="18" s="1"/>
  <c r="C15" i="18"/>
  <c r="E15" i="18"/>
  <c r="J15" i="18" s="1"/>
  <c r="B16" i="18"/>
  <c r="D16" i="18" s="1"/>
  <c r="C16" i="18"/>
  <c r="E16" i="18"/>
  <c r="B17" i="18"/>
  <c r="C17" i="18" s="1"/>
  <c r="E17" i="18"/>
  <c r="G17" i="18" s="1"/>
  <c r="B18" i="18"/>
  <c r="A18" i="18" s="1"/>
  <c r="E18" i="18"/>
  <c r="B19" i="18"/>
  <c r="C19" i="18" s="1"/>
  <c r="E19" i="18"/>
  <c r="B20" i="18"/>
  <c r="C20" i="18" s="1"/>
  <c r="D20" i="18"/>
  <c r="E20" i="18"/>
  <c r="I20" i="18" s="1"/>
  <c r="B21" i="18"/>
  <c r="D21" i="18" s="1"/>
  <c r="C21" i="18"/>
  <c r="E21" i="18"/>
  <c r="H21" i="18" s="1"/>
  <c r="B22" i="18"/>
  <c r="D22" i="18" s="1"/>
  <c r="C22" i="18"/>
  <c r="E22" i="18"/>
  <c r="B23" i="18"/>
  <c r="D23" i="18" s="1"/>
  <c r="E23" i="18"/>
  <c r="J23" i="18" s="1"/>
  <c r="B24" i="18"/>
  <c r="A24" i="18" s="1"/>
  <c r="E24" i="18"/>
  <c r="B25" i="18"/>
  <c r="A25" i="18" s="1"/>
  <c r="C25" i="18"/>
  <c r="E25" i="18"/>
  <c r="H25" i="18" s="1"/>
  <c r="B26" i="18"/>
  <c r="E26" i="18"/>
  <c r="B27" i="18"/>
  <c r="D27" i="18" s="1"/>
  <c r="C27" i="18"/>
  <c r="E27" i="18"/>
  <c r="H27" i="18" s="1"/>
  <c r="A28" i="18"/>
  <c r="B28" i="18"/>
  <c r="C28" i="18"/>
  <c r="D28" i="18"/>
  <c r="E28" i="18"/>
  <c r="K28" i="18" s="1"/>
  <c r="B29" i="18"/>
  <c r="E29" i="18"/>
  <c r="G29" i="18" s="1"/>
  <c r="B30" i="18"/>
  <c r="A30" i="18" s="1"/>
  <c r="E30" i="18"/>
  <c r="I30" i="18" s="1"/>
  <c r="B5" i="18"/>
  <c r="A5" i="18" s="1"/>
  <c r="E5" i="18"/>
  <c r="B4" i="18"/>
  <c r="D4" i="18" s="1"/>
  <c r="E4" i="18"/>
  <c r="H230" i="18"/>
  <c r="H254" i="18"/>
  <c r="K260" i="18"/>
  <c r="H278" i="18"/>
  <c r="H302" i="18"/>
  <c r="K308" i="18"/>
  <c r="H332" i="18"/>
  <c r="H338" i="18"/>
  <c r="K404" i="18"/>
  <c r="H410" i="18"/>
  <c r="G422" i="18"/>
  <c r="F452" i="18"/>
  <c r="I476" i="18"/>
  <c r="H578" i="18"/>
  <c r="I590" i="18"/>
  <c r="J596" i="18"/>
  <c r="F614" i="18"/>
  <c r="H626" i="18"/>
  <c r="H632" i="18"/>
  <c r="I668" i="18"/>
  <c r="G710" i="18"/>
  <c r="I716" i="18"/>
  <c r="K722" i="18"/>
  <c r="J752" i="18"/>
  <c r="F770" i="18"/>
  <c r="I788" i="18"/>
  <c r="K849" i="18"/>
  <c r="F861" i="18"/>
  <c r="G879" i="18"/>
  <c r="K885" i="18"/>
  <c r="J886" i="18"/>
  <c r="J892" i="18"/>
  <c r="G898" i="18"/>
  <c r="J910" i="18"/>
  <c r="K914" i="18"/>
  <c r="F932" i="18"/>
  <c r="H934" i="18"/>
  <c r="K945" i="18"/>
  <c r="K946" i="18"/>
  <c r="H952" i="18"/>
  <c r="J953" i="18"/>
  <c r="K957" i="18"/>
  <c r="K969" i="18"/>
  <c r="K975" i="18"/>
  <c r="G989" i="18"/>
  <c r="G991" i="18"/>
  <c r="K1003" i="18"/>
  <c r="I1010" i="18"/>
  <c r="K1008" i="18"/>
  <c r="I1008" i="18"/>
  <c r="G1008" i="18"/>
  <c r="F1008" i="18"/>
  <c r="J1008" i="18"/>
  <c r="K1007" i="18"/>
  <c r="G1006" i="18"/>
  <c r="F1006" i="18"/>
  <c r="J1003" i="18"/>
  <c r="H1003" i="18"/>
  <c r="G1003" i="18"/>
  <c r="K997" i="18"/>
  <c r="K996" i="18"/>
  <c r="I996" i="18"/>
  <c r="F996" i="18"/>
  <c r="J996" i="18"/>
  <c r="G994" i="18"/>
  <c r="J991" i="18"/>
  <c r="I991" i="18"/>
  <c r="K989" i="18"/>
  <c r="H989" i="18"/>
  <c r="F989" i="18"/>
  <c r="J988" i="18"/>
  <c r="I985" i="18"/>
  <c r="F985" i="18"/>
  <c r="J984" i="18"/>
  <c r="F982" i="18"/>
  <c r="G979" i="18"/>
  <c r="K978" i="18"/>
  <c r="F978" i="18"/>
  <c r="G976" i="18"/>
  <c r="J973" i="18"/>
  <c r="K973" i="18"/>
  <c r="K972" i="18"/>
  <c r="I972" i="18"/>
  <c r="H972" i="18"/>
  <c r="G972" i="18"/>
  <c r="J972" i="18"/>
  <c r="J971" i="18"/>
  <c r="K970" i="18"/>
  <c r="H970" i="18"/>
  <c r="J967" i="18"/>
  <c r="H967" i="18"/>
  <c r="F967" i="18"/>
  <c r="K967" i="18"/>
  <c r="J965" i="18"/>
  <c r="H965" i="18"/>
  <c r="G965" i="18"/>
  <c r="K964" i="18"/>
  <c r="F964" i="18"/>
  <c r="K960" i="18"/>
  <c r="I960" i="18"/>
  <c r="G960" i="18"/>
  <c r="F960" i="18"/>
  <c r="I958" i="18"/>
  <c r="I955" i="18"/>
  <c r="H955" i="18"/>
  <c r="K953" i="18"/>
  <c r="I953" i="18"/>
  <c r="F953" i="18"/>
  <c r="H953" i="18"/>
  <c r="K952" i="18"/>
  <c r="K948" i="18"/>
  <c r="J948" i="18"/>
  <c r="I946" i="18"/>
  <c r="G943" i="18"/>
  <c r="H941" i="18"/>
  <c r="F937" i="18"/>
  <c r="K936" i="18"/>
  <c r="H936" i="18"/>
  <c r="G936" i="18"/>
  <c r="K935" i="18"/>
  <c r="J934" i="18"/>
  <c r="I934" i="18"/>
  <c r="K934" i="18"/>
  <c r="G933" i="18"/>
  <c r="K931" i="18"/>
  <c r="I931" i="18"/>
  <c r="H931" i="18"/>
  <c r="G931" i="18"/>
  <c r="J931" i="18"/>
  <c r="F930" i="18"/>
  <c r="I929" i="18"/>
  <c r="F929" i="18"/>
  <c r="F925" i="18"/>
  <c r="K923" i="18"/>
  <c r="J923" i="18"/>
  <c r="F923" i="18"/>
  <c r="I922" i="18"/>
  <c r="G920" i="18"/>
  <c r="K919" i="18"/>
  <c r="I919" i="18"/>
  <c r="G919" i="18"/>
  <c r="F919" i="18"/>
  <c r="J919" i="18"/>
  <c r="J917" i="18"/>
  <c r="I917" i="18"/>
  <c r="G917" i="18"/>
  <c r="F917" i="18"/>
  <c r="H917" i="18"/>
  <c r="H916" i="18"/>
  <c r="K913" i="18"/>
  <c r="G913" i="18"/>
  <c r="K912" i="18"/>
  <c r="J912" i="18"/>
  <c r="F912" i="18"/>
  <c r="I912" i="18"/>
  <c r="K911" i="18"/>
  <c r="J911" i="18"/>
  <c r="H910" i="18"/>
  <c r="G909" i="18"/>
  <c r="K908" i="18"/>
  <c r="I907" i="18"/>
  <c r="H907" i="18"/>
  <c r="K906" i="18"/>
  <c r="J905" i="18"/>
  <c r="G905" i="18"/>
  <c r="I905" i="18"/>
  <c r="J904" i="18"/>
  <c r="F904" i="18"/>
  <c r="G903" i="18"/>
  <c r="K898" i="18"/>
  <c r="J898" i="18"/>
  <c r="I898" i="18"/>
  <c r="H898" i="18"/>
  <c r="F898" i="18"/>
  <c r="K896" i="18"/>
  <c r="I895" i="18"/>
  <c r="G895" i="18"/>
  <c r="K894" i="18"/>
  <c r="I893" i="18"/>
  <c r="G893" i="18"/>
  <c r="K889" i="18"/>
  <c r="H889" i="18"/>
  <c r="F889" i="18"/>
  <c r="K887" i="18"/>
  <c r="K886" i="18"/>
  <c r="I886" i="18"/>
  <c r="H886" i="18"/>
  <c r="G886" i="18"/>
  <c r="K884" i="18"/>
  <c r="H883" i="18"/>
  <c r="K882" i="18"/>
  <c r="K881" i="18"/>
  <c r="K880" i="18"/>
  <c r="F880" i="18"/>
  <c r="J880" i="18"/>
  <c r="J879" i="18"/>
  <c r="I877" i="18"/>
  <c r="G877" i="18"/>
  <c r="K877" i="18"/>
  <c r="K876" i="18"/>
  <c r="H876" i="18"/>
  <c r="F876" i="18"/>
  <c r="J875" i="18"/>
  <c r="G875" i="18"/>
  <c r="I875" i="18"/>
  <c r="J874" i="18"/>
  <c r="H874" i="18"/>
  <c r="F874" i="18"/>
  <c r="I873" i="18"/>
  <c r="K871" i="18"/>
  <c r="H871" i="18"/>
  <c r="G871" i="18"/>
  <c r="F871" i="18"/>
  <c r="K870" i="18"/>
  <c r="G870" i="18"/>
  <c r="H870" i="18"/>
  <c r="I869" i="18"/>
  <c r="F869" i="18"/>
  <c r="K869" i="18"/>
  <c r="H867" i="18"/>
  <c r="G867" i="18"/>
  <c r="J865" i="18"/>
  <c r="I865" i="18"/>
  <c r="G865" i="18"/>
  <c r="F865" i="18"/>
  <c r="K865" i="18"/>
  <c r="K864" i="18"/>
  <c r="H864" i="18"/>
  <c r="J864" i="18"/>
  <c r="J863" i="18"/>
  <c r="K862" i="18"/>
  <c r="I862" i="18"/>
  <c r="F862" i="18"/>
  <c r="H862" i="18"/>
  <c r="K861" i="18"/>
  <c r="I861" i="18"/>
  <c r="G861" i="18"/>
  <c r="J859" i="18"/>
  <c r="I859" i="18"/>
  <c r="G859" i="18"/>
  <c r="F859" i="18"/>
  <c r="K859" i="18"/>
  <c r="I858" i="18"/>
  <c r="G858" i="18"/>
  <c r="K857" i="18"/>
  <c r="F857" i="18"/>
  <c r="H857" i="18"/>
  <c r="I856" i="18"/>
  <c r="J856" i="18"/>
  <c r="J853" i="18"/>
  <c r="I853" i="18"/>
  <c r="H853" i="18"/>
  <c r="G853" i="18"/>
  <c r="F853" i="18"/>
  <c r="H852" i="18"/>
  <c r="H851" i="18"/>
  <c r="J849" i="18"/>
  <c r="F849" i="18"/>
  <c r="G848" i="18"/>
  <c r="H847" i="18"/>
  <c r="K846" i="18"/>
  <c r="I846" i="18"/>
  <c r="H846" i="18"/>
  <c r="H845" i="18"/>
  <c r="F845" i="18"/>
  <c r="J844" i="18"/>
  <c r="I844" i="18"/>
  <c r="G844" i="18"/>
  <c r="K844" i="18"/>
  <c r="J843" i="18"/>
  <c r="H843" i="18"/>
  <c r="J841" i="18"/>
  <c r="I841" i="18"/>
  <c r="F841" i="18"/>
  <c r="K841" i="18"/>
  <c r="H840" i="18"/>
  <c r="F840" i="18"/>
  <c r="J839" i="18"/>
  <c r="G839" i="18"/>
  <c r="K839" i="18"/>
  <c r="K838" i="18"/>
  <c r="I838" i="18"/>
  <c r="G838" i="18"/>
  <c r="F838" i="18"/>
  <c r="G835" i="18"/>
  <c r="J834" i="18"/>
  <c r="J832" i="18"/>
  <c r="I832" i="18"/>
  <c r="H832" i="18"/>
  <c r="G832" i="18"/>
  <c r="F832" i="18"/>
  <c r="K832" i="18"/>
  <c r="G831" i="18"/>
  <c r="K829" i="18"/>
  <c r="J829" i="18"/>
  <c r="G829" i="18"/>
  <c r="F829" i="18"/>
  <c r="H829" i="18"/>
  <c r="K828" i="18"/>
  <c r="I828" i="18"/>
  <c r="J827" i="18"/>
  <c r="I827" i="18"/>
  <c r="H827" i="18"/>
  <c r="J826" i="18"/>
  <c r="I826" i="18"/>
  <c r="H826" i="18"/>
  <c r="G826" i="18"/>
  <c r="F826" i="18"/>
  <c r="K826" i="18"/>
  <c r="H824" i="18"/>
  <c r="K823" i="18"/>
  <c r="J820" i="18"/>
  <c r="I820" i="18"/>
  <c r="H820" i="18"/>
  <c r="G820" i="18"/>
  <c r="F820" i="18"/>
  <c r="K819" i="18"/>
  <c r="I819" i="18"/>
  <c r="H819" i="18"/>
  <c r="G819" i="18"/>
  <c r="F819" i="18"/>
  <c r="J817" i="18"/>
  <c r="I817" i="18"/>
  <c r="H817" i="18"/>
  <c r="F817" i="18"/>
  <c r="G817" i="18"/>
  <c r="I816" i="18"/>
  <c r="G816" i="18"/>
  <c r="J815" i="18"/>
  <c r="I815" i="18"/>
  <c r="H815" i="18"/>
  <c r="F815" i="18"/>
  <c r="K815" i="18"/>
  <c r="K814" i="18"/>
  <c r="I814" i="18"/>
  <c r="G814" i="18"/>
  <c r="I811" i="18"/>
  <c r="H811" i="18"/>
  <c r="F811" i="18"/>
  <c r="G811" i="18"/>
  <c r="K808" i="18"/>
  <c r="F808" i="18"/>
  <c r="F807" i="18"/>
  <c r="J805" i="18"/>
  <c r="I805" i="18"/>
  <c r="H805" i="18"/>
  <c r="F805" i="18"/>
  <c r="G805" i="18"/>
  <c r="J803" i="18"/>
  <c r="I803" i="18"/>
  <c r="G803" i="18"/>
  <c r="F803" i="18"/>
  <c r="K803" i="18"/>
  <c r="I802" i="18"/>
  <c r="H802" i="18"/>
  <c r="J802" i="18"/>
  <c r="F801" i="18"/>
  <c r="J798" i="18"/>
  <c r="I798" i="18"/>
  <c r="G798" i="18"/>
  <c r="F798" i="18"/>
  <c r="J797" i="18"/>
  <c r="H797" i="18"/>
  <c r="G797" i="18"/>
  <c r="F797" i="18"/>
  <c r="K797" i="18"/>
  <c r="I794" i="18"/>
  <c r="K793" i="18"/>
  <c r="J793" i="18"/>
  <c r="I793" i="18"/>
  <c r="F793" i="18"/>
  <c r="G793" i="18"/>
  <c r="H792" i="18"/>
  <c r="I791" i="18"/>
  <c r="H791" i="18"/>
  <c r="G791" i="18"/>
  <c r="F791" i="18"/>
  <c r="K791" i="18"/>
  <c r="G790" i="18"/>
  <c r="H789" i="18"/>
  <c r="F789" i="18"/>
  <c r="J787" i="18"/>
  <c r="H787" i="18"/>
  <c r="K786" i="18"/>
  <c r="J786" i="18"/>
  <c r="I786" i="18"/>
  <c r="G786" i="18"/>
  <c r="F786" i="18"/>
  <c r="I785" i="18"/>
  <c r="H785" i="18"/>
  <c r="G785" i="18"/>
  <c r="F785" i="18"/>
  <c r="K785" i="18"/>
  <c r="F784" i="18"/>
  <c r="J783" i="18"/>
  <c r="H783" i="18"/>
  <c r="G783" i="18"/>
  <c r="K781" i="18"/>
  <c r="J781" i="18"/>
  <c r="I781" i="18"/>
  <c r="F781" i="18"/>
  <c r="G781" i="18"/>
  <c r="H780" i="18"/>
  <c r="J779" i="18"/>
  <c r="H779" i="18"/>
  <c r="G779" i="18"/>
  <c r="F779" i="18"/>
  <c r="K779" i="18"/>
  <c r="H778" i="18"/>
  <c r="F777" i="18"/>
  <c r="J775" i="18"/>
  <c r="H775" i="18"/>
  <c r="F775" i="18"/>
  <c r="I774" i="18"/>
  <c r="I773" i="18"/>
  <c r="H773" i="18"/>
  <c r="G773" i="18"/>
  <c r="F773" i="18"/>
  <c r="K773" i="18"/>
  <c r="H772" i="18"/>
  <c r="K770" i="18"/>
  <c r="K769" i="18"/>
  <c r="J769" i="18"/>
  <c r="F769" i="18"/>
  <c r="H768" i="18"/>
  <c r="G768" i="18"/>
  <c r="J767" i="18"/>
  <c r="I767" i="18"/>
  <c r="H767" i="18"/>
  <c r="F767" i="18"/>
  <c r="K767" i="18"/>
  <c r="H766" i="18"/>
  <c r="H765" i="18"/>
  <c r="G765" i="18"/>
  <c r="F765" i="18"/>
  <c r="J763" i="18"/>
  <c r="I763" i="18"/>
  <c r="F763" i="18"/>
  <c r="K762" i="18"/>
  <c r="J762" i="18"/>
  <c r="I762" i="18"/>
  <c r="G762" i="18"/>
  <c r="I761" i="18"/>
  <c r="H761" i="18"/>
  <c r="G761" i="18"/>
  <c r="F761" i="18"/>
  <c r="K761" i="18"/>
  <c r="H760" i="18"/>
  <c r="G760" i="18"/>
  <c r="F760" i="18"/>
  <c r="K759" i="18"/>
  <c r="J759" i="18"/>
  <c r="I757" i="18"/>
  <c r="H756" i="18"/>
  <c r="J755" i="18"/>
  <c r="I755" i="18"/>
  <c r="H755" i="18"/>
  <c r="F755" i="18"/>
  <c r="K755" i="18"/>
  <c r="F753" i="18"/>
  <c r="K753" i="18"/>
  <c r="I751" i="18"/>
  <c r="F751" i="18"/>
  <c r="K750" i="18"/>
  <c r="J750" i="18"/>
  <c r="I750" i="18"/>
  <c r="J749" i="18"/>
  <c r="H749" i="18"/>
  <c r="G749" i="18"/>
  <c r="F749" i="18"/>
  <c r="K749" i="18"/>
  <c r="H748" i="18"/>
  <c r="K747" i="18"/>
  <c r="J747" i="18"/>
  <c r="H747" i="18"/>
  <c r="K744" i="18"/>
  <c r="I744" i="18"/>
  <c r="G744" i="18"/>
  <c r="J743" i="18"/>
  <c r="I743" i="18"/>
  <c r="H743" i="18"/>
  <c r="G743" i="18"/>
  <c r="K743" i="18"/>
  <c r="K742" i="18"/>
  <c r="I742" i="18"/>
  <c r="H742" i="18"/>
  <c r="G742" i="18"/>
  <c r="F742" i="18"/>
  <c r="J742" i="18"/>
  <c r="J741" i="18"/>
  <c r="I740" i="18"/>
  <c r="K739" i="18"/>
  <c r="I739" i="18"/>
  <c r="K738" i="18"/>
  <c r="J738" i="18"/>
  <c r="J737" i="18"/>
  <c r="I737" i="18"/>
  <c r="H737" i="18"/>
  <c r="F737" i="18"/>
  <c r="K737" i="18"/>
  <c r="K736" i="18"/>
  <c r="I736" i="18"/>
  <c r="K735" i="18"/>
  <c r="H735" i="18"/>
  <c r="G735" i="18"/>
  <c r="F735" i="18"/>
  <c r="I735" i="18"/>
  <c r="J734" i="18"/>
  <c r="K733" i="18"/>
  <c r="I733" i="18"/>
  <c r="H733" i="18"/>
  <c r="K732" i="18"/>
  <c r="I732" i="18"/>
  <c r="G732" i="18"/>
  <c r="I731" i="18"/>
  <c r="H731" i="18"/>
  <c r="G731" i="18"/>
  <c r="F731" i="18"/>
  <c r="K731" i="18"/>
  <c r="K730" i="18"/>
  <c r="I730" i="18"/>
  <c r="H730" i="18"/>
  <c r="G730" i="18"/>
  <c r="F730" i="18"/>
  <c r="J730" i="18"/>
  <c r="G728" i="18"/>
  <c r="K727" i="18"/>
  <c r="I727" i="18"/>
  <c r="H727" i="18"/>
  <c r="F727" i="18"/>
  <c r="K726" i="18"/>
  <c r="J726" i="18"/>
  <c r="G726" i="18"/>
  <c r="F726" i="18"/>
  <c r="H726" i="18"/>
  <c r="K725" i="18"/>
  <c r="I725" i="18"/>
  <c r="K724" i="18"/>
  <c r="I724" i="18"/>
  <c r="H724" i="18"/>
  <c r="J723" i="18"/>
  <c r="I723" i="18"/>
  <c r="G723" i="18"/>
  <c r="F723" i="18"/>
  <c r="K723" i="18"/>
  <c r="K721" i="18"/>
  <c r="J721" i="18"/>
  <c r="G721" i="18"/>
  <c r="F721" i="18"/>
  <c r="I721" i="18"/>
  <c r="K720" i="18"/>
  <c r="J720" i="18"/>
  <c r="I720" i="18"/>
  <c r="F720" i="18"/>
  <c r="H720" i="18"/>
  <c r="J717" i="18"/>
  <c r="I717" i="18"/>
  <c r="H717" i="18"/>
  <c r="F717" i="18"/>
  <c r="K717" i="18"/>
  <c r="K715" i="18"/>
  <c r="J715" i="18"/>
  <c r="H715" i="18"/>
  <c r="F715" i="18"/>
  <c r="I715" i="18"/>
  <c r="F714" i="18"/>
  <c r="K713" i="18"/>
  <c r="J713" i="18"/>
  <c r="K712" i="18"/>
  <c r="J711" i="18"/>
  <c r="I711" i="18"/>
  <c r="H711" i="18"/>
  <c r="G711" i="18"/>
  <c r="K711" i="18"/>
  <c r="K709" i="18"/>
  <c r="J709" i="18"/>
  <c r="G709" i="18"/>
  <c r="F709" i="18"/>
  <c r="J708" i="18"/>
  <c r="I708" i="18"/>
  <c r="G708" i="18"/>
  <c r="F708" i="18"/>
  <c r="H708" i="18"/>
  <c r="J706" i="18"/>
  <c r="I706" i="18"/>
  <c r="H706" i="18"/>
  <c r="J705" i="18"/>
  <c r="I705" i="18"/>
  <c r="G705" i="18"/>
  <c r="F705" i="18"/>
  <c r="K705" i="18"/>
  <c r="G704" i="18"/>
  <c r="K703" i="18"/>
  <c r="H703" i="18"/>
  <c r="G703" i="18"/>
  <c r="F703" i="18"/>
  <c r="I703" i="18"/>
  <c r="K701" i="18"/>
  <c r="I701" i="18"/>
  <c r="H701" i="18"/>
  <c r="K700" i="18"/>
  <c r="I700" i="18"/>
  <c r="J699" i="18"/>
  <c r="H699" i="18"/>
  <c r="G699" i="18"/>
  <c r="F699" i="18"/>
  <c r="K699" i="18"/>
  <c r="F698" i="18"/>
  <c r="J696" i="18"/>
  <c r="I696" i="18"/>
  <c r="G696" i="18"/>
  <c r="F696" i="18"/>
  <c r="H696" i="18"/>
  <c r="K695" i="18"/>
  <c r="J693" i="18"/>
  <c r="I693" i="18"/>
  <c r="H693" i="18"/>
  <c r="G693" i="18"/>
  <c r="F693" i="18"/>
  <c r="K691" i="18"/>
  <c r="J691" i="18"/>
  <c r="H691" i="18"/>
  <c r="G691" i="18"/>
  <c r="F691" i="18"/>
  <c r="K690" i="18"/>
  <c r="K688" i="18"/>
  <c r="I688" i="18"/>
  <c r="H688" i="18"/>
  <c r="J687" i="18"/>
  <c r="I687" i="18"/>
  <c r="H687" i="18"/>
  <c r="G687" i="18"/>
  <c r="F687" i="18"/>
  <c r="K687" i="18"/>
  <c r="H686" i="18"/>
  <c r="K685" i="18"/>
  <c r="K684" i="18"/>
  <c r="J684" i="18"/>
  <c r="I684" i="18"/>
  <c r="G684" i="18"/>
  <c r="F684" i="18"/>
  <c r="I683" i="18"/>
  <c r="J681" i="18"/>
  <c r="I681" i="18"/>
  <c r="H681" i="18"/>
  <c r="G681" i="18"/>
  <c r="F681" i="18"/>
  <c r="K681" i="18"/>
  <c r="K680" i="18"/>
  <c r="K679" i="18"/>
  <c r="J679" i="18"/>
  <c r="H679" i="18"/>
  <c r="G679" i="18"/>
  <c r="F679" i="18"/>
  <c r="I679" i="18"/>
  <c r="K678" i="18"/>
  <c r="J678" i="18"/>
  <c r="G678" i="18"/>
  <c r="H677" i="18"/>
  <c r="K676" i="18"/>
  <c r="I676" i="18"/>
  <c r="H676" i="18"/>
  <c r="G676" i="18"/>
  <c r="J675" i="18"/>
  <c r="I675" i="18"/>
  <c r="H675" i="18"/>
  <c r="G675" i="18"/>
  <c r="F675" i="18"/>
  <c r="K675" i="18"/>
  <c r="G674" i="18"/>
  <c r="K672" i="18"/>
  <c r="J672" i="18"/>
  <c r="I672" i="18"/>
  <c r="G672" i="18"/>
  <c r="F672" i="18"/>
  <c r="H672" i="18"/>
  <c r="K671" i="18"/>
  <c r="I671" i="18"/>
  <c r="H671" i="18"/>
  <c r="K670" i="18"/>
  <c r="J670" i="18"/>
  <c r="J669" i="18"/>
  <c r="I669" i="18"/>
  <c r="H669" i="18"/>
  <c r="G669" i="18"/>
  <c r="F669" i="18"/>
  <c r="K669" i="18"/>
  <c r="K667" i="18"/>
  <c r="J667" i="18"/>
  <c r="H667" i="18"/>
  <c r="G667" i="18"/>
  <c r="F667" i="18"/>
  <c r="I667" i="18"/>
  <c r="K666" i="18"/>
  <c r="J666" i="18"/>
  <c r="G666" i="18"/>
  <c r="F666" i="18"/>
  <c r="K665" i="18"/>
  <c r="G664" i="18"/>
  <c r="J663" i="18"/>
  <c r="I663" i="18"/>
  <c r="H663" i="18"/>
  <c r="G663" i="18"/>
  <c r="F663" i="18"/>
  <c r="K663" i="18"/>
  <c r="G662" i="18"/>
  <c r="K660" i="18"/>
  <c r="J660" i="18"/>
  <c r="I660" i="18"/>
  <c r="G660" i="18"/>
  <c r="F660" i="18"/>
  <c r="H660" i="18"/>
  <c r="K659" i="18"/>
  <c r="I659" i="18"/>
  <c r="H659" i="18"/>
  <c r="F659" i="18"/>
  <c r="K658" i="18"/>
  <c r="J657" i="18"/>
  <c r="I657" i="18"/>
  <c r="H657" i="18"/>
  <c r="G657" i="18"/>
  <c r="F657" i="18"/>
  <c r="K657" i="18"/>
  <c r="K655" i="18"/>
  <c r="J655" i="18"/>
  <c r="H655" i="18"/>
  <c r="G655" i="18"/>
  <c r="F655" i="18"/>
  <c r="I655" i="18"/>
  <c r="K653" i="18"/>
  <c r="J653" i="18"/>
  <c r="H653" i="18"/>
  <c r="I652" i="18"/>
  <c r="H652" i="18"/>
  <c r="G652" i="18"/>
  <c r="J651" i="18"/>
  <c r="I651" i="18"/>
  <c r="H651" i="18"/>
  <c r="G651" i="18"/>
  <c r="F651" i="18"/>
  <c r="K651" i="18"/>
  <c r="I650" i="18"/>
  <c r="K649" i="18"/>
  <c r="K647" i="18"/>
  <c r="J647" i="18"/>
  <c r="I647" i="18"/>
  <c r="F647" i="18"/>
  <c r="K646" i="18"/>
  <c r="J646" i="18"/>
  <c r="I646" i="18"/>
  <c r="H646" i="18"/>
  <c r="F646" i="18"/>
  <c r="G646" i="18"/>
  <c r="K645" i="18"/>
  <c r="J645" i="18"/>
  <c r="H645" i="18"/>
  <c r="G645" i="18"/>
  <c r="F644" i="18"/>
  <c r="I643" i="18"/>
  <c r="H643" i="18"/>
  <c r="G643" i="18"/>
  <c r="F643" i="18"/>
  <c r="K642" i="18"/>
  <c r="J642" i="18"/>
  <c r="H642" i="18"/>
  <c r="F641" i="18"/>
  <c r="K640" i="18"/>
  <c r="J640" i="18"/>
  <c r="H640" i="18"/>
  <c r="F640" i="18"/>
  <c r="K639" i="18"/>
  <c r="J639" i="18"/>
  <c r="I639" i="18"/>
  <c r="H639" i="18"/>
  <c r="G639" i="18"/>
  <c r="F639" i="18"/>
  <c r="G638" i="18"/>
  <c r="J636" i="18"/>
  <c r="H636" i="18"/>
  <c r="G636" i="18"/>
  <c r="F636" i="18"/>
  <c r="K635" i="18"/>
  <c r="J635" i="18"/>
  <c r="I635" i="18"/>
  <c r="F635" i="18"/>
  <c r="K634" i="18"/>
  <c r="J634" i="18"/>
  <c r="I634" i="18"/>
  <c r="H634" i="18"/>
  <c r="F634" i="18"/>
  <c r="G634" i="18"/>
  <c r="K633" i="18"/>
  <c r="J633" i="18"/>
  <c r="H633" i="18"/>
  <c r="G633" i="18"/>
  <c r="I631" i="18"/>
  <c r="H631" i="18"/>
  <c r="K628" i="18"/>
  <c r="J628" i="18"/>
  <c r="K627" i="18"/>
  <c r="J627" i="18"/>
  <c r="I627" i="18"/>
  <c r="H627" i="18"/>
  <c r="G627" i="18"/>
  <c r="F627" i="18"/>
  <c r="J624" i="18"/>
  <c r="H624" i="18"/>
  <c r="G624" i="18"/>
  <c r="F624" i="18"/>
  <c r="J623" i="18"/>
  <c r="K622" i="18"/>
  <c r="J622" i="18"/>
  <c r="I622" i="18"/>
  <c r="H622" i="18"/>
  <c r="F622" i="18"/>
  <c r="G622" i="18"/>
  <c r="K621" i="18"/>
  <c r="J621" i="18"/>
  <c r="J620" i="18"/>
  <c r="F618" i="18"/>
  <c r="J617" i="18"/>
  <c r="I617" i="18"/>
  <c r="G617" i="18"/>
  <c r="F617" i="18"/>
  <c r="K616" i="18"/>
  <c r="F616" i="18"/>
  <c r="K615" i="18"/>
  <c r="J615" i="18"/>
  <c r="I615" i="18"/>
  <c r="H615" i="18"/>
  <c r="G615" i="18"/>
  <c r="F615" i="18"/>
  <c r="K613" i="18"/>
  <c r="I613" i="18"/>
  <c r="H613" i="18"/>
  <c r="F613" i="18"/>
  <c r="J612" i="18"/>
  <c r="H612" i="18"/>
  <c r="K611" i="18"/>
  <c r="F611" i="18"/>
  <c r="K610" i="18"/>
  <c r="J610" i="18"/>
  <c r="I610" i="18"/>
  <c r="H610" i="18"/>
  <c r="F610" i="18"/>
  <c r="G610" i="18"/>
  <c r="I608" i="18"/>
  <c r="J606" i="18"/>
  <c r="H606" i="18"/>
  <c r="J605" i="18"/>
  <c r="I605" i="18"/>
  <c r="G605" i="18"/>
  <c r="F605" i="18"/>
  <c r="K603" i="18"/>
  <c r="J603" i="18"/>
  <c r="I603" i="18"/>
  <c r="H603" i="18"/>
  <c r="G603" i="18"/>
  <c r="F603" i="18"/>
  <c r="J602" i="18"/>
  <c r="K601" i="18"/>
  <c r="I601" i="18"/>
  <c r="F601" i="18"/>
  <c r="K598" i="18"/>
  <c r="J598" i="18"/>
  <c r="I598" i="18"/>
  <c r="H598" i="18"/>
  <c r="F598" i="18"/>
  <c r="G598" i="18"/>
  <c r="H597" i="18"/>
  <c r="G597" i="18"/>
  <c r="H595" i="18"/>
  <c r="G595" i="18"/>
  <c r="F595" i="18"/>
  <c r="K594" i="18"/>
  <c r="J594" i="18"/>
  <c r="H594" i="18"/>
  <c r="F594" i="18"/>
  <c r="J593" i="18"/>
  <c r="I593" i="18"/>
  <c r="J592" i="18"/>
  <c r="H592" i="18"/>
  <c r="K591" i="18"/>
  <c r="J591" i="18"/>
  <c r="I591" i="18"/>
  <c r="H591" i="18"/>
  <c r="G591" i="18"/>
  <c r="F591" i="18"/>
  <c r="K589" i="18"/>
  <c r="I589" i="18"/>
  <c r="G588" i="18"/>
  <c r="F588" i="18"/>
  <c r="J587" i="18"/>
  <c r="I587" i="18"/>
  <c r="F587" i="18"/>
  <c r="K586" i="18"/>
  <c r="J586" i="18"/>
  <c r="I586" i="18"/>
  <c r="H586" i="18"/>
  <c r="F586" i="18"/>
  <c r="G586" i="18"/>
  <c r="G585" i="18"/>
  <c r="K584" i="18"/>
  <c r="I583" i="18"/>
  <c r="H583" i="18"/>
  <c r="G583" i="18"/>
  <c r="F583" i="18"/>
  <c r="K582" i="18"/>
  <c r="J582" i="18"/>
  <c r="H582" i="18"/>
  <c r="F582" i="18"/>
  <c r="J581" i="18"/>
  <c r="F581" i="18"/>
  <c r="K580" i="18"/>
  <c r="J580" i="18"/>
  <c r="H580" i="18"/>
  <c r="F580" i="18"/>
  <c r="K579" i="18"/>
  <c r="J579" i="18"/>
  <c r="I579" i="18"/>
  <c r="H579" i="18"/>
  <c r="G579" i="18"/>
  <c r="F579" i="18"/>
  <c r="K575" i="18"/>
  <c r="J575" i="18"/>
  <c r="I575" i="18"/>
  <c r="F575" i="18"/>
  <c r="K574" i="18"/>
  <c r="J574" i="18"/>
  <c r="I574" i="18"/>
  <c r="H574" i="18"/>
  <c r="F574" i="18"/>
  <c r="G574" i="18"/>
  <c r="K573" i="18"/>
  <c r="J573" i="18"/>
  <c r="H573" i="18"/>
  <c r="G573" i="18"/>
  <c r="K572" i="18"/>
  <c r="I571" i="18"/>
  <c r="H571" i="18"/>
  <c r="G571" i="18"/>
  <c r="F571" i="18"/>
  <c r="K570" i="18"/>
  <c r="G569" i="18"/>
  <c r="K568" i="18"/>
  <c r="J568" i="18"/>
  <c r="H568" i="18"/>
  <c r="F568" i="18"/>
  <c r="K567" i="18"/>
  <c r="J567" i="18"/>
  <c r="I567" i="18"/>
  <c r="H567" i="18"/>
  <c r="G567" i="18"/>
  <c r="F567" i="18"/>
  <c r="J566" i="18"/>
  <c r="J564" i="18"/>
  <c r="H564" i="18"/>
  <c r="G564" i="18"/>
  <c r="F564" i="18"/>
  <c r="K563" i="18"/>
  <c r="J563" i="18"/>
  <c r="I563" i="18"/>
  <c r="F563" i="18"/>
  <c r="K562" i="18"/>
  <c r="J562" i="18"/>
  <c r="I562" i="18"/>
  <c r="H562" i="18"/>
  <c r="F562" i="18"/>
  <c r="G562" i="18"/>
  <c r="K561" i="18"/>
  <c r="J561" i="18"/>
  <c r="H561" i="18"/>
  <c r="G561" i="18"/>
  <c r="K560" i="18"/>
  <c r="I559" i="18"/>
  <c r="H559" i="18"/>
  <c r="K556" i="18"/>
  <c r="J556" i="18"/>
  <c r="J555" i="18"/>
  <c r="I555" i="18"/>
  <c r="G555" i="18"/>
  <c r="F555" i="18"/>
  <c r="I554" i="18"/>
  <c r="H553" i="18"/>
  <c r="F553" i="18"/>
  <c r="J552" i="18"/>
  <c r="H552" i="18"/>
  <c r="G552" i="18"/>
  <c r="F552" i="18"/>
  <c r="J551" i="18"/>
  <c r="K550" i="18"/>
  <c r="J550" i="18"/>
  <c r="I550" i="18"/>
  <c r="H550" i="18"/>
  <c r="F550" i="18"/>
  <c r="G550" i="18"/>
  <c r="K549" i="18"/>
  <c r="J549" i="18"/>
  <c r="G548" i="18"/>
  <c r="F546" i="18"/>
  <c r="J545" i="18"/>
  <c r="I545" i="18"/>
  <c r="G545" i="18"/>
  <c r="F545" i="18"/>
  <c r="K544" i="18"/>
  <c r="F544" i="18"/>
  <c r="K543" i="18"/>
  <c r="J543" i="18"/>
  <c r="I543" i="18"/>
  <c r="H543" i="18"/>
  <c r="G543" i="18"/>
  <c r="F543" i="18"/>
  <c r="H542" i="18"/>
  <c r="K541" i="18"/>
  <c r="I541" i="18"/>
  <c r="H541" i="18"/>
  <c r="F541" i="18"/>
  <c r="J540" i="18"/>
  <c r="K539" i="18"/>
  <c r="F539" i="18"/>
  <c r="K538" i="18"/>
  <c r="J538" i="18"/>
  <c r="I538" i="18"/>
  <c r="H538" i="18"/>
  <c r="F538" i="18"/>
  <c r="G538" i="18"/>
  <c r="K537" i="18"/>
  <c r="J536" i="18"/>
  <c r="F535" i="18"/>
  <c r="J533" i="18"/>
  <c r="I533" i="18"/>
  <c r="G533" i="18"/>
  <c r="F533" i="18"/>
  <c r="K531" i="18"/>
  <c r="J531" i="18"/>
  <c r="I531" i="18"/>
  <c r="H531" i="18"/>
  <c r="G531" i="18"/>
  <c r="F531" i="18"/>
  <c r="J530" i="18"/>
  <c r="K529" i="18"/>
  <c r="I529" i="18"/>
  <c r="H529" i="18"/>
  <c r="F529" i="18"/>
  <c r="J528" i="18"/>
  <c r="F528" i="18"/>
  <c r="I527" i="18"/>
  <c r="F527" i="18"/>
  <c r="K526" i="18"/>
  <c r="J526" i="18"/>
  <c r="I526" i="18"/>
  <c r="H526" i="18"/>
  <c r="F526" i="18"/>
  <c r="G526" i="18"/>
  <c r="F524" i="18"/>
  <c r="H523" i="18"/>
  <c r="G523" i="18"/>
  <c r="F523" i="18"/>
  <c r="K522" i="18"/>
  <c r="J522" i="18"/>
  <c r="H522" i="18"/>
  <c r="F522" i="18"/>
  <c r="J521" i="18"/>
  <c r="I521" i="18"/>
  <c r="F520" i="18"/>
  <c r="K519" i="18"/>
  <c r="J519" i="18"/>
  <c r="I519" i="18"/>
  <c r="H519" i="18"/>
  <c r="G519" i="18"/>
  <c r="F519" i="18"/>
  <c r="J518" i="18"/>
  <c r="J515" i="18"/>
  <c r="I515" i="18"/>
  <c r="F515" i="18"/>
  <c r="K514" i="18"/>
  <c r="J514" i="18"/>
  <c r="I514" i="18"/>
  <c r="H514" i="18"/>
  <c r="F514" i="18"/>
  <c r="G514" i="18"/>
  <c r="J513" i="18"/>
  <c r="H513" i="18"/>
  <c r="G513" i="18"/>
  <c r="J512" i="18"/>
  <c r="I511" i="18"/>
  <c r="H511" i="18"/>
  <c r="G511" i="18"/>
  <c r="F511" i="18"/>
  <c r="K510" i="18"/>
  <c r="J510" i="18"/>
  <c r="H510" i="18"/>
  <c r="F510" i="18"/>
  <c r="J509" i="18"/>
  <c r="F509" i="18"/>
  <c r="K508" i="18"/>
  <c r="J508" i="18"/>
  <c r="H508" i="18"/>
  <c r="F508" i="18"/>
  <c r="K507" i="18"/>
  <c r="J507" i="18"/>
  <c r="I507" i="18"/>
  <c r="H507" i="18"/>
  <c r="G507" i="18"/>
  <c r="F507" i="18"/>
  <c r="G506" i="18"/>
  <c r="K505" i="18"/>
  <c r="F505" i="18"/>
  <c r="H504" i="18"/>
  <c r="K503" i="18"/>
  <c r="J503" i="18"/>
  <c r="I503" i="18"/>
  <c r="F503" i="18"/>
  <c r="K502" i="18"/>
  <c r="J502" i="18"/>
  <c r="I502" i="18"/>
  <c r="H502" i="18"/>
  <c r="F502" i="18"/>
  <c r="G502" i="18"/>
  <c r="K501" i="18"/>
  <c r="J501" i="18"/>
  <c r="H501" i="18"/>
  <c r="G501" i="18"/>
  <c r="G500" i="18"/>
  <c r="H499" i="18"/>
  <c r="G499" i="18"/>
  <c r="J498" i="18"/>
  <c r="K497" i="18"/>
  <c r="J497" i="18"/>
  <c r="H496" i="18"/>
  <c r="G496" i="18"/>
  <c r="J495" i="18"/>
  <c r="I495" i="18"/>
  <c r="H495" i="18"/>
  <c r="G495" i="18"/>
  <c r="F495" i="18"/>
  <c r="K495" i="18"/>
  <c r="H494" i="18"/>
  <c r="K493" i="18"/>
  <c r="J493" i="18"/>
  <c r="G493" i="18"/>
  <c r="F493" i="18"/>
  <c r="K492" i="18"/>
  <c r="J492" i="18"/>
  <c r="I492" i="18"/>
  <c r="G492" i="18"/>
  <c r="F492" i="18"/>
  <c r="H492" i="18"/>
  <c r="K490" i="18"/>
  <c r="J490" i="18"/>
  <c r="I490" i="18"/>
  <c r="H490" i="18"/>
  <c r="J489" i="18"/>
  <c r="I489" i="18"/>
  <c r="H489" i="18"/>
  <c r="G489" i="18"/>
  <c r="F489" i="18"/>
  <c r="K489" i="18"/>
  <c r="K488" i="18"/>
  <c r="K487" i="18"/>
  <c r="J487" i="18"/>
  <c r="H487" i="18"/>
  <c r="G487" i="18"/>
  <c r="F487" i="18"/>
  <c r="I487" i="18"/>
  <c r="K485" i="18"/>
  <c r="J485" i="18"/>
  <c r="I485" i="18"/>
  <c r="H485" i="18"/>
  <c r="K484" i="18"/>
  <c r="G484" i="18"/>
  <c r="J483" i="18"/>
  <c r="I483" i="18"/>
  <c r="H483" i="18"/>
  <c r="G483" i="18"/>
  <c r="F483" i="18"/>
  <c r="K483" i="18"/>
  <c r="K482" i="18"/>
  <c r="K480" i="18"/>
  <c r="J480" i="18"/>
  <c r="I480" i="18"/>
  <c r="G480" i="18"/>
  <c r="F480" i="18"/>
  <c r="H480" i="18"/>
  <c r="H479" i="18"/>
  <c r="F479" i="18"/>
  <c r="J478" i="18"/>
  <c r="I478" i="18"/>
  <c r="H478" i="18"/>
  <c r="J477" i="18"/>
  <c r="I477" i="18"/>
  <c r="H477" i="18"/>
  <c r="G477" i="18"/>
  <c r="F477" i="18"/>
  <c r="K477" i="18"/>
  <c r="K475" i="18"/>
  <c r="J475" i="18"/>
  <c r="H475" i="18"/>
  <c r="G475" i="18"/>
  <c r="F475" i="18"/>
  <c r="I475" i="18"/>
  <c r="F474" i="18"/>
  <c r="K473" i="18"/>
  <c r="J473" i="18"/>
  <c r="I473" i="18"/>
  <c r="H473" i="18"/>
  <c r="K472" i="18"/>
  <c r="I472" i="18"/>
  <c r="J471" i="18"/>
  <c r="I471" i="18"/>
  <c r="H471" i="18"/>
  <c r="G471" i="18"/>
  <c r="F471" i="18"/>
  <c r="K471" i="18"/>
  <c r="J470" i="18"/>
  <c r="F469" i="18"/>
  <c r="K468" i="18"/>
  <c r="J468" i="18"/>
  <c r="I468" i="18"/>
  <c r="G468" i="18"/>
  <c r="F468" i="18"/>
  <c r="H468" i="18"/>
  <c r="K467" i="18"/>
  <c r="F467" i="18"/>
  <c r="I466" i="18"/>
  <c r="H466" i="18"/>
  <c r="J465" i="18"/>
  <c r="I465" i="18"/>
  <c r="H465" i="18"/>
  <c r="G465" i="18"/>
  <c r="F465" i="18"/>
  <c r="K465" i="18"/>
  <c r="F464" i="18"/>
  <c r="K463" i="18"/>
  <c r="J463" i="18"/>
  <c r="H463" i="18"/>
  <c r="G463" i="18"/>
  <c r="F463" i="18"/>
  <c r="I463" i="18"/>
  <c r="J462" i="18"/>
  <c r="J461" i="18"/>
  <c r="I461" i="18"/>
  <c r="H461" i="18"/>
  <c r="K460" i="18"/>
  <c r="I460" i="18"/>
  <c r="H460" i="18"/>
  <c r="G460" i="18"/>
  <c r="J459" i="18"/>
  <c r="I459" i="18"/>
  <c r="H459" i="18"/>
  <c r="G459" i="18"/>
  <c r="F459" i="18"/>
  <c r="K459" i="18"/>
  <c r="G458" i="18"/>
  <c r="F457" i="18"/>
  <c r="K456" i="18"/>
  <c r="J456" i="18"/>
  <c r="I456" i="18"/>
  <c r="G456" i="18"/>
  <c r="F456" i="18"/>
  <c r="H456" i="18"/>
  <c r="K455" i="18"/>
  <c r="I455" i="18"/>
  <c r="K454" i="18"/>
  <c r="H454" i="18"/>
  <c r="J453" i="18"/>
  <c r="I453" i="18"/>
  <c r="H453" i="18"/>
  <c r="G453" i="18"/>
  <c r="F453" i="18"/>
  <c r="K453" i="18"/>
  <c r="F451" i="18"/>
  <c r="I450" i="18"/>
  <c r="K449" i="18"/>
  <c r="J449" i="18"/>
  <c r="I449" i="18"/>
  <c r="H449" i="18"/>
  <c r="F449" i="18"/>
  <c r="G449" i="18"/>
  <c r="K448" i="18"/>
  <c r="J448" i="18"/>
  <c r="J447" i="18"/>
  <c r="I447" i="18"/>
  <c r="H447" i="18"/>
  <c r="G447" i="18"/>
  <c r="F447" i="18"/>
  <c r="K447" i="18"/>
  <c r="K445" i="18"/>
  <c r="J445" i="18"/>
  <c r="F444" i="18"/>
  <c r="K442" i="18"/>
  <c r="J442" i="18"/>
  <c r="I442" i="18"/>
  <c r="H442" i="18"/>
  <c r="G442" i="18"/>
  <c r="F442" i="18"/>
  <c r="J441" i="18"/>
  <c r="I441" i="18"/>
  <c r="H441" i="18"/>
  <c r="G441" i="18"/>
  <c r="F441" i="18"/>
  <c r="K441" i="18"/>
  <c r="K440" i="18"/>
  <c r="H439" i="18"/>
  <c r="G439" i="18"/>
  <c r="F439" i="18"/>
  <c r="K438" i="18"/>
  <c r="J438" i="18"/>
  <c r="I438" i="18"/>
  <c r="K437" i="18"/>
  <c r="J437" i="18"/>
  <c r="I437" i="18"/>
  <c r="H437" i="18"/>
  <c r="F437" i="18"/>
  <c r="G437" i="18"/>
  <c r="J435" i="18"/>
  <c r="I435" i="18"/>
  <c r="H435" i="18"/>
  <c r="G435" i="18"/>
  <c r="F435" i="18"/>
  <c r="K435" i="18"/>
  <c r="I432" i="18"/>
  <c r="G432" i="18"/>
  <c r="F432" i="18"/>
  <c r="K431" i="18"/>
  <c r="J431" i="18"/>
  <c r="K430" i="18"/>
  <c r="J430" i="18"/>
  <c r="I430" i="18"/>
  <c r="H430" i="18"/>
  <c r="G430" i="18"/>
  <c r="F430" i="18"/>
  <c r="J429" i="18"/>
  <c r="I429" i="18"/>
  <c r="H429" i="18"/>
  <c r="G429" i="18"/>
  <c r="F429" i="18"/>
  <c r="K429" i="18"/>
  <c r="F427" i="18"/>
  <c r="I426" i="18"/>
  <c r="K425" i="18"/>
  <c r="J425" i="18"/>
  <c r="I425" i="18"/>
  <c r="H425" i="18"/>
  <c r="F425" i="18"/>
  <c r="G425" i="18"/>
  <c r="K424" i="18"/>
  <c r="J424" i="18"/>
  <c r="J423" i="18"/>
  <c r="I423" i="18"/>
  <c r="H423" i="18"/>
  <c r="G423" i="18"/>
  <c r="F423" i="18"/>
  <c r="K423" i="18"/>
  <c r="H422" i="18"/>
  <c r="K421" i="18"/>
  <c r="J421" i="18"/>
  <c r="K419" i="18"/>
  <c r="K418" i="18"/>
  <c r="J418" i="18"/>
  <c r="I418" i="18"/>
  <c r="H418" i="18"/>
  <c r="G418" i="18"/>
  <c r="F418" i="18"/>
  <c r="J417" i="18"/>
  <c r="I417" i="18"/>
  <c r="H417" i="18"/>
  <c r="G417" i="18"/>
  <c r="F417" i="18"/>
  <c r="K417" i="18"/>
  <c r="K416" i="18"/>
  <c r="H415" i="18"/>
  <c r="G415" i="18"/>
  <c r="F415" i="18"/>
  <c r="K414" i="18"/>
  <c r="J414" i="18"/>
  <c r="I414" i="18"/>
  <c r="K413" i="18"/>
  <c r="J413" i="18"/>
  <c r="I413" i="18"/>
  <c r="H413" i="18"/>
  <c r="F413" i="18"/>
  <c r="G413" i="18"/>
  <c r="J411" i="18"/>
  <c r="I411" i="18"/>
  <c r="H411" i="18"/>
  <c r="G411" i="18"/>
  <c r="F411" i="18"/>
  <c r="K411" i="18"/>
  <c r="K409" i="18"/>
  <c r="I408" i="18"/>
  <c r="G408" i="18"/>
  <c r="F408" i="18"/>
  <c r="K407" i="18"/>
  <c r="J407" i="18"/>
  <c r="K406" i="18"/>
  <c r="J406" i="18"/>
  <c r="I406" i="18"/>
  <c r="H406" i="18"/>
  <c r="G406" i="18"/>
  <c r="F406" i="18"/>
  <c r="J405" i="18"/>
  <c r="I405" i="18"/>
  <c r="H405" i="18"/>
  <c r="G405" i="18"/>
  <c r="F405" i="18"/>
  <c r="K405" i="18"/>
  <c r="F403" i="18"/>
  <c r="I402" i="18"/>
  <c r="K401" i="18"/>
  <c r="J401" i="18"/>
  <c r="I401" i="18"/>
  <c r="H401" i="18"/>
  <c r="F401" i="18"/>
  <c r="G401" i="18"/>
  <c r="K400" i="18"/>
  <c r="J400" i="18"/>
  <c r="J399" i="18"/>
  <c r="I399" i="18"/>
  <c r="H399" i="18"/>
  <c r="G399" i="18"/>
  <c r="F399" i="18"/>
  <c r="K399" i="18"/>
  <c r="K397" i="18"/>
  <c r="J397" i="18"/>
  <c r="F396" i="18"/>
  <c r="K395" i="18"/>
  <c r="K394" i="18"/>
  <c r="J394" i="18"/>
  <c r="I394" i="18"/>
  <c r="H394" i="18"/>
  <c r="G394" i="18"/>
  <c r="F394" i="18"/>
  <c r="J393" i="18"/>
  <c r="I393" i="18"/>
  <c r="H393" i="18"/>
  <c r="G393" i="18"/>
  <c r="F393" i="18"/>
  <c r="K393" i="18"/>
  <c r="H391" i="18"/>
  <c r="G391" i="18"/>
  <c r="F391" i="18"/>
  <c r="K390" i="18"/>
  <c r="J390" i="18"/>
  <c r="I390" i="18"/>
  <c r="K389" i="18"/>
  <c r="J389" i="18"/>
  <c r="I389" i="18"/>
  <c r="H389" i="18"/>
  <c r="F389" i="18"/>
  <c r="G389" i="18"/>
  <c r="J387" i="18"/>
  <c r="I387" i="18"/>
  <c r="H387" i="18"/>
  <c r="G387" i="18"/>
  <c r="F387" i="18"/>
  <c r="K387" i="18"/>
  <c r="I384" i="18"/>
  <c r="G384" i="18"/>
  <c r="F384" i="18"/>
  <c r="K383" i="18"/>
  <c r="J383" i="18"/>
  <c r="K382" i="18"/>
  <c r="J382" i="18"/>
  <c r="I382" i="18"/>
  <c r="H382" i="18"/>
  <c r="G382" i="18"/>
  <c r="F382" i="18"/>
  <c r="J381" i="18"/>
  <c r="I381" i="18"/>
  <c r="H381" i="18"/>
  <c r="G381" i="18"/>
  <c r="F381" i="18"/>
  <c r="K381" i="18"/>
  <c r="F379" i="18"/>
  <c r="I378" i="18"/>
  <c r="K377" i="18"/>
  <c r="J377" i="18"/>
  <c r="I377" i="18"/>
  <c r="H377" i="18"/>
  <c r="F377" i="18"/>
  <c r="G377" i="18"/>
  <c r="K376" i="18"/>
  <c r="J376" i="18"/>
  <c r="J375" i="18"/>
  <c r="I375" i="18"/>
  <c r="H375" i="18"/>
  <c r="G375" i="18"/>
  <c r="F375" i="18"/>
  <c r="K375" i="18"/>
  <c r="K373" i="18"/>
  <c r="J373" i="18"/>
  <c r="F372" i="18"/>
  <c r="K370" i="18"/>
  <c r="J370" i="18"/>
  <c r="I370" i="18"/>
  <c r="H370" i="18"/>
  <c r="G370" i="18"/>
  <c r="F370" i="18"/>
  <c r="J369" i="18"/>
  <c r="I369" i="18"/>
  <c r="H369" i="18"/>
  <c r="G369" i="18"/>
  <c r="F369" i="18"/>
  <c r="K369" i="18"/>
  <c r="H368" i="18"/>
  <c r="H367" i="18"/>
  <c r="G367" i="18"/>
  <c r="F367" i="18"/>
  <c r="K366" i="18"/>
  <c r="J366" i="18"/>
  <c r="I366" i="18"/>
  <c r="K365" i="18"/>
  <c r="J365" i="18"/>
  <c r="I365" i="18"/>
  <c r="H365" i="18"/>
  <c r="F365" i="18"/>
  <c r="G365" i="18"/>
  <c r="K364" i="18"/>
  <c r="J363" i="18"/>
  <c r="I363" i="18"/>
  <c r="H363" i="18"/>
  <c r="G363" i="18"/>
  <c r="F363" i="18"/>
  <c r="K363" i="18"/>
  <c r="I360" i="18"/>
  <c r="G360" i="18"/>
  <c r="F360" i="18"/>
  <c r="K359" i="18"/>
  <c r="J359" i="18"/>
  <c r="K358" i="18"/>
  <c r="J358" i="18"/>
  <c r="I358" i="18"/>
  <c r="H358" i="18"/>
  <c r="G358" i="18"/>
  <c r="F358" i="18"/>
  <c r="J357" i="18"/>
  <c r="I357" i="18"/>
  <c r="H357" i="18"/>
  <c r="G357" i="18"/>
  <c r="F357" i="18"/>
  <c r="K357" i="18"/>
  <c r="F355" i="18"/>
  <c r="I354" i="18"/>
  <c r="K353" i="18"/>
  <c r="J353" i="18"/>
  <c r="I353" i="18"/>
  <c r="H353" i="18"/>
  <c r="F353" i="18"/>
  <c r="G353" i="18"/>
  <c r="K352" i="18"/>
  <c r="J352" i="18"/>
  <c r="J351" i="18"/>
  <c r="I351" i="18"/>
  <c r="H351" i="18"/>
  <c r="G351" i="18"/>
  <c r="F351" i="18"/>
  <c r="K351" i="18"/>
  <c r="K349" i="18"/>
  <c r="J349" i="18"/>
  <c r="K346" i="18"/>
  <c r="J346" i="18"/>
  <c r="I346" i="18"/>
  <c r="H346" i="18"/>
  <c r="G346" i="18"/>
  <c r="F346" i="18"/>
  <c r="J345" i="18"/>
  <c r="I345" i="18"/>
  <c r="H345" i="18"/>
  <c r="G345" i="18"/>
  <c r="F345" i="18"/>
  <c r="K345" i="18"/>
  <c r="H343" i="18"/>
  <c r="G343" i="18"/>
  <c r="F343" i="18"/>
  <c r="K342" i="18"/>
  <c r="J342" i="18"/>
  <c r="I342" i="18"/>
  <c r="K341" i="18"/>
  <c r="J341" i="18"/>
  <c r="I341" i="18"/>
  <c r="H341" i="18"/>
  <c r="F341" i="18"/>
  <c r="G341" i="18"/>
  <c r="G340" i="18"/>
  <c r="J339" i="18"/>
  <c r="I339" i="18"/>
  <c r="H339" i="18"/>
  <c r="G339" i="18"/>
  <c r="F339" i="18"/>
  <c r="K339" i="18"/>
  <c r="I336" i="18"/>
  <c r="G336" i="18"/>
  <c r="F336" i="18"/>
  <c r="K335" i="18"/>
  <c r="J335" i="18"/>
  <c r="K334" i="18"/>
  <c r="J334" i="18"/>
  <c r="I334" i="18"/>
  <c r="H334" i="18"/>
  <c r="G334" i="18"/>
  <c r="F334" i="18"/>
  <c r="J333" i="18"/>
  <c r="I333" i="18"/>
  <c r="H333" i="18"/>
  <c r="G333" i="18"/>
  <c r="F333" i="18"/>
  <c r="K333" i="18"/>
  <c r="K329" i="18"/>
  <c r="J329" i="18"/>
  <c r="I329" i="18"/>
  <c r="H329" i="18"/>
  <c r="F329" i="18"/>
  <c r="G329" i="18"/>
  <c r="K328" i="18"/>
  <c r="J328" i="18"/>
  <c r="J327" i="18"/>
  <c r="I327" i="18"/>
  <c r="H327" i="18"/>
  <c r="G327" i="18"/>
  <c r="F327" i="18"/>
  <c r="K327" i="18"/>
  <c r="K325" i="18"/>
  <c r="J325" i="18"/>
  <c r="F323" i="18"/>
  <c r="K322" i="18"/>
  <c r="J322" i="18"/>
  <c r="I322" i="18"/>
  <c r="H322" i="18"/>
  <c r="G322" i="18"/>
  <c r="F322" i="18"/>
  <c r="J321" i="18"/>
  <c r="I321" i="18"/>
  <c r="H321" i="18"/>
  <c r="G321" i="18"/>
  <c r="F321" i="18"/>
  <c r="K321" i="18"/>
  <c r="H319" i="18"/>
  <c r="G319" i="18"/>
  <c r="F319" i="18"/>
  <c r="K318" i="18"/>
  <c r="J318" i="18"/>
  <c r="I318" i="18"/>
  <c r="K317" i="18"/>
  <c r="J317" i="18"/>
  <c r="I317" i="18"/>
  <c r="H317" i="18"/>
  <c r="F317" i="18"/>
  <c r="G317" i="18"/>
  <c r="J316" i="18"/>
  <c r="J315" i="18"/>
  <c r="I315" i="18"/>
  <c r="H315" i="18"/>
  <c r="G315" i="18"/>
  <c r="F315" i="18"/>
  <c r="K315" i="18"/>
  <c r="G314" i="18"/>
  <c r="J313" i="18"/>
  <c r="I312" i="18"/>
  <c r="G312" i="18"/>
  <c r="F312" i="18"/>
  <c r="K311" i="18"/>
  <c r="J311" i="18"/>
  <c r="K310" i="18"/>
  <c r="J310" i="18"/>
  <c r="I310" i="18"/>
  <c r="H310" i="18"/>
  <c r="G310" i="18"/>
  <c r="F310" i="18"/>
  <c r="J309" i="18"/>
  <c r="I309" i="18"/>
  <c r="H309" i="18"/>
  <c r="G309" i="18"/>
  <c r="F309" i="18"/>
  <c r="K309" i="18"/>
  <c r="F307" i="18"/>
  <c r="I306" i="18"/>
  <c r="K305" i="18"/>
  <c r="J305" i="18"/>
  <c r="I305" i="18"/>
  <c r="H305" i="18"/>
  <c r="F305" i="18"/>
  <c r="G305" i="18"/>
  <c r="K304" i="18"/>
  <c r="J303" i="18"/>
  <c r="I303" i="18"/>
  <c r="H303" i="18"/>
  <c r="G303" i="18"/>
  <c r="F303" i="18"/>
  <c r="K303" i="18"/>
  <c r="K301" i="18"/>
  <c r="J301" i="18"/>
  <c r="K298" i="18"/>
  <c r="J298" i="18"/>
  <c r="I298" i="18"/>
  <c r="H298" i="18"/>
  <c r="G298" i="18"/>
  <c r="F298" i="18"/>
  <c r="J297" i="18"/>
  <c r="I297" i="18"/>
  <c r="H297" i="18"/>
  <c r="G297" i="18"/>
  <c r="F297" i="18"/>
  <c r="K297" i="18"/>
  <c r="H296" i="18"/>
  <c r="H295" i="18"/>
  <c r="G295" i="18"/>
  <c r="F295" i="18"/>
  <c r="K294" i="18"/>
  <c r="J294" i="18"/>
  <c r="I294" i="18"/>
  <c r="K293" i="18"/>
  <c r="J293" i="18"/>
  <c r="I293" i="18"/>
  <c r="H293" i="18"/>
  <c r="F293" i="18"/>
  <c r="G293" i="18"/>
  <c r="J291" i="18"/>
  <c r="I291" i="18"/>
  <c r="H291" i="18"/>
  <c r="G291" i="18"/>
  <c r="F291" i="18"/>
  <c r="K291" i="18"/>
  <c r="I288" i="18"/>
  <c r="G288" i="18"/>
  <c r="F288" i="18"/>
  <c r="K287" i="18"/>
  <c r="J287" i="18"/>
  <c r="K286" i="18"/>
  <c r="J286" i="18"/>
  <c r="I286" i="18"/>
  <c r="H286" i="18"/>
  <c r="G286" i="18"/>
  <c r="F286" i="18"/>
  <c r="J285" i="18"/>
  <c r="I285" i="18"/>
  <c r="H285" i="18"/>
  <c r="G285" i="18"/>
  <c r="F285" i="18"/>
  <c r="K285" i="18"/>
  <c r="F283" i="18"/>
  <c r="K281" i="18"/>
  <c r="J281" i="18"/>
  <c r="I281" i="18"/>
  <c r="H281" i="18"/>
  <c r="F281" i="18"/>
  <c r="G281" i="18"/>
  <c r="K280" i="18"/>
  <c r="J280" i="18"/>
  <c r="J279" i="18"/>
  <c r="I279" i="18"/>
  <c r="H279" i="18"/>
  <c r="G279" i="18"/>
  <c r="F279" i="18"/>
  <c r="K279" i="18"/>
  <c r="G278" i="18"/>
  <c r="K277" i="18"/>
  <c r="I276" i="18"/>
  <c r="K274" i="18"/>
  <c r="J274" i="18"/>
  <c r="I274" i="18"/>
  <c r="H274" i="18"/>
  <c r="G274" i="18"/>
  <c r="F274" i="18"/>
  <c r="J273" i="18"/>
  <c r="I273" i="18"/>
  <c r="H273" i="18"/>
  <c r="G273" i="18"/>
  <c r="F273" i="18"/>
  <c r="K273" i="18"/>
  <c r="H271" i="18"/>
  <c r="G271" i="18"/>
  <c r="F271" i="18"/>
  <c r="K270" i="18"/>
  <c r="J270" i="18"/>
  <c r="I270" i="18"/>
  <c r="K269" i="18"/>
  <c r="J269" i="18"/>
  <c r="I269" i="18"/>
  <c r="H269" i="18"/>
  <c r="F269" i="18"/>
  <c r="G269" i="18"/>
  <c r="J267" i="18"/>
  <c r="I267" i="18"/>
  <c r="H267" i="18"/>
  <c r="G267" i="18"/>
  <c r="F267" i="18"/>
  <c r="K267" i="18"/>
  <c r="I264" i="18"/>
  <c r="G264" i="18"/>
  <c r="F264" i="18"/>
  <c r="K263" i="18"/>
  <c r="K262" i="18"/>
  <c r="J262" i="18"/>
  <c r="I262" i="18"/>
  <c r="H262" i="18"/>
  <c r="G262" i="18"/>
  <c r="F262" i="18"/>
  <c r="J261" i="18"/>
  <c r="I261" i="18"/>
  <c r="H261" i="18"/>
  <c r="G261" i="18"/>
  <c r="F261" i="18"/>
  <c r="K261" i="18"/>
  <c r="G259" i="18"/>
  <c r="J258" i="18"/>
  <c r="K257" i="18"/>
  <c r="J257" i="18"/>
  <c r="I257" i="18"/>
  <c r="H257" i="18"/>
  <c r="F257" i="18"/>
  <c r="G257" i="18"/>
  <c r="K256" i="18"/>
  <c r="J255" i="18"/>
  <c r="I255" i="18"/>
  <c r="H255" i="18"/>
  <c r="G255" i="18"/>
  <c r="F255" i="18"/>
  <c r="K255" i="18"/>
  <c r="K253" i="18"/>
  <c r="I252" i="18"/>
  <c r="K250" i="18"/>
  <c r="J250" i="18"/>
  <c r="I250" i="18"/>
  <c r="H250" i="18"/>
  <c r="G250" i="18"/>
  <c r="F250" i="18"/>
  <c r="J249" i="18"/>
  <c r="I249" i="18"/>
  <c r="H249" i="18"/>
  <c r="G249" i="18"/>
  <c r="F249" i="18"/>
  <c r="K249" i="18"/>
  <c r="K248" i="18"/>
  <c r="H247" i="18"/>
  <c r="G247" i="18"/>
  <c r="F247" i="18"/>
  <c r="K246" i="18"/>
  <c r="J246" i="18"/>
  <c r="I246" i="18"/>
  <c r="K245" i="18"/>
  <c r="J245" i="18"/>
  <c r="I245" i="18"/>
  <c r="H245" i="18"/>
  <c r="F245" i="18"/>
  <c r="G245" i="18"/>
  <c r="J243" i="18"/>
  <c r="I243" i="18"/>
  <c r="H243" i="18"/>
  <c r="G243" i="18"/>
  <c r="F243" i="18"/>
  <c r="K243" i="18"/>
  <c r="I240" i="18"/>
  <c r="G240" i="18"/>
  <c r="F240" i="18"/>
  <c r="K239" i="18"/>
  <c r="J239" i="18"/>
  <c r="K238" i="18"/>
  <c r="J238" i="18"/>
  <c r="I238" i="18"/>
  <c r="H238" i="18"/>
  <c r="G238" i="18"/>
  <c r="F238" i="18"/>
  <c r="J237" i="18"/>
  <c r="I237" i="18"/>
  <c r="H237" i="18"/>
  <c r="G237" i="18"/>
  <c r="F237" i="18"/>
  <c r="K237" i="18"/>
  <c r="G235" i="18"/>
  <c r="J234" i="18"/>
  <c r="K233" i="18"/>
  <c r="J233" i="18"/>
  <c r="I233" i="18"/>
  <c r="H233" i="18"/>
  <c r="F233" i="18"/>
  <c r="G233" i="18"/>
  <c r="K232" i="18"/>
  <c r="J231" i="18"/>
  <c r="I231" i="18"/>
  <c r="H231" i="18"/>
  <c r="G231" i="18"/>
  <c r="F231" i="18"/>
  <c r="K231" i="18"/>
  <c r="K229" i="18"/>
  <c r="K226" i="18"/>
  <c r="J226" i="18"/>
  <c r="I226" i="18"/>
  <c r="H226" i="18"/>
  <c r="G226" i="18"/>
  <c r="F226" i="18"/>
  <c r="J225" i="18"/>
  <c r="I225" i="18"/>
  <c r="H225" i="18"/>
  <c r="G225" i="18"/>
  <c r="F225" i="18"/>
  <c r="K225" i="18"/>
  <c r="H223" i="18"/>
  <c r="G223" i="18"/>
  <c r="F223" i="18"/>
  <c r="K222" i="18"/>
  <c r="J222" i="18"/>
  <c r="I222" i="18"/>
  <c r="K221" i="18"/>
  <c r="J221" i="18"/>
  <c r="I221" i="18"/>
  <c r="H221" i="18"/>
  <c r="F221" i="18"/>
  <c r="G221" i="18"/>
  <c r="K220" i="18"/>
  <c r="J220" i="18"/>
  <c r="H220" i="18"/>
  <c r="J219" i="18"/>
  <c r="I219" i="18"/>
  <c r="H219" i="18"/>
  <c r="G219" i="18"/>
  <c r="F219" i="18"/>
  <c r="K219" i="18"/>
  <c r="I218" i="18"/>
  <c r="H218" i="18"/>
  <c r="K217" i="18"/>
  <c r="J216" i="18"/>
  <c r="I216" i="18"/>
  <c r="G216" i="18"/>
  <c r="F216" i="18"/>
  <c r="K215" i="18"/>
  <c r="J215" i="18"/>
  <c r="K214" i="18"/>
  <c r="J214" i="18"/>
  <c r="I214" i="18"/>
  <c r="H214" i="18"/>
  <c r="G214" i="18"/>
  <c r="F214" i="18"/>
  <c r="J213" i="18"/>
  <c r="I213" i="18"/>
  <c r="H213" i="18"/>
  <c r="G213" i="18"/>
  <c r="F213" i="18"/>
  <c r="K213" i="18"/>
  <c r="K212" i="18"/>
  <c r="I212" i="18"/>
  <c r="H212" i="18"/>
  <c r="F212" i="18"/>
  <c r="J211" i="18"/>
  <c r="H211" i="18"/>
  <c r="K210" i="18"/>
  <c r="K209" i="18"/>
  <c r="J209" i="18"/>
  <c r="I209" i="18"/>
  <c r="H209" i="18"/>
  <c r="F209" i="18"/>
  <c r="G209" i="18"/>
  <c r="K208" i="18"/>
  <c r="J207" i="18"/>
  <c r="I207" i="18"/>
  <c r="H207" i="18"/>
  <c r="G207" i="18"/>
  <c r="F207" i="18"/>
  <c r="K207" i="18"/>
  <c r="J204" i="18"/>
  <c r="I204" i="18"/>
  <c r="G204" i="18"/>
  <c r="F204" i="18"/>
  <c r="K203" i="18"/>
  <c r="K202" i="18"/>
  <c r="J202" i="18"/>
  <c r="I202" i="18"/>
  <c r="H202" i="18"/>
  <c r="G202" i="18"/>
  <c r="F202" i="18"/>
  <c r="J201" i="18"/>
  <c r="I201" i="18"/>
  <c r="H201" i="18"/>
  <c r="G201" i="18"/>
  <c r="F201" i="18"/>
  <c r="K201" i="18"/>
  <c r="K200" i="18"/>
  <c r="I200" i="18"/>
  <c r="H200" i="18"/>
  <c r="F200" i="18"/>
  <c r="J199" i="18"/>
  <c r="H199" i="18"/>
  <c r="F198" i="18"/>
  <c r="K197" i="18"/>
  <c r="J197" i="18"/>
  <c r="I197" i="18"/>
  <c r="H197" i="18"/>
  <c r="F197" i="18"/>
  <c r="G197" i="18"/>
  <c r="K196" i="18"/>
  <c r="J195" i="18"/>
  <c r="I195" i="18"/>
  <c r="H195" i="18"/>
  <c r="G195" i="18"/>
  <c r="F195" i="18"/>
  <c r="K195" i="18"/>
  <c r="K193" i="18"/>
  <c r="J193" i="18"/>
  <c r="H193" i="18"/>
  <c r="F193" i="18"/>
  <c r="J192" i="18"/>
  <c r="I192" i="18"/>
  <c r="K190" i="18"/>
  <c r="J190" i="18"/>
  <c r="I190" i="18"/>
  <c r="H190" i="18"/>
  <c r="G190" i="18"/>
  <c r="F190" i="18"/>
  <c r="J189" i="18"/>
  <c r="I189" i="18"/>
  <c r="H189" i="18"/>
  <c r="G189" i="18"/>
  <c r="F189" i="18"/>
  <c r="K189" i="18"/>
  <c r="K188" i="18"/>
  <c r="I188" i="18"/>
  <c r="H188" i="18"/>
  <c r="K185" i="18"/>
  <c r="J185" i="18"/>
  <c r="I185" i="18"/>
  <c r="H185" i="18"/>
  <c r="F185" i="18"/>
  <c r="G185" i="18"/>
  <c r="J183" i="18"/>
  <c r="I183" i="18"/>
  <c r="H183" i="18"/>
  <c r="G183" i="18"/>
  <c r="F183" i="18"/>
  <c r="K183" i="18"/>
  <c r="I182" i="18"/>
  <c r="H182" i="18"/>
  <c r="G182" i="18"/>
  <c r="F182" i="18"/>
  <c r="K181" i="18"/>
  <c r="J181" i="18"/>
  <c r="H181" i="18"/>
  <c r="F181" i="18"/>
  <c r="J180" i="18"/>
  <c r="K179" i="18"/>
  <c r="J179" i="18"/>
  <c r="H179" i="18"/>
  <c r="F179" i="18"/>
  <c r="K178" i="18"/>
  <c r="J178" i="18"/>
  <c r="I178" i="18"/>
  <c r="H178" i="18"/>
  <c r="G178" i="18"/>
  <c r="F178" i="18"/>
  <c r="J177" i="18"/>
  <c r="I177" i="18"/>
  <c r="H177" i="18"/>
  <c r="G177" i="18"/>
  <c r="F177" i="18"/>
  <c r="K177" i="18"/>
  <c r="K176" i="18"/>
  <c r="I176" i="18"/>
  <c r="K174" i="18"/>
  <c r="J174" i="18"/>
  <c r="I174" i="18"/>
  <c r="G174" i="18"/>
  <c r="H174" i="18"/>
  <c r="K172" i="18"/>
  <c r="J172" i="18"/>
  <c r="I172" i="18"/>
  <c r="F172" i="18"/>
  <c r="J171" i="18"/>
  <c r="I171" i="18"/>
  <c r="H171" i="18"/>
  <c r="G171" i="18"/>
  <c r="F171" i="18"/>
  <c r="K171" i="18"/>
  <c r="K170" i="18"/>
  <c r="J170" i="18"/>
  <c r="J169" i="18"/>
  <c r="I169" i="18"/>
  <c r="H169" i="18"/>
  <c r="F169" i="18"/>
  <c r="J168" i="18"/>
  <c r="I168" i="18"/>
  <c r="H168" i="18"/>
  <c r="G168" i="18"/>
  <c r="K168" i="18"/>
  <c r="J167" i="18"/>
  <c r="I167" i="18"/>
  <c r="H167" i="18"/>
  <c r="G167" i="18"/>
  <c r="F167" i="18"/>
  <c r="K167" i="18"/>
  <c r="J165" i="18"/>
  <c r="H165" i="18"/>
  <c r="J164" i="18"/>
  <c r="I164" i="18"/>
  <c r="G164" i="18"/>
  <c r="J163" i="18"/>
  <c r="I163" i="18"/>
  <c r="H163" i="18"/>
  <c r="F163" i="18"/>
  <c r="J162" i="18"/>
  <c r="I162" i="18"/>
  <c r="H162" i="18"/>
  <c r="G162" i="18"/>
  <c r="K162" i="18"/>
  <c r="J161" i="18"/>
  <c r="I161" i="18"/>
  <c r="H161" i="18"/>
  <c r="G161" i="18"/>
  <c r="F161" i="18"/>
  <c r="K161" i="18"/>
  <c r="J159" i="18"/>
  <c r="H159" i="18"/>
  <c r="J158" i="18"/>
  <c r="I158" i="18"/>
  <c r="G158" i="18"/>
  <c r="J157" i="18"/>
  <c r="I157" i="18"/>
  <c r="H157" i="18"/>
  <c r="F157" i="18"/>
  <c r="J156" i="18"/>
  <c r="I156" i="18"/>
  <c r="H156" i="18"/>
  <c r="G156" i="18"/>
  <c r="K156" i="18"/>
  <c r="J155" i="18"/>
  <c r="I155" i="18"/>
  <c r="H155" i="18"/>
  <c r="G155" i="18"/>
  <c r="F155" i="18"/>
  <c r="K155" i="18"/>
  <c r="J153" i="18"/>
  <c r="H153" i="18"/>
  <c r="J152" i="18"/>
  <c r="I152" i="18"/>
  <c r="G152" i="18"/>
  <c r="J151" i="18"/>
  <c r="I151" i="18"/>
  <c r="H151" i="18"/>
  <c r="F151" i="18"/>
  <c r="J150" i="18"/>
  <c r="I150" i="18"/>
  <c r="H150" i="18"/>
  <c r="G150" i="18"/>
  <c r="K150" i="18"/>
  <c r="J149" i="18"/>
  <c r="I149" i="18"/>
  <c r="H149" i="18"/>
  <c r="G149" i="18"/>
  <c r="F149" i="18"/>
  <c r="K149" i="18"/>
  <c r="J147" i="18"/>
  <c r="H147" i="18"/>
  <c r="J146" i="18"/>
  <c r="I146" i="18"/>
  <c r="G146" i="18"/>
  <c r="J145" i="18"/>
  <c r="I145" i="18"/>
  <c r="H145" i="18"/>
  <c r="F145" i="18"/>
  <c r="J144" i="18"/>
  <c r="I144" i="18"/>
  <c r="H144" i="18"/>
  <c r="G144" i="18"/>
  <c r="K144" i="18"/>
  <c r="J143" i="18"/>
  <c r="I143" i="18"/>
  <c r="H143" i="18"/>
  <c r="G143" i="18"/>
  <c r="F143" i="18"/>
  <c r="K143" i="18"/>
  <c r="J141" i="18"/>
  <c r="H141" i="18"/>
  <c r="J140" i="18"/>
  <c r="I140" i="18"/>
  <c r="G140" i="18"/>
  <c r="J139" i="18"/>
  <c r="I139" i="18"/>
  <c r="H139" i="18"/>
  <c r="F139" i="18"/>
  <c r="J138" i="18"/>
  <c r="I138" i="18"/>
  <c r="H138" i="18"/>
  <c r="G138" i="18"/>
  <c r="K138" i="18"/>
  <c r="J137" i="18"/>
  <c r="I137" i="18"/>
  <c r="H137" i="18"/>
  <c r="G137" i="18"/>
  <c r="F137" i="18"/>
  <c r="K137" i="18"/>
  <c r="J135" i="18"/>
  <c r="H135" i="18"/>
  <c r="J134" i="18"/>
  <c r="I134" i="18"/>
  <c r="G134" i="18"/>
  <c r="J133" i="18"/>
  <c r="I133" i="18"/>
  <c r="H133" i="18"/>
  <c r="F133" i="18"/>
  <c r="J132" i="18"/>
  <c r="I132" i="18"/>
  <c r="H132" i="18"/>
  <c r="G132" i="18"/>
  <c r="K132" i="18"/>
  <c r="J131" i="18"/>
  <c r="I131" i="18"/>
  <c r="H131" i="18"/>
  <c r="G131" i="18"/>
  <c r="F131" i="18"/>
  <c r="K131" i="18"/>
  <c r="J129" i="18"/>
  <c r="H129" i="18"/>
  <c r="J128" i="18"/>
  <c r="I128" i="18"/>
  <c r="G128" i="18"/>
  <c r="J127" i="18"/>
  <c r="I127" i="18"/>
  <c r="H127" i="18"/>
  <c r="F127" i="18"/>
  <c r="J126" i="18"/>
  <c r="I126" i="18"/>
  <c r="H126" i="18"/>
  <c r="G126" i="18"/>
  <c r="K126" i="18"/>
  <c r="J125" i="18"/>
  <c r="I125" i="18"/>
  <c r="H125" i="18"/>
  <c r="G125" i="18"/>
  <c r="F125" i="18"/>
  <c r="K125" i="18"/>
  <c r="J123" i="18"/>
  <c r="H123" i="18"/>
  <c r="K122" i="18"/>
  <c r="J122" i="18"/>
  <c r="I122" i="18"/>
  <c r="G122" i="18"/>
  <c r="J121" i="18"/>
  <c r="I121" i="18"/>
  <c r="H121" i="18"/>
  <c r="F121" i="18"/>
  <c r="J120" i="18"/>
  <c r="I120" i="18"/>
  <c r="H120" i="18"/>
  <c r="G120" i="18"/>
  <c r="K120" i="18"/>
  <c r="J119" i="18"/>
  <c r="I119" i="18"/>
  <c r="H119" i="18"/>
  <c r="G119" i="18"/>
  <c r="F119" i="18"/>
  <c r="K119" i="18"/>
  <c r="J117" i="18"/>
  <c r="H117" i="18"/>
  <c r="J116" i="18"/>
  <c r="I116" i="18"/>
  <c r="G116" i="18"/>
  <c r="J115" i="18"/>
  <c r="I115" i="18"/>
  <c r="H115" i="18"/>
  <c r="F115" i="18"/>
  <c r="J114" i="18"/>
  <c r="I114" i="18"/>
  <c r="H114" i="18"/>
  <c r="G114" i="18"/>
  <c r="K114" i="18"/>
  <c r="J113" i="18"/>
  <c r="I113" i="18"/>
  <c r="H113" i="18"/>
  <c r="G113" i="18"/>
  <c r="F113" i="18"/>
  <c r="K113" i="18"/>
  <c r="J111" i="18"/>
  <c r="H111" i="18"/>
  <c r="J110" i="18"/>
  <c r="I110" i="18"/>
  <c r="G110" i="18"/>
  <c r="J109" i="18"/>
  <c r="I109" i="18"/>
  <c r="H109" i="18"/>
  <c r="F109" i="18"/>
  <c r="J108" i="18"/>
  <c r="I108" i="18"/>
  <c r="H108" i="18"/>
  <c r="G108" i="18"/>
  <c r="K108" i="18"/>
  <c r="J107" i="18"/>
  <c r="I107" i="18"/>
  <c r="H107" i="18"/>
  <c r="G107" i="18"/>
  <c r="F107" i="18"/>
  <c r="K107" i="18"/>
  <c r="J105" i="18"/>
  <c r="H105" i="18"/>
  <c r="J104" i="18"/>
  <c r="I104" i="18"/>
  <c r="G104" i="18"/>
  <c r="J103" i="18"/>
  <c r="I103" i="18"/>
  <c r="H103" i="18"/>
  <c r="F103" i="18"/>
  <c r="J102" i="18"/>
  <c r="I102" i="18"/>
  <c r="H102" i="18"/>
  <c r="G102" i="18"/>
  <c r="K102" i="18"/>
  <c r="J101" i="18"/>
  <c r="I101" i="18"/>
  <c r="H101" i="18"/>
  <c r="G101" i="18"/>
  <c r="F101" i="18"/>
  <c r="K101" i="18"/>
  <c r="K99" i="18"/>
  <c r="J99" i="18"/>
  <c r="H99" i="18"/>
  <c r="J98" i="18"/>
  <c r="I98" i="18"/>
  <c r="G98" i="18"/>
  <c r="J97" i="18"/>
  <c r="I97" i="18"/>
  <c r="H97" i="18"/>
  <c r="F97" i="18"/>
  <c r="J96" i="18"/>
  <c r="I96" i="18"/>
  <c r="H96" i="18"/>
  <c r="G96" i="18"/>
  <c r="K96" i="18"/>
  <c r="J95" i="18"/>
  <c r="I95" i="18"/>
  <c r="H95" i="18"/>
  <c r="G95" i="18"/>
  <c r="F95" i="18"/>
  <c r="K95" i="18"/>
  <c r="K94" i="18"/>
  <c r="J93" i="18"/>
  <c r="H93" i="18"/>
  <c r="J92" i="18"/>
  <c r="I92" i="18"/>
  <c r="G92" i="18"/>
  <c r="J91" i="18"/>
  <c r="I91" i="18"/>
  <c r="H91" i="18"/>
  <c r="F91" i="18"/>
  <c r="J90" i="18"/>
  <c r="I90" i="18"/>
  <c r="H90" i="18"/>
  <c r="G90" i="18"/>
  <c r="K90" i="18"/>
  <c r="J89" i="18"/>
  <c r="I89" i="18"/>
  <c r="H89" i="18"/>
  <c r="G89" i="18"/>
  <c r="F89" i="18"/>
  <c r="K89" i="18"/>
  <c r="K88" i="18"/>
  <c r="J87" i="18"/>
  <c r="H87" i="18"/>
  <c r="J86" i="18"/>
  <c r="I86" i="18"/>
  <c r="G86" i="18"/>
  <c r="J85" i="18"/>
  <c r="I85" i="18"/>
  <c r="H85" i="18"/>
  <c r="F85" i="18"/>
  <c r="J84" i="18"/>
  <c r="I84" i="18"/>
  <c r="H84" i="18"/>
  <c r="G84" i="18"/>
  <c r="K84" i="18"/>
  <c r="J83" i="18"/>
  <c r="I83" i="18"/>
  <c r="H83" i="18"/>
  <c r="G83" i="18"/>
  <c r="F83" i="18"/>
  <c r="K83" i="18"/>
  <c r="K82" i="18"/>
  <c r="J81" i="18"/>
  <c r="H81" i="18"/>
  <c r="J80" i="18"/>
  <c r="I80" i="18"/>
  <c r="G80" i="18"/>
  <c r="K79" i="18"/>
  <c r="J79" i="18"/>
  <c r="I79" i="18"/>
  <c r="H79" i="18"/>
  <c r="F79" i="18"/>
  <c r="J78" i="18"/>
  <c r="I78" i="18"/>
  <c r="H78" i="18"/>
  <c r="G78" i="18"/>
  <c r="K78" i="18"/>
  <c r="J77" i="18"/>
  <c r="I77" i="18"/>
  <c r="H77" i="18"/>
  <c r="G77" i="18"/>
  <c r="F77" i="18"/>
  <c r="K77" i="18"/>
  <c r="K76" i="18"/>
  <c r="J75" i="18"/>
  <c r="H75" i="18"/>
  <c r="J74" i="18"/>
  <c r="I74" i="18"/>
  <c r="G74" i="18"/>
  <c r="K73" i="18"/>
  <c r="J73" i="18"/>
  <c r="I73" i="18"/>
  <c r="H73" i="18"/>
  <c r="F73" i="18"/>
  <c r="J72" i="18"/>
  <c r="I72" i="18"/>
  <c r="H72" i="18"/>
  <c r="G72" i="18"/>
  <c r="K72" i="18"/>
  <c r="J71" i="18"/>
  <c r="I71" i="18"/>
  <c r="H71" i="18"/>
  <c r="G71" i="18"/>
  <c r="F71" i="18"/>
  <c r="K71" i="18"/>
  <c r="K70" i="18"/>
  <c r="J69" i="18"/>
  <c r="H69" i="18"/>
  <c r="J68" i="18"/>
  <c r="I68" i="18"/>
  <c r="G68" i="18"/>
  <c r="K67" i="18"/>
  <c r="J67" i="18"/>
  <c r="I67" i="18"/>
  <c r="H67" i="18"/>
  <c r="F67" i="18"/>
  <c r="J66" i="18"/>
  <c r="I66" i="18"/>
  <c r="H66" i="18"/>
  <c r="G66" i="18"/>
  <c r="K66" i="18"/>
  <c r="J65" i="18"/>
  <c r="I65" i="18"/>
  <c r="H65" i="18"/>
  <c r="G65" i="18"/>
  <c r="F65" i="18"/>
  <c r="K65" i="18"/>
  <c r="K64" i="18"/>
  <c r="J63" i="18"/>
  <c r="H63" i="18"/>
  <c r="J62" i="18"/>
  <c r="I62" i="18"/>
  <c r="G62" i="18"/>
  <c r="J61" i="18"/>
  <c r="I61" i="18"/>
  <c r="H61" i="18"/>
  <c r="F61" i="18"/>
  <c r="J60" i="18"/>
  <c r="I60" i="18"/>
  <c r="H60" i="18"/>
  <c r="G60" i="18"/>
  <c r="K60" i="18"/>
  <c r="J59" i="18"/>
  <c r="I59" i="18"/>
  <c r="H59" i="18"/>
  <c r="G59" i="18"/>
  <c r="F59" i="18"/>
  <c r="K59" i="18"/>
  <c r="K58" i="18"/>
  <c r="J57" i="18"/>
  <c r="H57" i="18"/>
  <c r="J56" i="18"/>
  <c r="I56" i="18"/>
  <c r="G56" i="18"/>
  <c r="J55" i="18"/>
  <c r="I55" i="18"/>
  <c r="H55" i="18"/>
  <c r="F55" i="18"/>
  <c r="J54" i="18"/>
  <c r="I54" i="18"/>
  <c r="H54" i="18"/>
  <c r="G54" i="18"/>
  <c r="K54" i="18"/>
  <c r="J53" i="18"/>
  <c r="I53" i="18"/>
  <c r="H53" i="18"/>
  <c r="G53" i="18"/>
  <c r="F53" i="18"/>
  <c r="K53" i="18"/>
  <c r="K52" i="18"/>
  <c r="J51" i="18"/>
  <c r="H51" i="18"/>
  <c r="J50" i="18"/>
  <c r="I50" i="18"/>
  <c r="G50" i="18"/>
  <c r="J49" i="18"/>
  <c r="I49" i="18"/>
  <c r="H49" i="18"/>
  <c r="F49" i="18"/>
  <c r="J48" i="18"/>
  <c r="I48" i="18"/>
  <c r="H48" i="18"/>
  <c r="G48" i="18"/>
  <c r="K48" i="18"/>
  <c r="J47" i="18"/>
  <c r="I47" i="18"/>
  <c r="H47" i="18"/>
  <c r="G47" i="18"/>
  <c r="F47" i="18"/>
  <c r="K47" i="18"/>
  <c r="K46" i="18"/>
  <c r="J45" i="18"/>
  <c r="H45" i="18"/>
  <c r="J44" i="18"/>
  <c r="I44" i="18"/>
  <c r="G44" i="18"/>
  <c r="J43" i="18"/>
  <c r="I43" i="18"/>
  <c r="H43" i="18"/>
  <c r="F43" i="18"/>
  <c r="J42" i="18"/>
  <c r="I42" i="18"/>
  <c r="H42" i="18"/>
  <c r="G42" i="18"/>
  <c r="K42" i="18"/>
  <c r="J41" i="18"/>
  <c r="I41" i="18"/>
  <c r="H41" i="18"/>
  <c r="G41" i="18"/>
  <c r="F41" i="18"/>
  <c r="K41" i="18"/>
  <c r="K40" i="18"/>
  <c r="J39" i="18"/>
  <c r="H39" i="18"/>
  <c r="J38" i="18"/>
  <c r="I38" i="18"/>
  <c r="G38" i="18"/>
  <c r="J37" i="18"/>
  <c r="I37" i="18"/>
  <c r="H37" i="18"/>
  <c r="F37" i="18"/>
  <c r="J36" i="18"/>
  <c r="I36" i="18"/>
  <c r="H36" i="18"/>
  <c r="G36" i="18"/>
  <c r="K36" i="18"/>
  <c r="J35" i="18"/>
  <c r="I35" i="18"/>
  <c r="H35" i="18"/>
  <c r="G35" i="18"/>
  <c r="F35" i="18"/>
  <c r="K35" i="18"/>
  <c r="K34" i="18"/>
  <c r="J33" i="18"/>
  <c r="H33" i="18"/>
  <c r="J32" i="18"/>
  <c r="I32" i="18"/>
  <c r="G32" i="18"/>
  <c r="J31" i="18"/>
  <c r="I31" i="18"/>
  <c r="H31" i="18"/>
  <c r="F31" i="18"/>
  <c r="J30" i="18"/>
  <c r="H30" i="18"/>
  <c r="G30" i="18"/>
  <c r="K30" i="18"/>
  <c r="F29" i="18"/>
  <c r="J26" i="18"/>
  <c r="I26" i="18"/>
  <c r="G26" i="18"/>
  <c r="J25" i="18"/>
  <c r="I25" i="18"/>
  <c r="F25" i="18"/>
  <c r="J24" i="18"/>
  <c r="I24" i="18"/>
  <c r="H24" i="18"/>
  <c r="G24" i="18"/>
  <c r="K24" i="18"/>
  <c r="I23" i="18"/>
  <c r="K23" i="18"/>
  <c r="K22" i="18"/>
  <c r="J21" i="18"/>
  <c r="J20" i="18"/>
  <c r="J19" i="18"/>
  <c r="I19" i="18"/>
  <c r="H19" i="18"/>
  <c r="F19" i="18"/>
  <c r="J18" i="18"/>
  <c r="I18" i="18"/>
  <c r="H18" i="18"/>
  <c r="G18" i="18"/>
  <c r="K18" i="18"/>
  <c r="H17" i="18"/>
  <c r="K16" i="18"/>
  <c r="H15" i="18"/>
  <c r="G14" i="18"/>
  <c r="H13" i="18"/>
  <c r="J12" i="18"/>
  <c r="I12" i="18"/>
  <c r="H12" i="18"/>
  <c r="G12" i="18"/>
  <c r="K12" i="18"/>
  <c r="K10" i="18"/>
  <c r="K9" i="18"/>
  <c r="J8" i="18"/>
  <c r="I8" i="18"/>
  <c r="G8" i="18"/>
  <c r="J7" i="18"/>
  <c r="I7" i="18"/>
  <c r="F7" i="18"/>
  <c r="J6" i="18"/>
  <c r="I6" i="18"/>
  <c r="H6" i="18"/>
  <c r="G6" i="18"/>
  <c r="K6" i="18"/>
  <c r="J5" i="18"/>
  <c r="I5" i="18"/>
  <c r="H5" i="18"/>
  <c r="G5" i="18"/>
  <c r="F5" i="18"/>
  <c r="K5" i="18"/>
  <c r="A576" i="18" l="1"/>
  <c r="C576" i="18"/>
  <c r="D576" i="18"/>
  <c r="A545" i="18"/>
  <c r="C545" i="18"/>
  <c r="D545" i="18"/>
  <c r="A160" i="18"/>
  <c r="C160" i="18"/>
  <c r="D160" i="18"/>
  <c r="J831" i="18"/>
  <c r="I837" i="18"/>
  <c r="F881" i="18"/>
  <c r="J947" i="18"/>
  <c r="A1004" i="18"/>
  <c r="D965" i="18"/>
  <c r="A958" i="18"/>
  <c r="A953" i="18"/>
  <c r="A951" i="18"/>
  <c r="G929" i="18"/>
  <c r="K929" i="18"/>
  <c r="A899" i="18"/>
  <c r="D899" i="18"/>
  <c r="C899" i="18"/>
  <c r="A889" i="18"/>
  <c r="D873" i="18"/>
  <c r="C873" i="18"/>
  <c r="C800" i="18"/>
  <c r="A800" i="18"/>
  <c r="A761" i="18"/>
  <c r="C761" i="18"/>
  <c r="D761" i="18"/>
  <c r="C726" i="18"/>
  <c r="A726" i="18"/>
  <c r="D726" i="18"/>
  <c r="C672" i="18"/>
  <c r="A672" i="18"/>
  <c r="D672" i="18"/>
  <c r="C660" i="18"/>
  <c r="D660" i="18"/>
  <c r="A660" i="18"/>
  <c r="C608" i="18"/>
  <c r="D608" i="18"/>
  <c r="C26" i="18"/>
  <c r="D26" i="18"/>
  <c r="C8" i="18"/>
  <c r="D8" i="18"/>
  <c r="J995" i="18"/>
  <c r="G995" i="18"/>
  <c r="A964" i="18"/>
  <c r="D964" i="18"/>
  <c r="C804" i="18"/>
  <c r="D804" i="18"/>
  <c r="I13" i="18"/>
  <c r="G20" i="18"/>
  <c r="I847" i="18"/>
  <c r="K873" i="18"/>
  <c r="J943" i="18"/>
  <c r="H973" i="18"/>
  <c r="F995" i="18"/>
  <c r="G1002" i="18"/>
  <c r="K995" i="18"/>
  <c r="K831" i="18"/>
  <c r="C29" i="18"/>
  <c r="D29" i="18"/>
  <c r="A19" i="18"/>
  <c r="A17" i="18"/>
  <c r="C11" i="18"/>
  <c r="D11" i="18"/>
  <c r="D1009" i="18"/>
  <c r="A1001" i="18"/>
  <c r="D989" i="18"/>
  <c r="H985" i="18"/>
  <c r="G985" i="18"/>
  <c r="A973" i="18"/>
  <c r="A971" i="18"/>
  <c r="D969" i="18"/>
  <c r="A969" i="18"/>
  <c r="J13" i="18"/>
  <c r="F17" i="18"/>
  <c r="K555" i="18"/>
  <c r="F831" i="18"/>
  <c r="H841" i="18"/>
  <c r="J847" i="18"/>
  <c r="I881" i="18"/>
  <c r="J929" i="18"/>
  <c r="F943" i="18"/>
  <c r="K947" i="18"/>
  <c r="K979" i="18"/>
  <c r="G1009" i="18"/>
  <c r="C5" i="18"/>
  <c r="A29" i="18"/>
  <c r="D25" i="18"/>
  <c r="A22" i="18"/>
  <c r="A11" i="18"/>
  <c r="C7" i="18"/>
  <c r="C1009" i="18"/>
  <c r="D1007" i="18"/>
  <c r="A991" i="18"/>
  <c r="C989" i="18"/>
  <c r="C987" i="18"/>
  <c r="D985" i="18"/>
  <c r="A967" i="18"/>
  <c r="C965" i="18"/>
  <c r="C963" i="18"/>
  <c r="D961" i="18"/>
  <c r="F955" i="18"/>
  <c r="G955" i="18"/>
  <c r="A949" i="18"/>
  <c r="D945" i="18"/>
  <c r="A945" i="18"/>
  <c r="C935" i="18"/>
  <c r="C933" i="18"/>
  <c r="D931" i="18"/>
  <c r="D923" i="18"/>
  <c r="D921" i="18"/>
  <c r="C921" i="18"/>
  <c r="C915" i="18"/>
  <c r="D913" i="18"/>
  <c r="C901" i="18"/>
  <c r="D901" i="18"/>
  <c r="A873" i="18"/>
  <c r="A871" i="18"/>
  <c r="D859" i="18"/>
  <c r="D849" i="18"/>
  <c r="C849" i="18"/>
  <c r="D825" i="18"/>
  <c r="C825" i="18"/>
  <c r="D758" i="18"/>
  <c r="C758" i="18"/>
  <c r="A758" i="18"/>
  <c r="A748" i="18"/>
  <c r="D748" i="18"/>
  <c r="C684" i="18"/>
  <c r="A684" i="18"/>
  <c r="D684" i="18"/>
  <c r="A665" i="18"/>
  <c r="C665" i="18"/>
  <c r="C624" i="18"/>
  <c r="A624" i="18"/>
  <c r="D624" i="18"/>
  <c r="D617" i="18"/>
  <c r="A617" i="18"/>
  <c r="D614" i="18"/>
  <c r="C614" i="18"/>
  <c r="A614" i="18"/>
  <c r="H1009" i="18"/>
  <c r="K977" i="18"/>
  <c r="I977" i="18"/>
  <c r="F977" i="18"/>
  <c r="F973" i="18"/>
  <c r="G973" i="18"/>
  <c r="D939" i="18"/>
  <c r="A939" i="18"/>
  <c r="D927" i="18"/>
  <c r="A927" i="18"/>
  <c r="C925" i="18"/>
  <c r="A925" i="18"/>
  <c r="C917" i="18"/>
  <c r="D917" i="18"/>
  <c r="C905" i="18"/>
  <c r="A905" i="18"/>
  <c r="D905" i="18"/>
  <c r="D879" i="18"/>
  <c r="A879" i="18"/>
  <c r="C875" i="18"/>
  <c r="A875" i="18"/>
  <c r="A857" i="18"/>
  <c r="D857" i="18"/>
  <c r="D827" i="18"/>
  <c r="C827" i="18"/>
  <c r="A783" i="18"/>
  <c r="C783" i="18"/>
  <c r="A629" i="18"/>
  <c r="C629" i="18"/>
  <c r="D629" i="18"/>
  <c r="D621" i="18"/>
  <c r="C621" i="18"/>
  <c r="A621" i="18"/>
  <c r="A1000" i="18"/>
  <c r="D1000" i="18"/>
  <c r="K11" i="18"/>
  <c r="I14" i="18"/>
  <c r="K847" i="18"/>
  <c r="H943" i="18"/>
  <c r="H979" i="18"/>
  <c r="J873" i="18"/>
  <c r="D19" i="18"/>
  <c r="A7" i="18"/>
  <c r="A1007" i="18"/>
  <c r="D1005" i="18"/>
  <c r="A1005" i="18"/>
  <c r="D1001" i="18"/>
  <c r="A994" i="18"/>
  <c r="A987" i="18"/>
  <c r="D973" i="18"/>
  <c r="A968" i="18"/>
  <c r="D953" i="18"/>
  <c r="K949" i="18"/>
  <c r="F949" i="18"/>
  <c r="K942" i="18"/>
  <c r="F942" i="18"/>
  <c r="A935" i="18"/>
  <c r="A933" i="18"/>
  <c r="H924" i="18"/>
  <c r="K924" i="18"/>
  <c r="A923" i="18"/>
  <c r="A917" i="18"/>
  <c r="A915" i="18"/>
  <c r="D909" i="18"/>
  <c r="A909" i="18"/>
  <c r="C909" i="18"/>
  <c r="A859" i="18"/>
  <c r="D851" i="18"/>
  <c r="C851" i="18"/>
  <c r="A851" i="18"/>
  <c r="A827" i="18"/>
  <c r="D791" i="18"/>
  <c r="C791" i="18"/>
  <c r="A719" i="18"/>
  <c r="C719" i="18"/>
  <c r="D719" i="18"/>
  <c r="C23" i="18"/>
  <c r="A23" i="18"/>
  <c r="J979" i="18"/>
  <c r="I979" i="18"/>
  <c r="A976" i="18"/>
  <c r="C976" i="18"/>
  <c r="H29" i="18"/>
  <c r="F796" i="18"/>
  <c r="I11" i="18"/>
  <c r="K796" i="18"/>
  <c r="F847" i="18"/>
  <c r="K918" i="18"/>
  <c r="H929" i="18"/>
  <c r="K943" i="18"/>
  <c r="H961" i="18"/>
  <c r="G966" i="18"/>
  <c r="K1009" i="18"/>
  <c r="A4" i="18"/>
  <c r="D17" i="18"/>
  <c r="A16" i="18"/>
  <c r="I1004" i="18"/>
  <c r="K1004" i="18"/>
  <c r="A1003" i="18"/>
  <c r="C999" i="18"/>
  <c r="D997" i="18"/>
  <c r="F991" i="18"/>
  <c r="H991" i="18"/>
  <c r="D981" i="18"/>
  <c r="A981" i="18"/>
  <c r="D971" i="18"/>
  <c r="I967" i="18"/>
  <c r="G967" i="18"/>
  <c r="J960" i="18"/>
  <c r="H960" i="18"/>
  <c r="A955" i="18"/>
  <c r="C951" i="18"/>
  <c r="F936" i="18"/>
  <c r="I936" i="18"/>
  <c r="H912" i="18"/>
  <c r="G912" i="18"/>
  <c r="D897" i="18"/>
  <c r="A897" i="18"/>
  <c r="C897" i="18"/>
  <c r="D889" i="18"/>
  <c r="A807" i="18"/>
  <c r="D807" i="18"/>
  <c r="A791" i="18"/>
  <c r="D789" i="18"/>
  <c r="A789" i="18"/>
  <c r="A712" i="18"/>
  <c r="D712" i="18"/>
  <c r="A652" i="18"/>
  <c r="D652" i="18"/>
  <c r="A640" i="18"/>
  <c r="D640" i="18"/>
  <c r="C716" i="18"/>
  <c r="A716" i="18"/>
  <c r="D681" i="18"/>
  <c r="C681" i="18"/>
  <c r="D635" i="18"/>
  <c r="A635" i="18"/>
  <c r="C635" i="18"/>
  <c r="A628" i="18"/>
  <c r="D628" i="18"/>
  <c r="A461" i="18"/>
  <c r="C461" i="18"/>
  <c r="D461" i="18"/>
  <c r="C821" i="18"/>
  <c r="D819" i="18"/>
  <c r="C744" i="18"/>
  <c r="A744" i="18"/>
  <c r="D744" i="18"/>
  <c r="C740" i="18"/>
  <c r="D740" i="18"/>
  <c r="C728" i="18"/>
  <c r="A728" i="18"/>
  <c r="D728" i="18"/>
  <c r="D707" i="18"/>
  <c r="A707" i="18"/>
  <c r="C704" i="18"/>
  <c r="A704" i="18"/>
  <c r="D704" i="18"/>
  <c r="D697" i="18"/>
  <c r="C697" i="18"/>
  <c r="A681" i="18"/>
  <c r="C671" i="18"/>
  <c r="A671" i="18"/>
  <c r="D664" i="18"/>
  <c r="C647" i="18"/>
  <c r="D647" i="18"/>
  <c r="D625" i="18"/>
  <c r="A625" i="18"/>
  <c r="C625" i="18"/>
  <c r="D549" i="18"/>
  <c r="C549" i="18"/>
  <c r="A549" i="18"/>
  <c r="C853" i="18"/>
  <c r="D853" i="18"/>
  <c r="D843" i="18"/>
  <c r="C843" i="18"/>
  <c r="D837" i="18"/>
  <c r="A837" i="18"/>
  <c r="A833" i="18"/>
  <c r="C833" i="18"/>
  <c r="A742" i="18"/>
  <c r="D742" i="18"/>
  <c r="C742" i="18"/>
  <c r="C732" i="18"/>
  <c r="A732" i="18"/>
  <c r="C725" i="18"/>
  <c r="A725" i="18"/>
  <c r="A711" i="18"/>
  <c r="D711" i="18"/>
  <c r="A699" i="18"/>
  <c r="C699" i="18"/>
  <c r="D699" i="18"/>
  <c r="D693" i="18"/>
  <c r="A693" i="18"/>
  <c r="C693" i="18"/>
  <c r="D645" i="18"/>
  <c r="A645" i="18"/>
  <c r="D613" i="18"/>
  <c r="A613" i="18"/>
  <c r="D354" i="18"/>
  <c r="A354" i="18"/>
  <c r="C354" i="18"/>
  <c r="A867" i="18"/>
  <c r="D855" i="18"/>
  <c r="A855" i="18"/>
  <c r="C855" i="18"/>
  <c r="A853" i="18"/>
  <c r="A843" i="18"/>
  <c r="A841" i="18"/>
  <c r="A821" i="18"/>
  <c r="D805" i="18"/>
  <c r="A805" i="18"/>
  <c r="C805" i="18"/>
  <c r="D769" i="18"/>
  <c r="C769" i="18"/>
  <c r="A749" i="18"/>
  <c r="C749" i="18"/>
  <c r="D686" i="18"/>
  <c r="C686" i="18"/>
  <c r="C680" i="18"/>
  <c r="D680" i="18"/>
  <c r="A675" i="18"/>
  <c r="C675" i="18"/>
  <c r="D675" i="18"/>
  <c r="D661" i="18"/>
  <c r="A661" i="18"/>
  <c r="C661" i="18"/>
  <c r="C632" i="18"/>
  <c r="D632" i="18"/>
  <c r="D609" i="18"/>
  <c r="A609" i="18"/>
  <c r="C609" i="18"/>
  <c r="C600" i="18"/>
  <c r="D600" i="18"/>
  <c r="A594" i="18"/>
  <c r="A587" i="18"/>
  <c r="C587" i="18"/>
  <c r="D587" i="18"/>
  <c r="A515" i="18"/>
  <c r="D515" i="18"/>
  <c r="C515" i="18"/>
  <c r="C499" i="18"/>
  <c r="A499" i="18"/>
  <c r="D362" i="18"/>
  <c r="C362" i="18"/>
  <c r="A362" i="18"/>
  <c r="D234" i="18"/>
  <c r="A234" i="18"/>
  <c r="C234" i="18"/>
  <c r="D567" i="18"/>
  <c r="C567" i="18"/>
  <c r="C523" i="18"/>
  <c r="A523" i="18"/>
  <c r="A509" i="18"/>
  <c r="C509" i="18"/>
  <c r="A501" i="18"/>
  <c r="C501" i="18"/>
  <c r="A489" i="18"/>
  <c r="C489" i="18"/>
  <c r="D474" i="18"/>
  <c r="A474" i="18"/>
  <c r="A467" i="18"/>
  <c r="D467" i="18"/>
  <c r="C456" i="18"/>
  <c r="D456" i="18"/>
  <c r="C450" i="18"/>
  <c r="D450" i="18"/>
  <c r="D390" i="18"/>
  <c r="A390" i="18"/>
  <c r="A377" i="18"/>
  <c r="C377" i="18"/>
  <c r="D377" i="18"/>
  <c r="C300" i="18"/>
  <c r="A300" i="18"/>
  <c r="D229" i="18"/>
  <c r="A229" i="18"/>
  <c r="C229" i="18"/>
  <c r="C181" i="18"/>
  <c r="A181" i="18"/>
  <c r="D181" i="18"/>
  <c r="A133" i="18"/>
  <c r="C133" i="18"/>
  <c r="D133" i="18"/>
  <c r="D730" i="18"/>
  <c r="A676" i="18"/>
  <c r="D676" i="18"/>
  <c r="C656" i="18"/>
  <c r="D656" i="18"/>
  <c r="D637" i="18"/>
  <c r="A637" i="18"/>
  <c r="D627" i="18"/>
  <c r="C603" i="18"/>
  <c r="A592" i="18"/>
  <c r="D592" i="18"/>
  <c r="C589" i="18"/>
  <c r="C580" i="18"/>
  <c r="A567" i="18"/>
  <c r="C563" i="18"/>
  <c r="A560" i="18"/>
  <c r="D552" i="18"/>
  <c r="A540" i="18"/>
  <c r="A538" i="18"/>
  <c r="D536" i="18"/>
  <c r="A536" i="18"/>
  <c r="C536" i="18"/>
  <c r="C532" i="18"/>
  <c r="A521" i="18"/>
  <c r="C521" i="18"/>
  <c r="C516" i="18"/>
  <c r="C510" i="18"/>
  <c r="C497" i="18"/>
  <c r="A495" i="18"/>
  <c r="A456" i="18"/>
  <c r="A450" i="18"/>
  <c r="A437" i="18"/>
  <c r="D437" i="18"/>
  <c r="C357" i="18"/>
  <c r="A357" i="18"/>
  <c r="A353" i="18"/>
  <c r="C353" i="18"/>
  <c r="D353" i="18"/>
  <c r="C313" i="18"/>
  <c r="D313" i="18"/>
  <c r="C265" i="18"/>
  <c r="A265" i="18"/>
  <c r="D205" i="18"/>
  <c r="A205" i="18"/>
  <c r="C205" i="18"/>
  <c r="A178" i="18"/>
  <c r="C178" i="18"/>
  <c r="D597" i="18"/>
  <c r="C597" i="18"/>
  <c r="A569" i="18"/>
  <c r="C569" i="18"/>
  <c r="C550" i="18"/>
  <c r="A550" i="18"/>
  <c r="D548" i="18"/>
  <c r="A548" i="18"/>
  <c r="D512" i="18"/>
  <c r="C512" i="18"/>
  <c r="A492" i="18"/>
  <c r="C492" i="18"/>
  <c r="A473" i="18"/>
  <c r="C473" i="18"/>
  <c r="D473" i="18"/>
  <c r="C432" i="18"/>
  <c r="D432" i="18"/>
  <c r="C430" i="18"/>
  <c r="A430" i="18"/>
  <c r="D402" i="18"/>
  <c r="A402" i="18"/>
  <c r="C289" i="18"/>
  <c r="D289" i="18"/>
  <c r="C267" i="18"/>
  <c r="A267" i="18"/>
  <c r="A254" i="18"/>
  <c r="C254" i="18"/>
  <c r="D254" i="18"/>
  <c r="A252" i="18"/>
  <c r="D252" i="18"/>
  <c r="C220" i="18"/>
  <c r="A220" i="18"/>
  <c r="D220" i="18"/>
  <c r="A183" i="18"/>
  <c r="C183" i="18"/>
  <c r="C145" i="18"/>
  <c r="A145" i="18"/>
  <c r="D145" i="18"/>
  <c r="A790" i="18"/>
  <c r="C790" i="18"/>
  <c r="C768" i="18"/>
  <c r="A768" i="18"/>
  <c r="A760" i="18"/>
  <c r="D760" i="18"/>
  <c r="A735" i="18"/>
  <c r="C735" i="18"/>
  <c r="D724" i="18"/>
  <c r="C722" i="18"/>
  <c r="D713" i="18"/>
  <c r="D685" i="18"/>
  <c r="A685" i="18"/>
  <c r="C683" i="18"/>
  <c r="C673" i="18"/>
  <c r="C657" i="18"/>
  <c r="C651" i="18"/>
  <c r="D638" i="18"/>
  <c r="C638" i="18"/>
  <c r="D636" i="18"/>
  <c r="D623" i="18"/>
  <c r="D616" i="18"/>
  <c r="A597" i="18"/>
  <c r="A589" i="18"/>
  <c r="C574" i="18"/>
  <c r="A574" i="18"/>
  <c r="D574" i="18"/>
  <c r="C570" i="18"/>
  <c r="D537" i="18"/>
  <c r="D520" i="18"/>
  <c r="A520" i="18"/>
  <c r="A512" i="18"/>
  <c r="A510" i="18"/>
  <c r="A508" i="18"/>
  <c r="C508" i="18"/>
  <c r="A500" i="18"/>
  <c r="D488" i="18"/>
  <c r="A488" i="18"/>
  <c r="D464" i="18"/>
  <c r="C464" i="18"/>
  <c r="D462" i="18"/>
  <c r="A462" i="18"/>
  <c r="A432" i="18"/>
  <c r="D368" i="18"/>
  <c r="A368" i="18"/>
  <c r="A359" i="18"/>
  <c r="D359" i="18"/>
  <c r="C348" i="18"/>
  <c r="D348" i="18"/>
  <c r="A327" i="18"/>
  <c r="C327" i="18"/>
  <c r="D327" i="18"/>
  <c r="A315" i="18"/>
  <c r="C315" i="18"/>
  <c r="A289" i="18"/>
  <c r="A218" i="18"/>
  <c r="C218" i="18"/>
  <c r="A201" i="18"/>
  <c r="C201" i="18"/>
  <c r="D201" i="18"/>
  <c r="A142" i="18"/>
  <c r="C142" i="18"/>
  <c r="C720" i="18"/>
  <c r="A720" i="18"/>
  <c r="D662" i="18"/>
  <c r="C662" i="18"/>
  <c r="A604" i="18"/>
  <c r="D604" i="18"/>
  <c r="D585" i="18"/>
  <c r="A585" i="18"/>
  <c r="A581" i="18"/>
  <c r="C581" i="18"/>
  <c r="D568" i="18"/>
  <c r="A568" i="18"/>
  <c r="C562" i="18"/>
  <c r="A562" i="18"/>
  <c r="D557" i="18"/>
  <c r="A533" i="18"/>
  <c r="C533" i="18"/>
  <c r="D513" i="18"/>
  <c r="D496" i="18"/>
  <c r="A496" i="18"/>
  <c r="C484" i="18"/>
  <c r="D484" i="18"/>
  <c r="D453" i="18"/>
  <c r="A453" i="18"/>
  <c r="D440" i="18"/>
  <c r="A440" i="18"/>
  <c r="C429" i="18"/>
  <c r="D429" i="18"/>
  <c r="D414" i="18"/>
  <c r="A414" i="18"/>
  <c r="D378" i="18"/>
  <c r="A378" i="18"/>
  <c r="D370" i="18"/>
  <c r="A370" i="18"/>
  <c r="A291" i="18"/>
  <c r="C291" i="18"/>
  <c r="D257" i="18"/>
  <c r="C257" i="18"/>
  <c r="C232" i="18"/>
  <c r="A232" i="18"/>
  <c r="A222" i="18"/>
  <c r="D222" i="18"/>
  <c r="A193" i="18"/>
  <c r="C193" i="18"/>
  <c r="A169" i="18"/>
  <c r="C169" i="18"/>
  <c r="D169" i="18"/>
  <c r="D460" i="18"/>
  <c r="D444" i="18"/>
  <c r="D441" i="18"/>
  <c r="D425" i="18"/>
  <c r="D420" i="18"/>
  <c r="D408" i="18"/>
  <c r="D396" i="18"/>
  <c r="D384" i="18"/>
  <c r="D371" i="18"/>
  <c r="D326" i="18"/>
  <c r="C326" i="18"/>
  <c r="A311" i="18"/>
  <c r="C311" i="18"/>
  <c r="D298" i="18"/>
  <c r="A298" i="18"/>
  <c r="A287" i="18"/>
  <c r="C287" i="18"/>
  <c r="C277" i="18"/>
  <c r="A277" i="18"/>
  <c r="A263" i="18"/>
  <c r="C263" i="18"/>
  <c r="C228" i="18"/>
  <c r="D228" i="18"/>
  <c r="A166" i="18"/>
  <c r="C166" i="18"/>
  <c r="A130" i="18"/>
  <c r="C130" i="18"/>
  <c r="A103" i="18"/>
  <c r="C103" i="18"/>
  <c r="C64" i="18"/>
  <c r="D64" i="18"/>
  <c r="A64" i="18"/>
  <c r="D539" i="18"/>
  <c r="D483" i="18"/>
  <c r="A475" i="18"/>
  <c r="A472" i="18"/>
  <c r="C460" i="18"/>
  <c r="D455" i="18"/>
  <c r="A454" i="18"/>
  <c r="D449" i="18"/>
  <c r="C444" i="18"/>
  <c r="C441" i="18"/>
  <c r="D436" i="18"/>
  <c r="D431" i="18"/>
  <c r="C428" i="18"/>
  <c r="C425" i="18"/>
  <c r="C420" i="18"/>
  <c r="A412" i="18"/>
  <c r="A410" i="18"/>
  <c r="C408" i="18"/>
  <c r="A400" i="18"/>
  <c r="A398" i="18"/>
  <c r="C396" i="18"/>
  <c r="A388" i="18"/>
  <c r="A386" i="18"/>
  <c r="C384" i="18"/>
  <c r="C371" i="18"/>
  <c r="A363" i="18"/>
  <c r="C358" i="18"/>
  <c r="C350" i="18"/>
  <c r="D347" i="18"/>
  <c r="A346" i="18"/>
  <c r="A326" i="18"/>
  <c r="C306" i="18"/>
  <c r="C282" i="18"/>
  <c r="A279" i="18"/>
  <c r="A275" i="18"/>
  <c r="C275" i="18"/>
  <c r="D270" i="18"/>
  <c r="D268" i="18"/>
  <c r="C264" i="18"/>
  <c r="C258" i="18"/>
  <c r="C256" i="18"/>
  <c r="A256" i="18"/>
  <c r="D256" i="18"/>
  <c r="D246" i="18"/>
  <c r="C244" i="18"/>
  <c r="D244" i="18"/>
  <c r="A241" i="18"/>
  <c r="A228" i="18"/>
  <c r="A216" i="18"/>
  <c r="C190" i="18"/>
  <c r="A190" i="18"/>
  <c r="A175" i="18"/>
  <c r="C175" i="18"/>
  <c r="A157" i="18"/>
  <c r="C157" i="18"/>
  <c r="A139" i="18"/>
  <c r="C139" i="18"/>
  <c r="A121" i="18"/>
  <c r="C121" i="18"/>
  <c r="D314" i="18"/>
  <c r="A314" i="18"/>
  <c r="C310" i="18"/>
  <c r="C294" i="18"/>
  <c r="D290" i="18"/>
  <c r="A290" i="18"/>
  <c r="C286" i="18"/>
  <c r="C276" i="18"/>
  <c r="D266" i="18"/>
  <c r="A266" i="18"/>
  <c r="C266" i="18"/>
  <c r="D231" i="18"/>
  <c r="A225" i="18"/>
  <c r="C225" i="18"/>
  <c r="C204" i="18"/>
  <c r="A204" i="18"/>
  <c r="C73" i="18"/>
  <c r="D73" i="18"/>
  <c r="A73" i="18"/>
  <c r="A436" i="18"/>
  <c r="A428" i="18"/>
  <c r="A358" i="18"/>
  <c r="A350" i="18"/>
  <c r="C325" i="18"/>
  <c r="A325" i="18"/>
  <c r="D325" i="18"/>
  <c r="D278" i="18"/>
  <c r="A278" i="18"/>
  <c r="C278" i="18"/>
  <c r="A242" i="18"/>
  <c r="C242" i="18"/>
  <c r="A206" i="18"/>
  <c r="D206" i="18"/>
  <c r="A184" i="18"/>
  <c r="C184" i="18"/>
  <c r="C109" i="18"/>
  <c r="D109" i="18"/>
  <c r="A109" i="18"/>
  <c r="C94" i="18"/>
  <c r="C85" i="18"/>
  <c r="C67" i="18"/>
  <c r="D299" i="18"/>
  <c r="D230" i="18"/>
  <c r="D189" i="18"/>
  <c r="C124" i="18"/>
  <c r="C106" i="18"/>
  <c r="C97" i="18"/>
  <c r="C88" i="18"/>
  <c r="C70" i="18"/>
  <c r="C55" i="18"/>
  <c r="D37" i="18"/>
  <c r="C34" i="18"/>
  <c r="A32" i="18"/>
  <c r="A759" i="18"/>
  <c r="D759" i="18"/>
  <c r="A747" i="18"/>
  <c r="D747" i="18"/>
  <c r="C747" i="18"/>
  <c r="A718" i="18"/>
  <c r="D718" i="18"/>
  <c r="D698" i="18"/>
  <c r="C698" i="18"/>
  <c r="C590" i="18"/>
  <c r="D590" i="18"/>
  <c r="A590" i="18"/>
  <c r="A868" i="18"/>
  <c r="D868" i="18"/>
  <c r="C866" i="18"/>
  <c r="D866" i="18"/>
  <c r="A846" i="18"/>
  <c r="D846" i="18"/>
  <c r="A832" i="18"/>
  <c r="D832" i="18"/>
  <c r="C830" i="18"/>
  <c r="D830" i="18"/>
  <c r="A806" i="18"/>
  <c r="D806" i="18"/>
  <c r="D801" i="18"/>
  <c r="C801" i="18"/>
  <c r="A801" i="18"/>
  <c r="D799" i="18"/>
  <c r="A799" i="18"/>
  <c r="C799" i="18"/>
  <c r="A795" i="18"/>
  <c r="C795" i="18"/>
  <c r="D795" i="18"/>
  <c r="D674" i="18"/>
  <c r="C674" i="18"/>
  <c r="D934" i="18"/>
  <c r="A934" i="18"/>
  <c r="C932" i="18"/>
  <c r="D932" i="18"/>
  <c r="D862" i="18"/>
  <c r="A862" i="18"/>
  <c r="C860" i="18"/>
  <c r="D860" i="18"/>
  <c r="D777" i="18"/>
  <c r="C777" i="18"/>
  <c r="C762" i="18"/>
  <c r="D762" i="18"/>
  <c r="F941" i="18"/>
  <c r="I961" i="18"/>
  <c r="A959" i="18"/>
  <c r="H795" i="18"/>
  <c r="F809" i="18"/>
  <c r="C974" i="18"/>
  <c r="D974" i="18"/>
  <c r="A963" i="18"/>
  <c r="A924" i="18"/>
  <c r="D924" i="18"/>
  <c r="D910" i="18"/>
  <c r="A910" i="18"/>
  <c r="C908" i="18"/>
  <c r="D908" i="18"/>
  <c r="A888" i="18"/>
  <c r="D888" i="18"/>
  <c r="D874" i="18"/>
  <c r="A874" i="18"/>
  <c r="C872" i="18"/>
  <c r="D872" i="18"/>
  <c r="A852" i="18"/>
  <c r="D852" i="18"/>
  <c r="D838" i="18"/>
  <c r="A838" i="18"/>
  <c r="C836" i="18"/>
  <c r="D836" i="18"/>
  <c r="D823" i="18"/>
  <c r="A823" i="18"/>
  <c r="C823" i="18"/>
  <c r="D793" i="18"/>
  <c r="C793" i="18"/>
  <c r="D787" i="18"/>
  <c r="A787" i="18"/>
  <c r="A771" i="18"/>
  <c r="D771" i="18"/>
  <c r="C771" i="18"/>
  <c r="C753" i="18"/>
  <c r="D753" i="18"/>
  <c r="A674" i="18"/>
  <c r="D650" i="18"/>
  <c r="A650" i="18"/>
  <c r="C650" i="18"/>
  <c r="D626" i="18"/>
  <c r="A626" i="18"/>
  <c r="C626" i="18"/>
  <c r="D602" i="18"/>
  <c r="A602" i="18"/>
  <c r="C602" i="18"/>
  <c r="A912" i="18"/>
  <c r="D912" i="18"/>
  <c r="A784" i="18"/>
  <c r="C784" i="18"/>
  <c r="I766" i="18"/>
  <c r="F891" i="18"/>
  <c r="G977" i="18"/>
  <c r="F997" i="18"/>
  <c r="A1002" i="18"/>
  <c r="D1002" i="18"/>
  <c r="A932" i="18"/>
  <c r="A882" i="18"/>
  <c r="D882" i="18"/>
  <c r="J888" i="18"/>
  <c r="I891" i="18"/>
  <c r="I924" i="18"/>
  <c r="G941" i="18"/>
  <c r="J961" i="18"/>
  <c r="H977" i="18"/>
  <c r="F984" i="18"/>
  <c r="I990" i="18"/>
  <c r="G997" i="18"/>
  <c r="K941" i="18"/>
  <c r="C1010" i="18"/>
  <c r="D1010" i="18"/>
  <c r="A999" i="18"/>
  <c r="J795" i="18"/>
  <c r="F799" i="18"/>
  <c r="G804" i="18"/>
  <c r="G809" i="18"/>
  <c r="K891" i="18"/>
  <c r="F924" i="18"/>
  <c r="J936" i="18"/>
  <c r="I941" i="18"/>
  <c r="F948" i="18"/>
  <c r="I949" i="18"/>
  <c r="K954" i="18"/>
  <c r="H984" i="18"/>
  <c r="J985" i="18"/>
  <c r="F990" i="18"/>
  <c r="G996" i="18"/>
  <c r="I1001" i="18"/>
  <c r="F1009" i="18"/>
  <c r="A1010" i="18"/>
  <c r="A1006" i="18"/>
  <c r="D1004" i="18"/>
  <c r="C1000" i="18"/>
  <c r="C994" i="18"/>
  <c r="A990" i="18"/>
  <c r="D990" i="18"/>
  <c r="C984" i="18"/>
  <c r="A980" i="18"/>
  <c r="A974" i="18"/>
  <c r="A970" i="18"/>
  <c r="D968" i="18"/>
  <c r="C964" i="18"/>
  <c r="C958" i="18"/>
  <c r="A954" i="18"/>
  <c r="D954" i="18"/>
  <c r="C948" i="18"/>
  <c r="A944" i="18"/>
  <c r="A930" i="18"/>
  <c r="D930" i="18"/>
  <c r="A916" i="18"/>
  <c r="D916" i="18"/>
  <c r="C914" i="18"/>
  <c r="D914" i="18"/>
  <c r="A908" i="18"/>
  <c r="A894" i="18"/>
  <c r="D894" i="18"/>
  <c r="A880" i="18"/>
  <c r="D880" i="18"/>
  <c r="C878" i="18"/>
  <c r="D878" i="18"/>
  <c r="A872" i="18"/>
  <c r="A858" i="18"/>
  <c r="D858" i="18"/>
  <c r="A844" i="18"/>
  <c r="D844" i="18"/>
  <c r="C842" i="18"/>
  <c r="D842" i="18"/>
  <c r="A836" i="18"/>
  <c r="A793" i="18"/>
  <c r="A753" i="18"/>
  <c r="D739" i="18"/>
  <c r="A739" i="18"/>
  <c r="D727" i="18"/>
  <c r="A727" i="18"/>
  <c r="C727" i="18"/>
  <c r="D679" i="18"/>
  <c r="A679" i="18"/>
  <c r="C679" i="18"/>
  <c r="A531" i="18"/>
  <c r="D531" i="18"/>
  <c r="C531" i="18"/>
  <c r="A820" i="18"/>
  <c r="C820" i="18"/>
  <c r="D820" i="18"/>
  <c r="A995" i="18"/>
  <c r="A992" i="18"/>
  <c r="A982" i="18"/>
  <c r="A966" i="18"/>
  <c r="D966" i="18"/>
  <c r="A956" i="18"/>
  <c r="A918" i="18"/>
  <c r="D918" i="18"/>
  <c r="H799" i="18"/>
  <c r="H809" i="18"/>
  <c r="G924" i="18"/>
  <c r="G948" i="18"/>
  <c r="F954" i="18"/>
  <c r="F961" i="18"/>
  <c r="I984" i="18"/>
  <c r="G990" i="18"/>
  <c r="F1001" i="18"/>
  <c r="J1001" i="18"/>
  <c r="K985" i="18"/>
  <c r="I933" i="18"/>
  <c r="C1011" i="18"/>
  <c r="D1008" i="18"/>
  <c r="C998" i="18"/>
  <c r="D998" i="18"/>
  <c r="D995" i="18"/>
  <c r="D988" i="18"/>
  <c r="C975" i="18"/>
  <c r="D972" i="18"/>
  <c r="C962" i="18"/>
  <c r="D962" i="18"/>
  <c r="D959" i="18"/>
  <c r="D952" i="18"/>
  <c r="A936" i="18"/>
  <c r="D936" i="18"/>
  <c r="D922" i="18"/>
  <c r="A922" i="18"/>
  <c r="C920" i="18"/>
  <c r="D920" i="18"/>
  <c r="A914" i="18"/>
  <c r="A900" i="18"/>
  <c r="D900" i="18"/>
  <c r="D886" i="18"/>
  <c r="A886" i="18"/>
  <c r="C884" i="18"/>
  <c r="D884" i="18"/>
  <c r="A878" i="18"/>
  <c r="A864" i="18"/>
  <c r="D864" i="18"/>
  <c r="D850" i="18"/>
  <c r="A850" i="18"/>
  <c r="C848" i="18"/>
  <c r="D848" i="18"/>
  <c r="A842" i="18"/>
  <c r="A828" i="18"/>
  <c r="D828" i="18"/>
  <c r="D817" i="18"/>
  <c r="C817" i="18"/>
  <c r="A817" i="18"/>
  <c r="A814" i="18"/>
  <c r="C814" i="18"/>
  <c r="C812" i="18"/>
  <c r="A812" i="18"/>
  <c r="C786" i="18"/>
  <c r="D786" i="18"/>
  <c r="A786" i="18"/>
  <c r="D781" i="18"/>
  <c r="A781" i="18"/>
  <c r="D765" i="18"/>
  <c r="A765" i="18"/>
  <c r="D745" i="18"/>
  <c r="C745" i="18"/>
  <c r="A745" i="18"/>
  <c r="A710" i="18"/>
  <c r="D710" i="18"/>
  <c r="C702" i="18"/>
  <c r="A702" i="18"/>
  <c r="A687" i="18"/>
  <c r="D687" i="18"/>
  <c r="C687" i="18"/>
  <c r="D655" i="18"/>
  <c r="A655" i="18"/>
  <c r="C655" i="18"/>
  <c r="D631" i="18"/>
  <c r="A631" i="18"/>
  <c r="C631" i="18"/>
  <c r="D607" i="18"/>
  <c r="A607" i="18"/>
  <c r="C607" i="18"/>
  <c r="C986" i="18"/>
  <c r="D986" i="18"/>
  <c r="C950" i="18"/>
  <c r="D950" i="18"/>
  <c r="D898" i="18"/>
  <c r="A898" i="18"/>
  <c r="C896" i="18"/>
  <c r="D896" i="18"/>
  <c r="A876" i="18"/>
  <c r="D876" i="18"/>
  <c r="A840" i="18"/>
  <c r="D840" i="18"/>
  <c r="K809" i="18"/>
  <c r="K852" i="18"/>
  <c r="A950" i="18"/>
  <c r="A946" i="18"/>
  <c r="A940" i="18"/>
  <c r="D940" i="18"/>
  <c r="C938" i="18"/>
  <c r="D938" i="18"/>
  <c r="A904" i="18"/>
  <c r="D904" i="18"/>
  <c r="C902" i="18"/>
  <c r="D902" i="18"/>
  <c r="A896" i="18"/>
  <c r="J809" i="18"/>
  <c r="J924" i="18"/>
  <c r="H948" i="18"/>
  <c r="G961" i="18"/>
  <c r="I965" i="18"/>
  <c r="K984" i="18"/>
  <c r="J997" i="18"/>
  <c r="C1008" i="18"/>
  <c r="D992" i="18"/>
  <c r="C988" i="18"/>
  <c r="C982" i="18"/>
  <c r="A978" i="18"/>
  <c r="D978" i="18"/>
  <c r="C972" i="18"/>
  <c r="D956" i="18"/>
  <c r="C952" i="18"/>
  <c r="C946" i="18"/>
  <c r="A942" i="18"/>
  <c r="D942" i="18"/>
  <c r="C934" i="18"/>
  <c r="A928" i="18"/>
  <c r="D928" i="18"/>
  <c r="C926" i="18"/>
  <c r="D926" i="18"/>
  <c r="C912" i="18"/>
  <c r="A906" i="18"/>
  <c r="D906" i="18"/>
  <c r="C898" i="18"/>
  <c r="A892" i="18"/>
  <c r="D892" i="18"/>
  <c r="C890" i="18"/>
  <c r="D890" i="18"/>
  <c r="C876" i="18"/>
  <c r="A870" i="18"/>
  <c r="D870" i="18"/>
  <c r="C862" i="18"/>
  <c r="A856" i="18"/>
  <c r="D856" i="18"/>
  <c r="C854" i="18"/>
  <c r="D854" i="18"/>
  <c r="C840" i="18"/>
  <c r="A834" i="18"/>
  <c r="D834" i="18"/>
  <c r="C826" i="18"/>
  <c r="D826" i="18"/>
  <c r="A826" i="18"/>
  <c r="C824" i="18"/>
  <c r="D824" i="18"/>
  <c r="C822" i="18"/>
  <c r="A822" i="18"/>
  <c r="A802" i="18"/>
  <c r="D802" i="18"/>
  <c r="A796" i="18"/>
  <c r="C796" i="18"/>
  <c r="D796" i="18"/>
  <c r="D784" i="18"/>
  <c r="D733" i="18"/>
  <c r="C733" i="18"/>
  <c r="A706" i="18"/>
  <c r="D706" i="18"/>
  <c r="C706" i="18"/>
  <c r="A663" i="18"/>
  <c r="D663" i="18"/>
  <c r="C663" i="18"/>
  <c r="A639" i="18"/>
  <c r="D639" i="18"/>
  <c r="C639" i="18"/>
  <c r="A615" i="18"/>
  <c r="D615" i="18"/>
  <c r="C615" i="18"/>
  <c r="C535" i="18"/>
  <c r="D535" i="18"/>
  <c r="A535" i="18"/>
  <c r="D811" i="18"/>
  <c r="A811" i="18"/>
  <c r="A808" i="18"/>
  <c r="C808" i="18"/>
  <c r="A776" i="18"/>
  <c r="A770" i="18"/>
  <c r="A746" i="18"/>
  <c r="C741" i="18"/>
  <c r="D741" i="18"/>
  <c r="A738" i="18"/>
  <c r="D721" i="18"/>
  <c r="C721" i="18"/>
  <c r="D715" i="18"/>
  <c r="A715" i="18"/>
  <c r="A694" i="18"/>
  <c r="D694" i="18"/>
  <c r="C690" i="18"/>
  <c r="D690" i="18"/>
  <c r="A670" i="18"/>
  <c r="D670" i="18"/>
  <c r="C666" i="18"/>
  <c r="D666" i="18"/>
  <c r="A646" i="18"/>
  <c r="D646" i="18"/>
  <c r="C642" i="18"/>
  <c r="D642" i="18"/>
  <c r="A622" i="18"/>
  <c r="D622" i="18"/>
  <c r="C618" i="18"/>
  <c r="D618" i="18"/>
  <c r="A579" i="18"/>
  <c r="D579" i="18"/>
  <c r="D542" i="18"/>
  <c r="C542" i="18"/>
  <c r="A542" i="18"/>
  <c r="C813" i="18"/>
  <c r="C807" i="18"/>
  <c r="D798" i="18"/>
  <c r="D788" i="18"/>
  <c r="C778" i="18"/>
  <c r="D775" i="18"/>
  <c r="A775" i="18"/>
  <c r="A772" i="18"/>
  <c r="C772" i="18"/>
  <c r="D770" i="18"/>
  <c r="D766" i="18"/>
  <c r="D757" i="18"/>
  <c r="C757" i="18"/>
  <c r="D754" i="18"/>
  <c r="D751" i="18"/>
  <c r="A751" i="18"/>
  <c r="D746" i="18"/>
  <c r="D723" i="18"/>
  <c r="C705" i="18"/>
  <c r="D705" i="18"/>
  <c r="A682" i="18"/>
  <c r="D682" i="18"/>
  <c r="C678" i="18"/>
  <c r="D678" i="18"/>
  <c r="A658" i="18"/>
  <c r="D658" i="18"/>
  <c r="C654" i="18"/>
  <c r="D654" i="18"/>
  <c r="A634" i="18"/>
  <c r="D634" i="18"/>
  <c r="C630" i="18"/>
  <c r="D630" i="18"/>
  <c r="A610" i="18"/>
  <c r="D610" i="18"/>
  <c r="C606" i="18"/>
  <c r="D606" i="18"/>
  <c r="D595" i="18"/>
  <c r="A595" i="18"/>
  <c r="D583" i="18"/>
  <c r="A583" i="18"/>
  <c r="D566" i="18"/>
  <c r="C566" i="18"/>
  <c r="A566" i="18"/>
  <c r="C487" i="18"/>
  <c r="A487" i="18"/>
  <c r="D487" i="18"/>
  <c r="D783" i="18"/>
  <c r="D776" i="18"/>
  <c r="C766" i="18"/>
  <c r="D763" i="18"/>
  <c r="A763" i="18"/>
  <c r="C754" i="18"/>
  <c r="D738" i="18"/>
  <c r="D735" i="18"/>
  <c r="C723" i="18"/>
  <c r="C717" i="18"/>
  <c r="D717" i="18"/>
  <c r="A714" i="18"/>
  <c r="A705" i="18"/>
  <c r="D691" i="18"/>
  <c r="A691" i="18"/>
  <c r="A678" i="18"/>
  <c r="D667" i="18"/>
  <c r="A667" i="18"/>
  <c r="A654" i="18"/>
  <c r="D643" i="18"/>
  <c r="A643" i="18"/>
  <c r="A630" i="18"/>
  <c r="D619" i="18"/>
  <c r="A619" i="18"/>
  <c r="A606" i="18"/>
  <c r="C559" i="18"/>
  <c r="D559" i="18"/>
  <c r="A555" i="18"/>
  <c r="D555" i="18"/>
  <c r="D518" i="18"/>
  <c r="C518" i="18"/>
  <c r="A518" i="18"/>
  <c r="C729" i="18"/>
  <c r="D729" i="18"/>
  <c r="D709" i="18"/>
  <c r="C709" i="18"/>
  <c r="D703" i="18"/>
  <c r="A703" i="18"/>
  <c r="A598" i="18"/>
  <c r="C598" i="18"/>
  <c r="D598" i="18"/>
  <c r="A591" i="18"/>
  <c r="D591" i="18"/>
  <c r="A586" i="18"/>
  <c r="C586" i="18"/>
  <c r="D586" i="18"/>
  <c r="C511" i="18"/>
  <c r="D511" i="18"/>
  <c r="A507" i="18"/>
  <c r="D507" i="18"/>
  <c r="A692" i="18"/>
  <c r="A680" i="18"/>
  <c r="A668" i="18"/>
  <c r="A656" i="18"/>
  <c r="A644" i="18"/>
  <c r="A632" i="18"/>
  <c r="A620" i="18"/>
  <c r="A608" i="18"/>
  <c r="A596" i="18"/>
  <c r="D594" i="18"/>
  <c r="A584" i="18"/>
  <c r="D582" i="18"/>
  <c r="D578" i="18"/>
  <c r="C578" i="18"/>
  <c r="C575" i="18"/>
  <c r="C572" i="18"/>
  <c r="A571" i="18"/>
  <c r="C568" i="18"/>
  <c r="D562" i="18"/>
  <c r="D554" i="18"/>
  <c r="C554" i="18"/>
  <c r="C551" i="18"/>
  <c r="C548" i="18"/>
  <c r="A547" i="18"/>
  <c r="C544" i="18"/>
  <c r="D538" i="18"/>
  <c r="D530" i="18"/>
  <c r="C530" i="18"/>
  <c r="C527" i="18"/>
  <c r="C524" i="18"/>
  <c r="C520" i="18"/>
  <c r="D514" i="18"/>
  <c r="D506" i="18"/>
  <c r="C506" i="18"/>
  <c r="C503" i="18"/>
  <c r="C500" i="18"/>
  <c r="C496" i="18"/>
  <c r="D490" i="18"/>
  <c r="D482" i="18"/>
  <c r="C482" i="18"/>
  <c r="C479" i="18"/>
  <c r="C476" i="18"/>
  <c r="C472" i="18"/>
  <c r="D466" i="18"/>
  <c r="C439" i="18"/>
  <c r="A439" i="18"/>
  <c r="D439" i="18"/>
  <c r="C565" i="18"/>
  <c r="A565" i="18"/>
  <c r="C541" i="18"/>
  <c r="A541" i="18"/>
  <c r="C517" i="18"/>
  <c r="A517" i="18"/>
  <c r="C493" i="18"/>
  <c r="A493" i="18"/>
  <c r="C469" i="18"/>
  <c r="A469" i="18"/>
  <c r="D463" i="18"/>
  <c r="C457" i="18"/>
  <c r="A457" i="18"/>
  <c r="D457" i="18"/>
  <c r="C451" i="18"/>
  <c r="D451" i="18"/>
  <c r="D447" i="18"/>
  <c r="A447" i="18"/>
  <c r="D434" i="18"/>
  <c r="C434" i="18"/>
  <c r="A434" i="18"/>
  <c r="D494" i="18"/>
  <c r="C494" i="18"/>
  <c r="D470" i="18"/>
  <c r="C470" i="18"/>
  <c r="A463" i="18"/>
  <c r="A451" i="18"/>
  <c r="C427" i="18"/>
  <c r="D427" i="18"/>
  <c r="D423" i="18"/>
  <c r="A423" i="18"/>
  <c r="C760" i="18"/>
  <c r="C748" i="18"/>
  <c r="C736" i="18"/>
  <c r="C724" i="18"/>
  <c r="C712" i="18"/>
  <c r="C700" i="18"/>
  <c r="C688" i="18"/>
  <c r="C676" i="18"/>
  <c r="C664" i="18"/>
  <c r="C652" i="18"/>
  <c r="C640" i="18"/>
  <c r="C628" i="18"/>
  <c r="C616" i="18"/>
  <c r="C604" i="18"/>
  <c r="C592" i="18"/>
  <c r="C577" i="18"/>
  <c r="A577" i="18"/>
  <c r="D571" i="18"/>
  <c r="C553" i="18"/>
  <c r="A553" i="18"/>
  <c r="D547" i="18"/>
  <c r="D543" i="18"/>
  <c r="C529" i="18"/>
  <c r="A529" i="18"/>
  <c r="D523" i="18"/>
  <c r="D519" i="18"/>
  <c r="C505" i="18"/>
  <c r="A505" i="18"/>
  <c r="D499" i="18"/>
  <c r="D495" i="18"/>
  <c r="A494" i="18"/>
  <c r="C481" i="18"/>
  <c r="A481" i="18"/>
  <c r="D475" i="18"/>
  <c r="D471" i="18"/>
  <c r="A470" i="18"/>
  <c r="A427" i="18"/>
  <c r="D575" i="18"/>
  <c r="D551" i="18"/>
  <c r="D527" i="18"/>
  <c r="D503" i="18"/>
  <c r="D479" i="18"/>
  <c r="D458" i="18"/>
  <c r="C458" i="18"/>
  <c r="C417" i="18"/>
  <c r="D417" i="18"/>
  <c r="A292" i="18"/>
  <c r="C292" i="18"/>
  <c r="D292" i="18"/>
  <c r="A273" i="18"/>
  <c r="C273" i="18"/>
  <c r="D273" i="18"/>
  <c r="A261" i="18"/>
  <c r="C261" i="18"/>
  <c r="D261" i="18"/>
  <c r="D209" i="18"/>
  <c r="A209" i="18"/>
  <c r="C209" i="18"/>
  <c r="A199" i="18"/>
  <c r="C199" i="18"/>
  <c r="D199" i="18"/>
  <c r="C179" i="18"/>
  <c r="D179" i="18"/>
  <c r="A179" i="18"/>
  <c r="A411" i="18"/>
  <c r="A405" i="18"/>
  <c r="A399" i="18"/>
  <c r="A393" i="18"/>
  <c r="A387" i="18"/>
  <c r="A381" i="18"/>
  <c r="A375" i="18"/>
  <c r="A369" i="18"/>
  <c r="D338" i="18"/>
  <c r="A338" i="18"/>
  <c r="C338" i="18"/>
  <c r="C331" i="18"/>
  <c r="A331" i="18"/>
  <c r="A304" i="18"/>
  <c r="C304" i="18"/>
  <c r="D304" i="18"/>
  <c r="C445" i="18"/>
  <c r="A445" i="18"/>
  <c r="C421" i="18"/>
  <c r="A421" i="18"/>
  <c r="C333" i="18"/>
  <c r="A333" i="18"/>
  <c r="D446" i="18"/>
  <c r="C446" i="18"/>
  <c r="C443" i="18"/>
  <c r="C440" i="18"/>
  <c r="D430" i="18"/>
  <c r="D422" i="18"/>
  <c r="C422" i="18"/>
  <c r="C419" i="18"/>
  <c r="C413" i="18"/>
  <c r="C407" i="18"/>
  <c r="C401" i="18"/>
  <c r="C395" i="18"/>
  <c r="C389" i="18"/>
  <c r="C383" i="18"/>
  <c r="D332" i="18"/>
  <c r="A332" i="18"/>
  <c r="C332" i="18"/>
  <c r="A328" i="18"/>
  <c r="C328" i="18"/>
  <c r="D328" i="18"/>
  <c r="C271" i="18"/>
  <c r="D271" i="18"/>
  <c r="A271" i="18"/>
  <c r="C259" i="18"/>
  <c r="D259" i="18"/>
  <c r="A259" i="18"/>
  <c r="C433" i="18"/>
  <c r="A433" i="18"/>
  <c r="D411" i="18"/>
  <c r="D405" i="18"/>
  <c r="D399" i="18"/>
  <c r="D393" i="18"/>
  <c r="D387" i="18"/>
  <c r="D381" i="18"/>
  <c r="D375" i="18"/>
  <c r="D369" i="18"/>
  <c r="D344" i="18"/>
  <c r="A344" i="18"/>
  <c r="C344" i="18"/>
  <c r="C71" i="18"/>
  <c r="D71" i="18"/>
  <c r="A71" i="18"/>
  <c r="D320" i="18"/>
  <c r="A320" i="18"/>
  <c r="C320" i="18"/>
  <c r="A309" i="18"/>
  <c r="C309" i="18"/>
  <c r="A305" i="18"/>
  <c r="C305" i="18"/>
  <c r="C295" i="18"/>
  <c r="D295" i="18"/>
  <c r="A295" i="18"/>
  <c r="D284" i="18"/>
  <c r="A284" i="18"/>
  <c r="C284" i="18"/>
  <c r="D186" i="18"/>
  <c r="C186" i="18"/>
  <c r="A186" i="18"/>
  <c r="D363" i="18"/>
  <c r="D357" i="18"/>
  <c r="D351" i="18"/>
  <c r="D345" i="18"/>
  <c r="A340" i="18"/>
  <c r="C340" i="18"/>
  <c r="C334" i="18"/>
  <c r="A316" i="18"/>
  <c r="C316" i="18"/>
  <c r="A280" i="18"/>
  <c r="C280" i="18"/>
  <c r="D239" i="18"/>
  <c r="A239" i="18"/>
  <c r="C239" i="18"/>
  <c r="C182" i="18"/>
  <c r="A182" i="18"/>
  <c r="D182" i="18"/>
  <c r="A114" i="18"/>
  <c r="D114" i="18"/>
  <c r="C114" i="18"/>
  <c r="C110" i="18"/>
  <c r="D110" i="18"/>
  <c r="A110" i="18"/>
  <c r="C343" i="18"/>
  <c r="A343" i="18"/>
  <c r="A329" i="18"/>
  <c r="C329" i="18"/>
  <c r="C319" i="18"/>
  <c r="D319" i="18"/>
  <c r="A319" i="18"/>
  <c r="D308" i="18"/>
  <c r="A308" i="18"/>
  <c r="C308" i="18"/>
  <c r="A297" i="18"/>
  <c r="C297" i="18"/>
  <c r="A293" i="18"/>
  <c r="C293" i="18"/>
  <c r="C283" i="18"/>
  <c r="D283" i="18"/>
  <c r="A283" i="18"/>
  <c r="D245" i="18"/>
  <c r="A245" i="18"/>
  <c r="C245" i="18"/>
  <c r="A235" i="18"/>
  <c r="C235" i="18"/>
  <c r="D235" i="18"/>
  <c r="A223" i="18"/>
  <c r="C223" i="18"/>
  <c r="D223" i="18"/>
  <c r="D215" i="18"/>
  <c r="A215" i="18"/>
  <c r="C215" i="18"/>
  <c r="D171" i="18"/>
  <c r="A171" i="18"/>
  <c r="C171" i="18"/>
  <c r="D63" i="18"/>
  <c r="A63" i="18"/>
  <c r="C63" i="18"/>
  <c r="A415" i="18"/>
  <c r="C415" i="18"/>
  <c r="A409" i="18"/>
  <c r="C409" i="18"/>
  <c r="A403" i="18"/>
  <c r="C403" i="18"/>
  <c r="A397" i="18"/>
  <c r="C397" i="18"/>
  <c r="A391" i="18"/>
  <c r="C391" i="18"/>
  <c r="A385" i="18"/>
  <c r="C385" i="18"/>
  <c r="A379" i="18"/>
  <c r="C379" i="18"/>
  <c r="A373" i="18"/>
  <c r="C373" i="18"/>
  <c r="A367" i="18"/>
  <c r="C367" i="18"/>
  <c r="A361" i="18"/>
  <c r="C361" i="18"/>
  <c r="A355" i="18"/>
  <c r="C355" i="18"/>
  <c r="A349" i="18"/>
  <c r="C349" i="18"/>
  <c r="A341" i="18"/>
  <c r="C341" i="18"/>
  <c r="A321" i="18"/>
  <c r="C321" i="18"/>
  <c r="A317" i="18"/>
  <c r="C317" i="18"/>
  <c r="C307" i="18"/>
  <c r="D307" i="18"/>
  <c r="A307" i="18"/>
  <c r="D296" i="18"/>
  <c r="A296" i="18"/>
  <c r="C296" i="18"/>
  <c r="A285" i="18"/>
  <c r="C285" i="18"/>
  <c r="A281" i="18"/>
  <c r="C281" i="18"/>
  <c r="A269" i="18"/>
  <c r="C269" i="18"/>
  <c r="D269" i="18"/>
  <c r="D221" i="18"/>
  <c r="C221" i="18"/>
  <c r="A221" i="18"/>
  <c r="D203" i="18"/>
  <c r="A203" i="18"/>
  <c r="C203" i="18"/>
  <c r="C143" i="18"/>
  <c r="D143" i="18"/>
  <c r="D135" i="18"/>
  <c r="A135" i="18"/>
  <c r="A78" i="18"/>
  <c r="D78" i="18"/>
  <c r="C78" i="18"/>
  <c r="C74" i="18"/>
  <c r="D74" i="18"/>
  <c r="A74" i="18"/>
  <c r="C272" i="18"/>
  <c r="C268" i="18"/>
  <c r="C260" i="18"/>
  <c r="C252" i="18"/>
  <c r="C238" i="18"/>
  <c r="A238" i="18"/>
  <c r="C233" i="18"/>
  <c r="A224" i="18"/>
  <c r="C224" i="18"/>
  <c r="C202" i="18"/>
  <c r="A202" i="18"/>
  <c r="C187" i="18"/>
  <c r="D187" i="18"/>
  <c r="C185" i="18"/>
  <c r="A185" i="18"/>
  <c r="A168" i="18"/>
  <c r="D168" i="18"/>
  <c r="C168" i="18"/>
  <c r="C164" i="18"/>
  <c r="D164" i="18"/>
  <c r="A164" i="18"/>
  <c r="A143" i="18"/>
  <c r="C125" i="18"/>
  <c r="D125" i="18"/>
  <c r="D117" i="18"/>
  <c r="A117" i="18"/>
  <c r="A60" i="18"/>
  <c r="D60" i="18"/>
  <c r="C60" i="18"/>
  <c r="C56" i="18"/>
  <c r="D56" i="18"/>
  <c r="A56" i="18"/>
  <c r="A247" i="18"/>
  <c r="C247" i="18"/>
  <c r="D227" i="18"/>
  <c r="A227" i="18"/>
  <c r="C227" i="18"/>
  <c r="A211" i="18"/>
  <c r="C211" i="18"/>
  <c r="D198" i="18"/>
  <c r="C198" i="18"/>
  <c r="A195" i="18"/>
  <c r="D195" i="18"/>
  <c r="D192" i="18"/>
  <c r="A192" i="18"/>
  <c r="A150" i="18"/>
  <c r="D150" i="18"/>
  <c r="C150" i="18"/>
  <c r="C146" i="18"/>
  <c r="D146" i="18"/>
  <c r="A146" i="18"/>
  <c r="C107" i="18"/>
  <c r="D107" i="18"/>
  <c r="D99" i="18"/>
  <c r="A99" i="18"/>
  <c r="C38" i="18"/>
  <c r="D38" i="18"/>
  <c r="A38" i="18"/>
  <c r="A272" i="18"/>
  <c r="A260" i="18"/>
  <c r="C250" i="18"/>
  <c r="A250" i="18"/>
  <c r="A236" i="18"/>
  <c r="C236" i="18"/>
  <c r="A233" i="18"/>
  <c r="C214" i="18"/>
  <c r="A214" i="18"/>
  <c r="A198" i="18"/>
  <c r="A132" i="18"/>
  <c r="D132" i="18"/>
  <c r="C132" i="18"/>
  <c r="C128" i="18"/>
  <c r="D128" i="18"/>
  <c r="A128" i="18"/>
  <c r="A107" i="18"/>
  <c r="C89" i="18"/>
  <c r="D89" i="18"/>
  <c r="D81" i="18"/>
  <c r="A81" i="18"/>
  <c r="D251" i="18"/>
  <c r="C251" i="18"/>
  <c r="A248" i="18"/>
  <c r="C248" i="18"/>
  <c r="C226" i="18"/>
  <c r="A226" i="18"/>
  <c r="A212" i="18"/>
  <c r="C212" i="18"/>
  <c r="D188" i="18"/>
  <c r="A188" i="18"/>
  <c r="C161" i="18"/>
  <c r="D161" i="18"/>
  <c r="D153" i="18"/>
  <c r="A153" i="18"/>
  <c r="C135" i="18"/>
  <c r="A96" i="18"/>
  <c r="D96" i="18"/>
  <c r="C96" i="18"/>
  <c r="C92" i="18"/>
  <c r="D92" i="18"/>
  <c r="A92" i="18"/>
  <c r="C53" i="18"/>
  <c r="D53" i="18"/>
  <c r="D183" i="18"/>
  <c r="A174" i="18"/>
  <c r="D174" i="18"/>
  <c r="C167" i="18"/>
  <c r="D167" i="18"/>
  <c r="A156" i="18"/>
  <c r="D156" i="18"/>
  <c r="C149" i="18"/>
  <c r="D149" i="18"/>
  <c r="A138" i="18"/>
  <c r="D138" i="18"/>
  <c r="C131" i="18"/>
  <c r="D131" i="18"/>
  <c r="A120" i="18"/>
  <c r="D120" i="18"/>
  <c r="C113" i="18"/>
  <c r="D113" i="18"/>
  <c r="A102" i="18"/>
  <c r="D102" i="18"/>
  <c r="C95" i="18"/>
  <c r="D95" i="18"/>
  <c r="A84" i="18"/>
  <c r="D84" i="18"/>
  <c r="C77" i="18"/>
  <c r="D77" i="18"/>
  <c r="A66" i="18"/>
  <c r="D66" i="18"/>
  <c r="C59" i="18"/>
  <c r="D59" i="18"/>
  <c r="C41" i="18"/>
  <c r="D41" i="18"/>
  <c r="D177" i="18"/>
  <c r="A177" i="18"/>
  <c r="C170" i="18"/>
  <c r="D170" i="18"/>
  <c r="D159" i="18"/>
  <c r="A159" i="18"/>
  <c r="C152" i="18"/>
  <c r="D152" i="18"/>
  <c r="D141" i="18"/>
  <c r="A141" i="18"/>
  <c r="C134" i="18"/>
  <c r="D134" i="18"/>
  <c r="D123" i="18"/>
  <c r="A123" i="18"/>
  <c r="C116" i="18"/>
  <c r="D116" i="18"/>
  <c r="D105" i="18"/>
  <c r="A105" i="18"/>
  <c r="C98" i="18"/>
  <c r="D98" i="18"/>
  <c r="D87" i="18"/>
  <c r="A87" i="18"/>
  <c r="C80" i="18"/>
  <c r="D80" i="18"/>
  <c r="D69" i="18"/>
  <c r="A69" i="18"/>
  <c r="C62" i="18"/>
  <c r="D62" i="18"/>
  <c r="D51" i="18"/>
  <c r="A51" i="18"/>
  <c r="C44" i="18"/>
  <c r="D44" i="18"/>
  <c r="A41" i="18"/>
  <c r="C197" i="18"/>
  <c r="A197" i="18"/>
  <c r="D191" i="18"/>
  <c r="A180" i="18"/>
  <c r="D180" i="18"/>
  <c r="C173" i="18"/>
  <c r="D173" i="18"/>
  <c r="A170" i="18"/>
  <c r="A162" i="18"/>
  <c r="D162" i="18"/>
  <c r="C155" i="18"/>
  <c r="D155" i="18"/>
  <c r="A152" i="18"/>
  <c r="A144" i="18"/>
  <c r="D144" i="18"/>
  <c r="C137" i="18"/>
  <c r="D137" i="18"/>
  <c r="A134" i="18"/>
  <c r="A126" i="18"/>
  <c r="D126" i="18"/>
  <c r="C119" i="18"/>
  <c r="D119" i="18"/>
  <c r="A116" i="18"/>
  <c r="A108" i="18"/>
  <c r="D108" i="18"/>
  <c r="C101" i="18"/>
  <c r="D101" i="18"/>
  <c r="A98" i="18"/>
  <c r="A90" i="18"/>
  <c r="D90" i="18"/>
  <c r="C83" i="18"/>
  <c r="D83" i="18"/>
  <c r="A80" i="18"/>
  <c r="A72" i="18"/>
  <c r="D72" i="18"/>
  <c r="C65" i="18"/>
  <c r="D65" i="18"/>
  <c r="A62" i="18"/>
  <c r="A54" i="18"/>
  <c r="D54" i="18"/>
  <c r="C47" i="18"/>
  <c r="D47" i="18"/>
  <c r="A44" i="18"/>
  <c r="C176" i="18"/>
  <c r="D176" i="18"/>
  <c r="D165" i="18"/>
  <c r="A165" i="18"/>
  <c r="C158" i="18"/>
  <c r="D158" i="18"/>
  <c r="D147" i="18"/>
  <c r="A147" i="18"/>
  <c r="C140" i="18"/>
  <c r="D140" i="18"/>
  <c r="D129" i="18"/>
  <c r="A129" i="18"/>
  <c r="C122" i="18"/>
  <c r="D122" i="18"/>
  <c r="D111" i="18"/>
  <c r="A111" i="18"/>
  <c r="C104" i="18"/>
  <c r="D104" i="18"/>
  <c r="D93" i="18"/>
  <c r="A93" i="18"/>
  <c r="C86" i="18"/>
  <c r="D86" i="18"/>
  <c r="D75" i="18"/>
  <c r="A75" i="18"/>
  <c r="C68" i="18"/>
  <c r="D68" i="18"/>
  <c r="D57" i="18"/>
  <c r="A57" i="18"/>
  <c r="C50" i="18"/>
  <c r="D50" i="18"/>
  <c r="A47" i="18"/>
  <c r="A48" i="18"/>
  <c r="D48" i="18"/>
  <c r="D45" i="18"/>
  <c r="A45" i="18"/>
  <c r="A42" i="18"/>
  <c r="D42" i="18"/>
  <c r="D39" i="18"/>
  <c r="A39" i="18"/>
  <c r="A36" i="18"/>
  <c r="D36" i="18"/>
  <c r="D33" i="18"/>
  <c r="A33" i="18"/>
  <c r="D35" i="18"/>
  <c r="D32" i="18"/>
  <c r="F11" i="18"/>
  <c r="I17" i="18"/>
  <c r="F23" i="18"/>
  <c r="J27" i="18"/>
  <c r="I29" i="18"/>
  <c r="A26" i="18"/>
  <c r="A20" i="18"/>
  <c r="A14" i="18"/>
  <c r="A8" i="18"/>
  <c r="H9" i="18"/>
  <c r="G11" i="18"/>
  <c r="J17" i="18"/>
  <c r="G23" i="18"/>
  <c r="J29" i="18"/>
  <c r="D30" i="18"/>
  <c r="A27" i="18"/>
  <c r="D24" i="18"/>
  <c r="A21" i="18"/>
  <c r="D18" i="18"/>
  <c r="A15" i="18"/>
  <c r="D12" i="18"/>
  <c r="A9" i="18"/>
  <c r="D6" i="18"/>
  <c r="H11" i="18"/>
  <c r="K17" i="18"/>
  <c r="H23" i="18"/>
  <c r="K29" i="18"/>
  <c r="C30" i="18"/>
  <c r="C24" i="18"/>
  <c r="C18" i="18"/>
  <c r="C12" i="18"/>
  <c r="C6" i="18"/>
  <c r="D5" i="18"/>
  <c r="I974" i="18"/>
  <c r="H998" i="18"/>
  <c r="J968" i="18"/>
  <c r="K992" i="18"/>
  <c r="I992" i="18"/>
  <c r="H992" i="18"/>
  <c r="G986" i="18"/>
  <c r="K986" i="18"/>
  <c r="I986" i="18"/>
  <c r="I956" i="18"/>
  <c r="K956" i="18"/>
  <c r="H950" i="18"/>
  <c r="G950" i="18"/>
  <c r="F950" i="18"/>
  <c r="K950" i="18"/>
  <c r="J950" i="18"/>
  <c r="I944" i="18"/>
  <c r="H944" i="18"/>
  <c r="G944" i="18"/>
  <c r="F944" i="18"/>
  <c r="K944" i="18"/>
  <c r="J938" i="18"/>
  <c r="I938" i="18"/>
  <c r="H938" i="18"/>
  <c r="G938" i="18"/>
  <c r="F938" i="18"/>
  <c r="K932" i="18"/>
  <c r="J932" i="18"/>
  <c r="I932" i="18"/>
  <c r="H932" i="18"/>
  <c r="G932" i="18"/>
  <c r="F926" i="18"/>
  <c r="K926" i="18"/>
  <c r="J926" i="18"/>
  <c r="I926" i="18"/>
  <c r="H926" i="18"/>
  <c r="F920" i="18"/>
  <c r="K920" i="18"/>
  <c r="J920" i="18"/>
  <c r="I920" i="18"/>
  <c r="H920" i="18"/>
  <c r="J914" i="18"/>
  <c r="I914" i="18"/>
  <c r="H914" i="18"/>
  <c r="G914" i="18"/>
  <c r="F914" i="18"/>
  <c r="J908" i="18"/>
  <c r="I908" i="18"/>
  <c r="H908" i="18"/>
  <c r="G908" i="18"/>
  <c r="F908" i="18"/>
  <c r="K902" i="18"/>
  <c r="J902" i="18"/>
  <c r="I902" i="18"/>
  <c r="H902" i="18"/>
  <c r="G902" i="18"/>
  <c r="J896" i="18"/>
  <c r="I896" i="18"/>
  <c r="H896" i="18"/>
  <c r="G896" i="18"/>
  <c r="F896" i="18"/>
  <c r="J890" i="18"/>
  <c r="I890" i="18"/>
  <c r="H890" i="18"/>
  <c r="G890" i="18"/>
  <c r="F890" i="18"/>
  <c r="J884" i="18"/>
  <c r="I884" i="18"/>
  <c r="H884" i="18"/>
  <c r="G884" i="18"/>
  <c r="F884" i="18"/>
  <c r="H878" i="18"/>
  <c r="G878" i="18"/>
  <c r="F878" i="18"/>
  <c r="K878" i="18"/>
  <c r="J878" i="18"/>
  <c r="G872" i="18"/>
  <c r="F872" i="18"/>
  <c r="K872" i="18"/>
  <c r="J872" i="18"/>
  <c r="I872" i="18"/>
  <c r="J866" i="18"/>
  <c r="I866" i="18"/>
  <c r="G866" i="18"/>
  <c r="F866" i="18"/>
  <c r="F854" i="18"/>
  <c r="K854" i="18"/>
  <c r="J854" i="18"/>
  <c r="I854" i="18"/>
  <c r="J848" i="18"/>
  <c r="I848" i="18"/>
  <c r="H848" i="18"/>
  <c r="J842" i="18"/>
  <c r="G842" i="18"/>
  <c r="J836" i="18"/>
  <c r="H836" i="18"/>
  <c r="K830" i="18"/>
  <c r="G830" i="18"/>
  <c r="G824" i="18"/>
  <c r="F824" i="18"/>
  <c r="I824" i="18"/>
  <c r="K824" i="18"/>
  <c r="J824" i="18"/>
  <c r="F794" i="18"/>
  <c r="K794" i="18"/>
  <c r="K782" i="18"/>
  <c r="I782" i="18"/>
  <c r="F782" i="18"/>
  <c r="J776" i="18"/>
  <c r="I776" i="18"/>
  <c r="I758" i="18"/>
  <c r="G758" i="18"/>
  <c r="K746" i="18"/>
  <c r="G746" i="18"/>
  <c r="G740" i="18"/>
  <c r="F740" i="18"/>
  <c r="H740" i="18"/>
  <c r="K740" i="18"/>
  <c r="J740" i="18"/>
  <c r="G734" i="18"/>
  <c r="F734" i="18"/>
  <c r="K734" i="18"/>
  <c r="F728" i="18"/>
  <c r="H728" i="18"/>
  <c r="K728" i="18"/>
  <c r="J728" i="18"/>
  <c r="I728" i="18"/>
  <c r="I722" i="18"/>
  <c r="H722" i="18"/>
  <c r="G722" i="18"/>
  <c r="F722" i="18"/>
  <c r="J722" i="18"/>
  <c r="G716" i="18"/>
  <c r="F716" i="18"/>
  <c r="J716" i="18"/>
  <c r="K716" i="18"/>
  <c r="F710" i="18"/>
  <c r="J710" i="18"/>
  <c r="K710" i="18"/>
  <c r="I710" i="18"/>
  <c r="H710" i="18"/>
  <c r="F704" i="18"/>
  <c r="I704" i="18"/>
  <c r="J698" i="18"/>
  <c r="K698" i="18"/>
  <c r="I698" i="18"/>
  <c r="H698" i="18"/>
  <c r="G698" i="18"/>
  <c r="G692" i="18"/>
  <c r="F692" i="18"/>
  <c r="G686" i="18"/>
  <c r="F686" i="18"/>
  <c r="J686" i="18"/>
  <c r="K686" i="18"/>
  <c r="I686" i="18"/>
  <c r="F674" i="18"/>
  <c r="J674" i="18"/>
  <c r="K674" i="18"/>
  <c r="I674" i="18"/>
  <c r="H674" i="18"/>
  <c r="F662" i="18"/>
  <c r="J662" i="18"/>
  <c r="K662" i="18"/>
  <c r="I662" i="18"/>
  <c r="H662" i="18"/>
  <c r="K656" i="18"/>
  <c r="I656" i="18"/>
  <c r="G656" i="18"/>
  <c r="H650" i="18"/>
  <c r="G650" i="18"/>
  <c r="F650" i="18"/>
  <c r="J650" i="18"/>
  <c r="K650" i="18"/>
  <c r="K644" i="18"/>
  <c r="J644" i="18"/>
  <c r="I644" i="18"/>
  <c r="H644" i="18"/>
  <c r="G644" i="18"/>
  <c r="F638" i="18"/>
  <c r="K638" i="18"/>
  <c r="J638" i="18"/>
  <c r="I638" i="18"/>
  <c r="H638" i="18"/>
  <c r="G632" i="18"/>
  <c r="F632" i="18"/>
  <c r="K632" i="18"/>
  <c r="J632" i="18"/>
  <c r="I632" i="18"/>
  <c r="G626" i="18"/>
  <c r="F626" i="18"/>
  <c r="K626" i="18"/>
  <c r="J626" i="18"/>
  <c r="I626" i="18"/>
  <c r="I620" i="18"/>
  <c r="H620" i="18"/>
  <c r="G620" i="18"/>
  <c r="F620" i="18"/>
  <c r="K620" i="18"/>
  <c r="K614" i="18"/>
  <c r="J614" i="18"/>
  <c r="I614" i="18"/>
  <c r="H614" i="18"/>
  <c r="G614" i="18"/>
  <c r="H608" i="18"/>
  <c r="G608" i="18"/>
  <c r="F608" i="18"/>
  <c r="K608" i="18"/>
  <c r="J608" i="18"/>
  <c r="I602" i="18"/>
  <c r="H602" i="18"/>
  <c r="G602" i="18"/>
  <c r="F602" i="18"/>
  <c r="K602" i="18"/>
  <c r="I596" i="18"/>
  <c r="H596" i="18"/>
  <c r="G596" i="18"/>
  <c r="F596" i="18"/>
  <c r="K596" i="18"/>
  <c r="H590" i="18"/>
  <c r="G590" i="18"/>
  <c r="F590" i="18"/>
  <c r="K590" i="18"/>
  <c r="J590" i="18"/>
  <c r="J584" i="18"/>
  <c r="I584" i="18"/>
  <c r="H584" i="18"/>
  <c r="G584" i="18"/>
  <c r="F584" i="18"/>
  <c r="G578" i="18"/>
  <c r="F578" i="18"/>
  <c r="K578" i="18"/>
  <c r="J578" i="18"/>
  <c r="I578" i="18"/>
  <c r="J572" i="18"/>
  <c r="I572" i="18"/>
  <c r="H572" i="18"/>
  <c r="G572" i="18"/>
  <c r="F572" i="18"/>
  <c r="I566" i="18"/>
  <c r="H566" i="18"/>
  <c r="G566" i="18"/>
  <c r="F566" i="18"/>
  <c r="K566" i="18"/>
  <c r="J560" i="18"/>
  <c r="I560" i="18"/>
  <c r="H560" i="18"/>
  <c r="G560" i="18"/>
  <c r="F560" i="18"/>
  <c r="H554" i="18"/>
  <c r="G554" i="18"/>
  <c r="F554" i="18"/>
  <c r="K554" i="18"/>
  <c r="J554" i="18"/>
  <c r="F548" i="18"/>
  <c r="K548" i="18"/>
  <c r="J548" i="18"/>
  <c r="I548" i="18"/>
  <c r="H548" i="18"/>
  <c r="G542" i="18"/>
  <c r="F542" i="18"/>
  <c r="K542" i="18"/>
  <c r="J542" i="18"/>
  <c r="I542" i="18"/>
  <c r="I536" i="18"/>
  <c r="H536" i="18"/>
  <c r="G536" i="18"/>
  <c r="F536" i="18"/>
  <c r="K536" i="18"/>
  <c r="I530" i="18"/>
  <c r="H530" i="18"/>
  <c r="G530" i="18"/>
  <c r="F530" i="18"/>
  <c r="K530" i="18"/>
  <c r="K524" i="18"/>
  <c r="J524" i="18"/>
  <c r="I524" i="18"/>
  <c r="H524" i="18"/>
  <c r="G524" i="18"/>
  <c r="I518" i="18"/>
  <c r="H518" i="18"/>
  <c r="G518" i="18"/>
  <c r="F518" i="18"/>
  <c r="K518" i="18"/>
  <c r="I512" i="18"/>
  <c r="H512" i="18"/>
  <c r="G512" i="18"/>
  <c r="F512" i="18"/>
  <c r="K512" i="18"/>
  <c r="F506" i="18"/>
  <c r="K506" i="18"/>
  <c r="J506" i="18"/>
  <c r="I506" i="18"/>
  <c r="H506" i="18"/>
  <c r="F500" i="18"/>
  <c r="K500" i="18"/>
  <c r="J500" i="18"/>
  <c r="I500" i="18"/>
  <c r="H500" i="18"/>
  <c r="G494" i="18"/>
  <c r="F494" i="18"/>
  <c r="J494" i="18"/>
  <c r="K494" i="18"/>
  <c r="I494" i="18"/>
  <c r="I488" i="18"/>
  <c r="G488" i="18"/>
  <c r="F488" i="18"/>
  <c r="I482" i="18"/>
  <c r="H482" i="18"/>
  <c r="G482" i="18"/>
  <c r="F482" i="18"/>
  <c r="J482" i="18"/>
  <c r="K470" i="18"/>
  <c r="I470" i="18"/>
  <c r="H470" i="18"/>
  <c r="G470" i="18"/>
  <c r="F470" i="18"/>
  <c r="F458" i="18"/>
  <c r="J458" i="18"/>
  <c r="K458" i="18"/>
  <c r="I458" i="18"/>
  <c r="H458" i="18"/>
  <c r="H446" i="18"/>
  <c r="G446" i="18"/>
  <c r="I440" i="18"/>
  <c r="H440" i="18"/>
  <c r="I416" i="18"/>
  <c r="H416" i="18"/>
  <c r="H398" i="18"/>
  <c r="G398" i="18"/>
  <c r="K392" i="18"/>
  <c r="I392" i="18"/>
  <c r="H392" i="18"/>
  <c r="H374" i="18"/>
  <c r="G374" i="18"/>
  <c r="K368" i="18"/>
  <c r="I368" i="18"/>
  <c r="H350" i="18"/>
  <c r="G350" i="18"/>
  <c r="K344" i="18"/>
  <c r="I344" i="18"/>
  <c r="H344" i="18"/>
  <c r="H326" i="18"/>
  <c r="G326" i="18"/>
  <c r="K320" i="18"/>
  <c r="I320" i="18"/>
  <c r="H320" i="18"/>
  <c r="K296" i="18"/>
  <c r="I296" i="18"/>
  <c r="K272" i="18"/>
  <c r="I272" i="18"/>
  <c r="H272" i="18"/>
  <c r="I248" i="18"/>
  <c r="H248" i="18"/>
  <c r="K224" i="18"/>
  <c r="I224" i="18"/>
  <c r="H224" i="18"/>
  <c r="C4" i="18"/>
  <c r="H1006" i="18"/>
  <c r="K1006" i="18"/>
  <c r="J1006" i="18"/>
  <c r="I1006" i="18"/>
  <c r="F994" i="18"/>
  <c r="H994" i="18"/>
  <c r="K994" i="18"/>
  <c r="J994" i="18"/>
  <c r="K982" i="18"/>
  <c r="J982" i="18"/>
  <c r="I982" i="18"/>
  <c r="G982" i="18"/>
  <c r="F976" i="18"/>
  <c r="K976" i="18"/>
  <c r="J970" i="18"/>
  <c r="I970" i="18"/>
  <c r="G970" i="18"/>
  <c r="F970" i="18"/>
  <c r="F958" i="18"/>
  <c r="H958" i="18"/>
  <c r="K958" i="18"/>
  <c r="J958" i="18"/>
  <c r="I916" i="18"/>
  <c r="F916" i="18"/>
  <c r="H1005" i="18"/>
  <c r="K1005" i="18"/>
  <c r="K999" i="18"/>
  <c r="H999" i="18"/>
  <c r="K963" i="18"/>
  <c r="H963" i="18"/>
  <c r="H939" i="18"/>
  <c r="K939" i="18"/>
  <c r="H921" i="18"/>
  <c r="I921" i="18"/>
  <c r="K909" i="18"/>
  <c r="I909" i="18"/>
  <c r="F903" i="18"/>
  <c r="J903" i="18"/>
  <c r="I994" i="18"/>
  <c r="G958" i="18"/>
  <c r="K965" i="18"/>
  <c r="J977" i="18"/>
  <c r="I989" i="18"/>
  <c r="K991" i="18"/>
  <c r="H997" i="18"/>
  <c r="G1001" i="18"/>
  <c r="I1003" i="18"/>
  <c r="I1009" i="18"/>
  <c r="H1001" i="18"/>
  <c r="J861" i="18"/>
  <c r="J891" i="18"/>
  <c r="I903" i="18"/>
  <c r="H909" i="18"/>
  <c r="K921" i="18"/>
  <c r="J963" i="18"/>
  <c r="J999" i="18"/>
  <c r="J975" i="18"/>
  <c r="K951" i="18"/>
  <c r="F969" i="18"/>
  <c r="H975" i="18"/>
  <c r="I1005" i="18"/>
  <c r="G891" i="18"/>
  <c r="H933" i="18"/>
  <c r="H951" i="18"/>
  <c r="H969" i="18"/>
  <c r="I975" i="18"/>
  <c r="F1005" i="18"/>
  <c r="I70" i="18"/>
  <c r="H70" i="18"/>
  <c r="J70" i="18"/>
  <c r="G70" i="18"/>
  <c r="F70" i="18"/>
  <c r="F184" i="18"/>
  <c r="I184" i="18"/>
  <c r="K184" i="18"/>
  <c r="G184" i="18"/>
  <c r="H184" i="18"/>
  <c r="J184" i="18"/>
  <c r="I76" i="18"/>
  <c r="G76" i="18"/>
  <c r="F76" i="18"/>
  <c r="J76" i="18"/>
  <c r="H76" i="18"/>
  <c r="J242" i="18"/>
  <c r="I242" i="18"/>
  <c r="K242" i="18"/>
  <c r="H242" i="18"/>
  <c r="F242" i="18"/>
  <c r="G242" i="18"/>
  <c r="I265" i="18"/>
  <c r="F265" i="18"/>
  <c r="G265" i="18"/>
  <c r="K265" i="18"/>
  <c r="J265" i="18"/>
  <c r="H265" i="18"/>
  <c r="F268" i="18"/>
  <c r="H268" i="18"/>
  <c r="I268" i="18"/>
  <c r="K268" i="18"/>
  <c r="J268" i="18"/>
  <c r="G268" i="18"/>
  <c r="J290" i="18"/>
  <c r="I290" i="18"/>
  <c r="K290" i="18"/>
  <c r="G290" i="18"/>
  <c r="F290" i="18"/>
  <c r="H290" i="18"/>
  <c r="H186" i="18"/>
  <c r="G186" i="18"/>
  <c r="K186" i="18"/>
  <c r="I186" i="18"/>
  <c r="J186" i="18"/>
  <c r="F186" i="18"/>
  <c r="I205" i="18"/>
  <c r="G205" i="18"/>
  <c r="K205" i="18"/>
  <c r="J205" i="18"/>
  <c r="H205" i="18"/>
  <c r="F205" i="18"/>
  <c r="G251" i="18"/>
  <c r="H251" i="18"/>
  <c r="I251" i="18"/>
  <c r="K251" i="18"/>
  <c r="J251" i="18"/>
  <c r="F251" i="18"/>
  <c r="G173" i="18"/>
  <c r="J173" i="18"/>
  <c r="K173" i="18"/>
  <c r="I173" i="18"/>
  <c r="H173" i="18"/>
  <c r="F173" i="18"/>
  <c r="I175" i="18"/>
  <c r="K175" i="18"/>
  <c r="J175" i="18"/>
  <c r="H175" i="18"/>
  <c r="G175" i="18"/>
  <c r="F175" i="18"/>
  <c r="J194" i="18"/>
  <c r="K194" i="18"/>
  <c r="I194" i="18"/>
  <c r="G194" i="18"/>
  <c r="F194" i="18"/>
  <c r="H194" i="18"/>
  <c r="I100" i="18"/>
  <c r="H100" i="18"/>
  <c r="G100" i="18"/>
  <c r="F100" i="18"/>
  <c r="J100" i="18"/>
  <c r="I106" i="18"/>
  <c r="H106" i="18"/>
  <c r="F106" i="18"/>
  <c r="J106" i="18"/>
  <c r="G106" i="18"/>
  <c r="I112" i="18"/>
  <c r="H112" i="18"/>
  <c r="F112" i="18"/>
  <c r="J112" i="18"/>
  <c r="G112" i="18"/>
  <c r="I118" i="18"/>
  <c r="G118" i="18"/>
  <c r="J118" i="18"/>
  <c r="H118" i="18"/>
  <c r="F118" i="18"/>
  <c r="I4" i="18"/>
  <c r="H4" i="18"/>
  <c r="G4" i="18"/>
  <c r="F4" i="18"/>
  <c r="J4" i="18"/>
  <c r="K100" i="18"/>
  <c r="K106" i="18"/>
  <c r="K112" i="18"/>
  <c r="K118" i="18"/>
  <c r="I124" i="18"/>
  <c r="H124" i="18"/>
  <c r="G124" i="18"/>
  <c r="J124" i="18"/>
  <c r="F124" i="18"/>
  <c r="I130" i="18"/>
  <c r="F130" i="18"/>
  <c r="J130" i="18"/>
  <c r="H130" i="18"/>
  <c r="G130" i="18"/>
  <c r="I136" i="18"/>
  <c r="H136" i="18"/>
  <c r="G136" i="18"/>
  <c r="J136" i="18"/>
  <c r="F136" i="18"/>
  <c r="I142" i="18"/>
  <c r="H142" i="18"/>
  <c r="G142" i="18"/>
  <c r="F142" i="18"/>
  <c r="J142" i="18"/>
  <c r="I148" i="18"/>
  <c r="G148" i="18"/>
  <c r="H148" i="18"/>
  <c r="J148" i="18"/>
  <c r="F148" i="18"/>
  <c r="I154" i="18"/>
  <c r="H154" i="18"/>
  <c r="F154" i="18"/>
  <c r="J154" i="18"/>
  <c r="G154" i="18"/>
  <c r="I160" i="18"/>
  <c r="G160" i="18"/>
  <c r="F160" i="18"/>
  <c r="J160" i="18"/>
  <c r="H160" i="18"/>
  <c r="I166" i="18"/>
  <c r="G166" i="18"/>
  <c r="F166" i="18"/>
  <c r="J166" i="18"/>
  <c r="H166" i="18"/>
  <c r="G191" i="18"/>
  <c r="I191" i="18"/>
  <c r="K191" i="18"/>
  <c r="F191" i="18"/>
  <c r="J191" i="18"/>
  <c r="H191" i="18"/>
  <c r="I241" i="18"/>
  <c r="F241" i="18"/>
  <c r="G241" i="18"/>
  <c r="K241" i="18"/>
  <c r="H241" i="18"/>
  <c r="J241" i="18"/>
  <c r="F244" i="18"/>
  <c r="H244" i="18"/>
  <c r="I244" i="18"/>
  <c r="K244" i="18"/>
  <c r="J244" i="18"/>
  <c r="G244" i="18"/>
  <c r="J266" i="18"/>
  <c r="I266" i="18"/>
  <c r="K266" i="18"/>
  <c r="H266" i="18"/>
  <c r="G266" i="18"/>
  <c r="F266" i="18"/>
  <c r="I289" i="18"/>
  <c r="F289" i="18"/>
  <c r="G289" i="18"/>
  <c r="K289" i="18"/>
  <c r="J289" i="18"/>
  <c r="H289" i="18"/>
  <c r="F292" i="18"/>
  <c r="H292" i="18"/>
  <c r="I292" i="18"/>
  <c r="J292" i="18"/>
  <c r="G292" i="18"/>
  <c r="K292" i="18"/>
  <c r="I82" i="18"/>
  <c r="H82" i="18"/>
  <c r="G82" i="18"/>
  <c r="F82" i="18"/>
  <c r="J82" i="18"/>
  <c r="I88" i="18"/>
  <c r="G88" i="18"/>
  <c r="H88" i="18"/>
  <c r="J88" i="18"/>
  <c r="F88" i="18"/>
  <c r="I94" i="18"/>
  <c r="F94" i="18"/>
  <c r="J94" i="18"/>
  <c r="H94" i="18"/>
  <c r="G94" i="18"/>
  <c r="K4" i="18"/>
  <c r="I10" i="18"/>
  <c r="H10" i="18"/>
  <c r="G10" i="18"/>
  <c r="J10" i="18"/>
  <c r="F10" i="18"/>
  <c r="I16" i="18"/>
  <c r="H16" i="18"/>
  <c r="G16" i="18"/>
  <c r="J16" i="18"/>
  <c r="F16" i="18"/>
  <c r="I22" i="18"/>
  <c r="G22" i="18"/>
  <c r="J22" i="18"/>
  <c r="H22" i="18"/>
  <c r="F22" i="18"/>
  <c r="I28" i="18"/>
  <c r="H28" i="18"/>
  <c r="G28" i="18"/>
  <c r="F28" i="18"/>
  <c r="J28" i="18"/>
  <c r="I34" i="18"/>
  <c r="H34" i="18"/>
  <c r="G34" i="18"/>
  <c r="F34" i="18"/>
  <c r="J34" i="18"/>
  <c r="I40" i="18"/>
  <c r="F40" i="18"/>
  <c r="J40" i="18"/>
  <c r="H40" i="18"/>
  <c r="G40" i="18"/>
  <c r="I46" i="18"/>
  <c r="G46" i="18"/>
  <c r="F46" i="18"/>
  <c r="J46" i="18"/>
  <c r="H46" i="18"/>
  <c r="I52" i="18"/>
  <c r="H52" i="18"/>
  <c r="F52" i="18"/>
  <c r="J52" i="18"/>
  <c r="G52" i="18"/>
  <c r="I58" i="18"/>
  <c r="G58" i="18"/>
  <c r="F58" i="18"/>
  <c r="J58" i="18"/>
  <c r="H58" i="18"/>
  <c r="I64" i="18"/>
  <c r="H64" i="18"/>
  <c r="F64" i="18"/>
  <c r="J64" i="18"/>
  <c r="G64" i="18"/>
  <c r="K124" i="18"/>
  <c r="K130" i="18"/>
  <c r="K136" i="18"/>
  <c r="K142" i="18"/>
  <c r="K148" i="18"/>
  <c r="K154" i="18"/>
  <c r="K160" i="18"/>
  <c r="K166" i="18"/>
  <c r="G227" i="18"/>
  <c r="H227" i="18"/>
  <c r="I227" i="18"/>
  <c r="J227" i="18"/>
  <c r="K227" i="18"/>
  <c r="F227" i="18"/>
  <c r="G275" i="18"/>
  <c r="H275" i="18"/>
  <c r="I275" i="18"/>
  <c r="K275" i="18"/>
  <c r="F275" i="18"/>
  <c r="J275" i="18"/>
  <c r="G299" i="18"/>
  <c r="H299" i="18"/>
  <c r="I299" i="18"/>
  <c r="I337" i="18"/>
  <c r="F337" i="18"/>
  <c r="G337" i="18"/>
  <c r="G347" i="18"/>
  <c r="H347" i="18"/>
  <c r="I347" i="18"/>
  <c r="I361" i="18"/>
  <c r="F361" i="18"/>
  <c r="G361" i="18"/>
  <c r="J362" i="18"/>
  <c r="I362" i="18"/>
  <c r="K362" i="18"/>
  <c r="G371" i="18"/>
  <c r="H371" i="18"/>
  <c r="I371" i="18"/>
  <c r="I385" i="18"/>
  <c r="F385" i="18"/>
  <c r="G385" i="18"/>
  <c r="J386" i="18"/>
  <c r="I386" i="18"/>
  <c r="K386" i="18"/>
  <c r="F388" i="18"/>
  <c r="H388" i="18"/>
  <c r="I388" i="18"/>
  <c r="F412" i="18"/>
  <c r="H412" i="18"/>
  <c r="I412" i="18"/>
  <c r="I433" i="18"/>
  <c r="F433" i="18"/>
  <c r="G433" i="18"/>
  <c r="J434" i="18"/>
  <c r="I434" i="18"/>
  <c r="K434" i="18"/>
  <c r="F436" i="18"/>
  <c r="H436" i="18"/>
  <c r="I436" i="18"/>
  <c r="G443" i="18"/>
  <c r="H443" i="18"/>
  <c r="I443" i="18"/>
  <c r="I481" i="18"/>
  <c r="H481" i="18"/>
  <c r="K481" i="18"/>
  <c r="H486" i="18"/>
  <c r="I486" i="18"/>
  <c r="J486" i="18"/>
  <c r="K486" i="18"/>
  <c r="G491" i="18"/>
  <c r="J491" i="18"/>
  <c r="K491" i="18"/>
  <c r="K33" i="18"/>
  <c r="K51" i="18"/>
  <c r="K69" i="18"/>
  <c r="K117" i="18"/>
  <c r="K123" i="18"/>
  <c r="K135" i="18"/>
  <c r="K147" i="18"/>
  <c r="K165" i="18"/>
  <c r="I187" i="18"/>
  <c r="K187" i="18"/>
  <c r="J206" i="18"/>
  <c r="K206" i="18"/>
  <c r="H282" i="18"/>
  <c r="F282" i="18"/>
  <c r="G282" i="18"/>
  <c r="H313" i="18"/>
  <c r="F314" i="18"/>
  <c r="K8" i="18"/>
  <c r="F9" i="18"/>
  <c r="K20" i="18"/>
  <c r="F21" i="18"/>
  <c r="F33" i="18"/>
  <c r="K44" i="18"/>
  <c r="F45" i="18"/>
  <c r="K56" i="18"/>
  <c r="F57" i="18"/>
  <c r="K68" i="18"/>
  <c r="F69" i="18"/>
  <c r="K80" i="18"/>
  <c r="F81" i="18"/>
  <c r="K98" i="18"/>
  <c r="F99" i="18"/>
  <c r="K110" i="18"/>
  <c r="F111" i="18"/>
  <c r="K116" i="18"/>
  <c r="F117" i="18"/>
  <c r="K134" i="18"/>
  <c r="F135" i="18"/>
  <c r="K146" i="18"/>
  <c r="F147" i="18"/>
  <c r="K158" i="18"/>
  <c r="F159" i="18"/>
  <c r="F170" i="18"/>
  <c r="H180" i="18"/>
  <c r="K180" i="18"/>
  <c r="F203" i="18"/>
  <c r="F206" i="18"/>
  <c r="F208" i="18"/>
  <c r="I208" i="18"/>
  <c r="H210" i="18"/>
  <c r="G210" i="18"/>
  <c r="F217" i="18"/>
  <c r="H228" i="18"/>
  <c r="J228" i="18"/>
  <c r="K228" i="18"/>
  <c r="I234" i="18"/>
  <c r="F235" i="18"/>
  <c r="J236" i="18"/>
  <c r="F236" i="18"/>
  <c r="G236" i="18"/>
  <c r="I282" i="18"/>
  <c r="J284" i="18"/>
  <c r="F284" i="18"/>
  <c r="G284" i="18"/>
  <c r="H300" i="18"/>
  <c r="J300" i="18"/>
  <c r="K300" i="18"/>
  <c r="H324" i="18"/>
  <c r="J324" i="18"/>
  <c r="K324" i="18"/>
  <c r="H348" i="18"/>
  <c r="J348" i="18"/>
  <c r="K348" i="18"/>
  <c r="J356" i="18"/>
  <c r="F356" i="18"/>
  <c r="G356" i="18"/>
  <c r="J361" i="18"/>
  <c r="G362" i="18"/>
  <c r="J364" i="18"/>
  <c r="J380" i="18"/>
  <c r="F380" i="18"/>
  <c r="G380" i="18"/>
  <c r="J385" i="18"/>
  <c r="J419" i="18"/>
  <c r="H420" i="18"/>
  <c r="J420" i="18"/>
  <c r="K420" i="18"/>
  <c r="J428" i="18"/>
  <c r="F428" i="18"/>
  <c r="G428" i="18"/>
  <c r="J433" i="18"/>
  <c r="G434" i="18"/>
  <c r="J436" i="18"/>
  <c r="K13" i="18"/>
  <c r="F14" i="18"/>
  <c r="K25" i="18"/>
  <c r="F26" i="18"/>
  <c r="K43" i="18"/>
  <c r="F44" i="18"/>
  <c r="K49" i="18"/>
  <c r="F50" i="18"/>
  <c r="K61" i="18"/>
  <c r="F62" i="18"/>
  <c r="G63" i="18"/>
  <c r="G75" i="18"/>
  <c r="G87" i="18"/>
  <c r="K97" i="18"/>
  <c r="F98" i="18"/>
  <c r="K109" i="18"/>
  <c r="F110" i="18"/>
  <c r="K121" i="18"/>
  <c r="F122" i="18"/>
  <c r="G123" i="18"/>
  <c r="G129" i="18"/>
  <c r="K133" i="18"/>
  <c r="F134" i="18"/>
  <c r="G135" i="18"/>
  <c r="G141" i="18"/>
  <c r="K145" i="18"/>
  <c r="K151" i="18"/>
  <c r="G159" i="18"/>
  <c r="K163" i="18"/>
  <c r="F180" i="18"/>
  <c r="H192" i="18"/>
  <c r="K192" i="18"/>
  <c r="H203" i="18"/>
  <c r="G208" i="18"/>
  <c r="F210" i="18"/>
  <c r="I211" i="18"/>
  <c r="K211" i="18"/>
  <c r="I229" i="18"/>
  <c r="F229" i="18"/>
  <c r="G229" i="18"/>
  <c r="J230" i="18"/>
  <c r="I230" i="18"/>
  <c r="K230" i="18"/>
  <c r="F232" i="18"/>
  <c r="H232" i="18"/>
  <c r="I232" i="18"/>
  <c r="H236" i="18"/>
  <c r="F252" i="18"/>
  <c r="I253" i="18"/>
  <c r="F253" i="18"/>
  <c r="G253" i="18"/>
  <c r="J254" i="18"/>
  <c r="I254" i="18"/>
  <c r="K254" i="18"/>
  <c r="F256" i="18"/>
  <c r="H256" i="18"/>
  <c r="I256" i="18"/>
  <c r="H260" i="18"/>
  <c r="G263" i="18"/>
  <c r="H263" i="18"/>
  <c r="I263" i="18"/>
  <c r="I277" i="18"/>
  <c r="F277" i="18"/>
  <c r="G277" i="18"/>
  <c r="F300" i="18"/>
  <c r="J302" i="18"/>
  <c r="I302" i="18"/>
  <c r="K302" i="18"/>
  <c r="F304" i="18"/>
  <c r="H304" i="18"/>
  <c r="I304" i="18"/>
  <c r="J306" i="18"/>
  <c r="G307" i="18"/>
  <c r="H308" i="18"/>
  <c r="F6" i="18"/>
  <c r="G7" i="18"/>
  <c r="H8" i="18"/>
  <c r="I9" i="18"/>
  <c r="F12" i="18"/>
  <c r="G13" i="18"/>
  <c r="H14" i="18"/>
  <c r="I15" i="18"/>
  <c r="F18" i="18"/>
  <c r="G19" i="18"/>
  <c r="H20" i="18"/>
  <c r="I21" i="18"/>
  <c r="F24" i="18"/>
  <c r="G25" i="18"/>
  <c r="H26" i="18"/>
  <c r="I27" i="18"/>
  <c r="F30" i="18"/>
  <c r="G31" i="18"/>
  <c r="H32" i="18"/>
  <c r="I33" i="18"/>
  <c r="F36" i="18"/>
  <c r="G37" i="18"/>
  <c r="H38" i="18"/>
  <c r="I39" i="18"/>
  <c r="F42" i="18"/>
  <c r="G43" i="18"/>
  <c r="H44" i="18"/>
  <c r="I45" i="18"/>
  <c r="F48" i="18"/>
  <c r="G49" i="18"/>
  <c r="H50" i="18"/>
  <c r="I51" i="18"/>
  <c r="F54" i="18"/>
  <c r="G55" i="18"/>
  <c r="H56" i="18"/>
  <c r="I57" i="18"/>
  <c r="F60" i="18"/>
  <c r="G61" i="18"/>
  <c r="H62" i="18"/>
  <c r="I63" i="18"/>
  <c r="F66" i="18"/>
  <c r="G67" i="18"/>
  <c r="H68" i="18"/>
  <c r="I69" i="18"/>
  <c r="F72" i="18"/>
  <c r="G73" i="18"/>
  <c r="H74" i="18"/>
  <c r="I75" i="18"/>
  <c r="F78" i="18"/>
  <c r="G79" i="18"/>
  <c r="H80" i="18"/>
  <c r="I81" i="18"/>
  <c r="F84" i="18"/>
  <c r="G85" i="18"/>
  <c r="H86" i="18"/>
  <c r="I87" i="18"/>
  <c r="F90" i="18"/>
  <c r="G91" i="18"/>
  <c r="H92" i="18"/>
  <c r="I93" i="18"/>
  <c r="F96" i="18"/>
  <c r="G97" i="18"/>
  <c r="H98" i="18"/>
  <c r="I99" i="18"/>
  <c r="F102" i="18"/>
  <c r="G103" i="18"/>
  <c r="H104" i="18"/>
  <c r="I105" i="18"/>
  <c r="F108" i="18"/>
  <c r="G109" i="18"/>
  <c r="H110" i="18"/>
  <c r="I111" i="18"/>
  <c r="F114" i="18"/>
  <c r="G115" i="18"/>
  <c r="H116" i="18"/>
  <c r="I117" i="18"/>
  <c r="F120" i="18"/>
  <c r="G121" i="18"/>
  <c r="H122" i="18"/>
  <c r="I123" i="18"/>
  <c r="F126" i="18"/>
  <c r="G127" i="18"/>
  <c r="H128" i="18"/>
  <c r="I129" i="18"/>
  <c r="F132" i="18"/>
  <c r="G133" i="18"/>
  <c r="H134" i="18"/>
  <c r="I135" i="18"/>
  <c r="F138" i="18"/>
  <c r="G139" i="18"/>
  <c r="H140" i="18"/>
  <c r="I141" i="18"/>
  <c r="F144" i="18"/>
  <c r="G145" i="18"/>
  <c r="H146" i="18"/>
  <c r="I147" i="18"/>
  <c r="F150" i="18"/>
  <c r="G151" i="18"/>
  <c r="H152" i="18"/>
  <c r="I153" i="18"/>
  <c r="F156" i="18"/>
  <c r="G157" i="18"/>
  <c r="H158" i="18"/>
  <c r="I159" i="18"/>
  <c r="F162" i="18"/>
  <c r="G163" i="18"/>
  <c r="H164" i="18"/>
  <c r="I165" i="18"/>
  <c r="F168" i="18"/>
  <c r="G169" i="18"/>
  <c r="I170" i="18"/>
  <c r="H172" i="18"/>
  <c r="F174" i="18"/>
  <c r="G179" i="18"/>
  <c r="I179" i="18"/>
  <c r="I180" i="18"/>
  <c r="J182" i="18"/>
  <c r="K182" i="18"/>
  <c r="J187" i="18"/>
  <c r="G192" i="18"/>
  <c r="I193" i="18"/>
  <c r="G193" i="18"/>
  <c r="K198" i="18"/>
  <c r="I206" i="18"/>
  <c r="J208" i="18"/>
  <c r="J210" i="18"/>
  <c r="G211" i="18"/>
  <c r="J212" i="18"/>
  <c r="G212" i="18"/>
  <c r="H216" i="18"/>
  <c r="K216" i="18"/>
  <c r="J224" i="18"/>
  <c r="F224" i="18"/>
  <c r="G224" i="18"/>
  <c r="I228" i="18"/>
  <c r="J229" i="18"/>
  <c r="G230" i="18"/>
  <c r="J232" i="18"/>
  <c r="K236" i="18"/>
  <c r="H240" i="18"/>
  <c r="J240" i="18"/>
  <c r="K240" i="18"/>
  <c r="J248" i="18"/>
  <c r="F248" i="18"/>
  <c r="G248" i="18"/>
  <c r="J253" i="18"/>
  <c r="G254" i="18"/>
  <c r="J256" i="18"/>
  <c r="J263" i="18"/>
  <c r="H264" i="18"/>
  <c r="J264" i="18"/>
  <c r="K264" i="18"/>
  <c r="J272" i="18"/>
  <c r="F272" i="18"/>
  <c r="G272" i="18"/>
  <c r="J277" i="18"/>
  <c r="K284" i="18"/>
  <c r="H288" i="18"/>
  <c r="J288" i="18"/>
  <c r="K288" i="18"/>
  <c r="J296" i="18"/>
  <c r="F296" i="18"/>
  <c r="G296" i="18"/>
  <c r="I300" i="18"/>
  <c r="G302" i="18"/>
  <c r="J304" i="18"/>
  <c r="H312" i="18"/>
  <c r="J312" i="18"/>
  <c r="K312" i="18"/>
  <c r="J320" i="18"/>
  <c r="F320" i="18"/>
  <c r="G320" i="18"/>
  <c r="I324" i="18"/>
  <c r="K332" i="18"/>
  <c r="H336" i="18"/>
  <c r="J336" i="18"/>
  <c r="K336" i="18"/>
  <c r="J344" i="18"/>
  <c r="F344" i="18"/>
  <c r="G344" i="18"/>
  <c r="I348" i="18"/>
  <c r="K356" i="18"/>
  <c r="H360" i="18"/>
  <c r="J360" i="18"/>
  <c r="K360" i="18"/>
  <c r="J368" i="18"/>
  <c r="F368" i="18"/>
  <c r="G368" i="18"/>
  <c r="I372" i="18"/>
  <c r="K380" i="18"/>
  <c r="H384" i="18"/>
  <c r="J384" i="18"/>
  <c r="K384" i="18"/>
  <c r="J392" i="18"/>
  <c r="F392" i="18"/>
  <c r="G392" i="18"/>
  <c r="I396" i="18"/>
  <c r="H408" i="18"/>
  <c r="J408" i="18"/>
  <c r="K408" i="18"/>
  <c r="J416" i="18"/>
  <c r="F416" i="18"/>
  <c r="G416" i="18"/>
  <c r="I420" i="18"/>
  <c r="K428" i="18"/>
  <c r="H432" i="18"/>
  <c r="J432" i="18"/>
  <c r="K432" i="18"/>
  <c r="J440" i="18"/>
  <c r="F440" i="18"/>
  <c r="G440" i="18"/>
  <c r="I444" i="18"/>
  <c r="F454" i="18"/>
  <c r="G454" i="18"/>
  <c r="I454" i="18"/>
  <c r="J454" i="18"/>
  <c r="G461" i="18"/>
  <c r="F461" i="18"/>
  <c r="K461" i="18"/>
  <c r="F466" i="18"/>
  <c r="G466" i="18"/>
  <c r="J466" i="18"/>
  <c r="K466" i="18"/>
  <c r="F472" i="18"/>
  <c r="J472" i="18"/>
  <c r="G472" i="18"/>
  <c r="H472" i="18"/>
  <c r="F496" i="18"/>
  <c r="J496" i="18"/>
  <c r="I496" i="18"/>
  <c r="K496" i="18"/>
  <c r="G497" i="18"/>
  <c r="F497" i="18"/>
  <c r="H497" i="18"/>
  <c r="I497" i="18"/>
  <c r="J499" i="18"/>
  <c r="K499" i="18"/>
  <c r="F499" i="18"/>
  <c r="I499" i="18"/>
  <c r="J517" i="18"/>
  <c r="G517" i="18"/>
  <c r="F517" i="18"/>
  <c r="H517" i="18"/>
  <c r="I517" i="18"/>
  <c r="K517" i="18"/>
  <c r="H527" i="18"/>
  <c r="G527" i="18"/>
  <c r="J527" i="18"/>
  <c r="K527" i="18"/>
  <c r="J535" i="18"/>
  <c r="K535" i="18"/>
  <c r="H535" i="18"/>
  <c r="I535" i="18"/>
  <c r="G535" i="18"/>
  <c r="J553" i="18"/>
  <c r="G553" i="18"/>
  <c r="K553" i="18"/>
  <c r="I553" i="18"/>
  <c r="I576" i="18"/>
  <c r="K576" i="18"/>
  <c r="J576" i="18"/>
  <c r="H576" i="18"/>
  <c r="G576" i="18"/>
  <c r="F576" i="18"/>
  <c r="I558" i="18"/>
  <c r="G558" i="18"/>
  <c r="H558" i="18"/>
  <c r="J558" i="18"/>
  <c r="K558" i="18"/>
  <c r="J565" i="18"/>
  <c r="G565" i="18"/>
  <c r="I565" i="18"/>
  <c r="K565" i="18"/>
  <c r="H565" i="18"/>
  <c r="F565" i="18"/>
  <c r="I600" i="18"/>
  <c r="K600" i="18"/>
  <c r="G600" i="18"/>
  <c r="H600" i="18"/>
  <c r="J600" i="18"/>
  <c r="F600" i="18"/>
  <c r="K39" i="18"/>
  <c r="K45" i="18"/>
  <c r="K105" i="18"/>
  <c r="I217" i="18"/>
  <c r="G217" i="18"/>
  <c r="H330" i="18"/>
  <c r="F330" i="18"/>
  <c r="G330" i="18"/>
  <c r="I331" i="18"/>
  <c r="J331" i="18"/>
  <c r="K331" i="18"/>
  <c r="H337" i="18"/>
  <c r="F338" i="18"/>
  <c r="F347" i="18"/>
  <c r="H354" i="18"/>
  <c r="F354" i="18"/>
  <c r="G354" i="18"/>
  <c r="I355" i="18"/>
  <c r="J355" i="18"/>
  <c r="K355" i="18"/>
  <c r="H361" i="18"/>
  <c r="F362" i="18"/>
  <c r="G364" i="18"/>
  <c r="F371" i="18"/>
  <c r="H378" i="18"/>
  <c r="F378" i="18"/>
  <c r="G378" i="18"/>
  <c r="I379" i="18"/>
  <c r="J379" i="18"/>
  <c r="K379" i="18"/>
  <c r="H385" i="18"/>
  <c r="F386" i="18"/>
  <c r="G388" i="18"/>
  <c r="F395" i="18"/>
  <c r="H402" i="18"/>
  <c r="F402" i="18"/>
  <c r="G402" i="18"/>
  <c r="I403" i="18"/>
  <c r="J403" i="18"/>
  <c r="K403" i="18"/>
  <c r="H409" i="18"/>
  <c r="F410" i="18"/>
  <c r="G412" i="18"/>
  <c r="F419" i="18"/>
  <c r="H426" i="18"/>
  <c r="F426" i="18"/>
  <c r="G426" i="18"/>
  <c r="I427" i="18"/>
  <c r="J427" i="18"/>
  <c r="K427" i="18"/>
  <c r="H433" i="18"/>
  <c r="F434" i="18"/>
  <c r="G436" i="18"/>
  <c r="F443" i="18"/>
  <c r="H450" i="18"/>
  <c r="F450" i="18"/>
  <c r="G450" i="18"/>
  <c r="I451" i="18"/>
  <c r="J451" i="18"/>
  <c r="K451" i="18"/>
  <c r="J452" i="18"/>
  <c r="H452" i="18"/>
  <c r="G452" i="18"/>
  <c r="I452" i="18"/>
  <c r="I457" i="18"/>
  <c r="H457" i="18"/>
  <c r="G457" i="18"/>
  <c r="J457" i="18"/>
  <c r="H462" i="18"/>
  <c r="I462" i="18"/>
  <c r="F462" i="18"/>
  <c r="G462" i="18"/>
  <c r="I469" i="18"/>
  <c r="H469" i="18"/>
  <c r="J469" i="18"/>
  <c r="K469" i="18"/>
  <c r="H474" i="18"/>
  <c r="I474" i="18"/>
  <c r="G474" i="18"/>
  <c r="J474" i="18"/>
  <c r="F481" i="18"/>
  <c r="F486" i="18"/>
  <c r="F491" i="18"/>
  <c r="F498" i="18"/>
  <c r="J505" i="18"/>
  <c r="G505" i="18"/>
  <c r="H505" i="18"/>
  <c r="I505" i="18"/>
  <c r="I516" i="18"/>
  <c r="K516" i="18"/>
  <c r="H516" i="18"/>
  <c r="J516" i="18"/>
  <c r="F516" i="18"/>
  <c r="G516" i="18"/>
  <c r="G520" i="18"/>
  <c r="I520" i="18"/>
  <c r="K520" i="18"/>
  <c r="H520" i="18"/>
  <c r="J520" i="18"/>
  <c r="H551" i="18"/>
  <c r="G551" i="18"/>
  <c r="F551" i="18"/>
  <c r="I551" i="18"/>
  <c r="K551" i="18"/>
  <c r="F558" i="18"/>
  <c r="G486" i="18"/>
  <c r="H491" i="18"/>
  <c r="G498" i="18"/>
  <c r="I504" i="18"/>
  <c r="K504" i="18"/>
  <c r="J504" i="18"/>
  <c r="J547" i="18"/>
  <c r="K547" i="18"/>
  <c r="G547" i="18"/>
  <c r="H547" i="18"/>
  <c r="J577" i="18"/>
  <c r="G577" i="18"/>
  <c r="H577" i="18"/>
  <c r="I577" i="18"/>
  <c r="K577" i="18"/>
  <c r="F577" i="18"/>
  <c r="G323" i="18"/>
  <c r="H323" i="18"/>
  <c r="I323" i="18"/>
  <c r="F340" i="18"/>
  <c r="H340" i="18"/>
  <c r="I340" i="18"/>
  <c r="K15" i="18"/>
  <c r="K21" i="18"/>
  <c r="K93" i="18"/>
  <c r="I283" i="18"/>
  <c r="J283" i="18"/>
  <c r="K283" i="18"/>
  <c r="F187" i="18"/>
  <c r="J308" i="18"/>
  <c r="F308" i="18"/>
  <c r="G308" i="18"/>
  <c r="J395" i="18"/>
  <c r="J404" i="18"/>
  <c r="F404" i="18"/>
  <c r="G404" i="18"/>
  <c r="J412" i="18"/>
  <c r="J476" i="18"/>
  <c r="H476" i="18"/>
  <c r="K476" i="18"/>
  <c r="G69" i="18"/>
  <c r="F74" i="18"/>
  <c r="F80" i="18"/>
  <c r="K85" i="18"/>
  <c r="F86" i="18"/>
  <c r="K91" i="18"/>
  <c r="F92" i="18"/>
  <c r="G93" i="18"/>
  <c r="G147" i="18"/>
  <c r="F152" i="18"/>
  <c r="K157" i="18"/>
  <c r="F158" i="18"/>
  <c r="F164" i="18"/>
  <c r="G239" i="18"/>
  <c r="H239" i="18"/>
  <c r="I239" i="18"/>
  <c r="K323" i="18"/>
  <c r="F324" i="18"/>
  <c r="I325" i="18"/>
  <c r="F325" i="18"/>
  <c r="G325" i="18"/>
  <c r="J326" i="18"/>
  <c r="I326" i="18"/>
  <c r="K326" i="18"/>
  <c r="F328" i="18"/>
  <c r="H328" i="18"/>
  <c r="I328" i="18"/>
  <c r="J330" i="18"/>
  <c r="G331" i="18"/>
  <c r="G335" i="18"/>
  <c r="H335" i="18"/>
  <c r="I335" i="18"/>
  <c r="K337" i="18"/>
  <c r="K340" i="18"/>
  <c r="K347" i="18"/>
  <c r="F348" i="18"/>
  <c r="I349" i="18"/>
  <c r="F349" i="18"/>
  <c r="G349" i="18"/>
  <c r="J350" i="18"/>
  <c r="I350" i="18"/>
  <c r="K350" i="18"/>
  <c r="F352" i="18"/>
  <c r="H352" i="18"/>
  <c r="I352" i="18"/>
  <c r="J354" i="18"/>
  <c r="G355" i="18"/>
  <c r="H356" i="18"/>
  <c r="G359" i="18"/>
  <c r="H359" i="18"/>
  <c r="I359" i="18"/>
  <c r="K361" i="18"/>
  <c r="H362" i="18"/>
  <c r="K371" i="18"/>
  <c r="I373" i="18"/>
  <c r="F373" i="18"/>
  <c r="G373" i="18"/>
  <c r="J374" i="18"/>
  <c r="I374" i="18"/>
  <c r="K374" i="18"/>
  <c r="F376" i="18"/>
  <c r="H376" i="18"/>
  <c r="I376" i="18"/>
  <c r="J378" i="18"/>
  <c r="G379" i="18"/>
  <c r="H380" i="18"/>
  <c r="G383" i="18"/>
  <c r="H383" i="18"/>
  <c r="I383" i="18"/>
  <c r="K385" i="18"/>
  <c r="H386" i="18"/>
  <c r="K388" i="18"/>
  <c r="I397" i="18"/>
  <c r="F397" i="18"/>
  <c r="G397" i="18"/>
  <c r="J398" i="18"/>
  <c r="I398" i="18"/>
  <c r="K398" i="18"/>
  <c r="F400" i="18"/>
  <c r="H400" i="18"/>
  <c r="I400" i="18"/>
  <c r="J402" i="18"/>
  <c r="G403" i="18"/>
  <c r="H404" i="18"/>
  <c r="G407" i="18"/>
  <c r="H407" i="18"/>
  <c r="I407" i="18"/>
  <c r="K412" i="18"/>
  <c r="F420" i="18"/>
  <c r="I421" i="18"/>
  <c r="F421" i="18"/>
  <c r="G421" i="18"/>
  <c r="J422" i="18"/>
  <c r="I422" i="18"/>
  <c r="K422" i="18"/>
  <c r="F424" i="18"/>
  <c r="H424" i="18"/>
  <c r="I424" i="18"/>
  <c r="J426" i="18"/>
  <c r="G427" i="18"/>
  <c r="H428" i="18"/>
  <c r="G431" i="18"/>
  <c r="H431" i="18"/>
  <c r="I431" i="18"/>
  <c r="K433" i="18"/>
  <c r="H434" i="18"/>
  <c r="K436" i="18"/>
  <c r="K443" i="18"/>
  <c r="I445" i="18"/>
  <c r="F445" i="18"/>
  <c r="G445" i="18"/>
  <c r="J446" i="18"/>
  <c r="I446" i="18"/>
  <c r="K446" i="18"/>
  <c r="F448" i="18"/>
  <c r="H448" i="18"/>
  <c r="I448" i="18"/>
  <c r="J450" i="18"/>
  <c r="G451" i="18"/>
  <c r="K452" i="18"/>
  <c r="K457" i="18"/>
  <c r="K462" i="18"/>
  <c r="G469" i="18"/>
  <c r="K474" i="18"/>
  <c r="F476" i="18"/>
  <c r="J481" i="18"/>
  <c r="I491" i="18"/>
  <c r="F504" i="18"/>
  <c r="F525" i="18"/>
  <c r="I525" i="18"/>
  <c r="J525" i="18"/>
  <c r="K525" i="18"/>
  <c r="G525" i="18"/>
  <c r="H525" i="18"/>
  <c r="G532" i="18"/>
  <c r="I532" i="18"/>
  <c r="J532" i="18"/>
  <c r="K532" i="18"/>
  <c r="H532" i="18"/>
  <c r="I534" i="18"/>
  <c r="G534" i="18"/>
  <c r="K534" i="18"/>
  <c r="H534" i="18"/>
  <c r="F534" i="18"/>
  <c r="J534" i="18"/>
  <c r="F537" i="18"/>
  <c r="I537" i="18"/>
  <c r="H537" i="18"/>
  <c r="J537" i="18"/>
  <c r="F547" i="18"/>
  <c r="H557" i="18"/>
  <c r="K557" i="18"/>
  <c r="J557" i="18"/>
  <c r="I557" i="18"/>
  <c r="G557" i="18"/>
  <c r="I313" i="18"/>
  <c r="F313" i="18"/>
  <c r="G313" i="18"/>
  <c r="J314" i="18"/>
  <c r="I314" i="18"/>
  <c r="K314" i="18"/>
  <c r="F316" i="18"/>
  <c r="H316" i="18"/>
  <c r="I316" i="18"/>
  <c r="J338" i="18"/>
  <c r="I338" i="18"/>
  <c r="K338" i="18"/>
  <c r="F364" i="18"/>
  <c r="H364" i="18"/>
  <c r="I364" i="18"/>
  <c r="G395" i="18"/>
  <c r="H395" i="18"/>
  <c r="I395" i="18"/>
  <c r="I409" i="18"/>
  <c r="F409" i="18"/>
  <c r="G409" i="18"/>
  <c r="J410" i="18"/>
  <c r="I410" i="18"/>
  <c r="K410" i="18"/>
  <c r="G419" i="18"/>
  <c r="H419" i="18"/>
  <c r="I419" i="18"/>
  <c r="H498" i="18"/>
  <c r="I498" i="18"/>
  <c r="K498" i="18"/>
  <c r="K27" i="18"/>
  <c r="K57" i="18"/>
  <c r="K63" i="18"/>
  <c r="K75" i="18"/>
  <c r="K81" i="18"/>
  <c r="K87" i="18"/>
  <c r="K111" i="18"/>
  <c r="K129" i="18"/>
  <c r="K141" i="18"/>
  <c r="K153" i="18"/>
  <c r="K159" i="18"/>
  <c r="F196" i="18"/>
  <c r="I196" i="18"/>
  <c r="H198" i="18"/>
  <c r="G198" i="18"/>
  <c r="G203" i="18"/>
  <c r="I203" i="18"/>
  <c r="H234" i="18"/>
  <c r="F234" i="18"/>
  <c r="G234" i="18"/>
  <c r="I235" i="18"/>
  <c r="J235" i="18"/>
  <c r="K235" i="18"/>
  <c r="H258" i="18"/>
  <c r="F258" i="18"/>
  <c r="G258" i="18"/>
  <c r="I259" i="18"/>
  <c r="J259" i="18"/>
  <c r="K259" i="18"/>
  <c r="F299" i="18"/>
  <c r="H306" i="18"/>
  <c r="F306" i="18"/>
  <c r="G306" i="18"/>
  <c r="I307" i="18"/>
  <c r="J307" i="18"/>
  <c r="K307" i="18"/>
  <c r="G316" i="18"/>
  <c r="K14" i="18"/>
  <c r="F15" i="18"/>
  <c r="K26" i="18"/>
  <c r="F27" i="18"/>
  <c r="K32" i="18"/>
  <c r="K38" i="18"/>
  <c r="F39" i="18"/>
  <c r="K50" i="18"/>
  <c r="F51" i="18"/>
  <c r="K62" i="18"/>
  <c r="F63" i="18"/>
  <c r="K74" i="18"/>
  <c r="F75" i="18"/>
  <c r="K86" i="18"/>
  <c r="F87" i="18"/>
  <c r="K92" i="18"/>
  <c r="F93" i="18"/>
  <c r="K104" i="18"/>
  <c r="F105" i="18"/>
  <c r="F123" i="18"/>
  <c r="K128" i="18"/>
  <c r="F129" i="18"/>
  <c r="K140" i="18"/>
  <c r="F141" i="18"/>
  <c r="K152" i="18"/>
  <c r="F153" i="18"/>
  <c r="K164" i="18"/>
  <c r="F165" i="18"/>
  <c r="J176" i="18"/>
  <c r="G176" i="18"/>
  <c r="G196" i="18"/>
  <c r="I199" i="18"/>
  <c r="K199" i="18"/>
  <c r="G215" i="18"/>
  <c r="I215" i="18"/>
  <c r="J218" i="18"/>
  <c r="K218" i="18"/>
  <c r="H252" i="18"/>
  <c r="J252" i="18"/>
  <c r="K252" i="18"/>
  <c r="I258" i="18"/>
  <c r="F259" i="18"/>
  <c r="J260" i="18"/>
  <c r="F260" i="18"/>
  <c r="G260" i="18"/>
  <c r="H276" i="18"/>
  <c r="J276" i="18"/>
  <c r="K276" i="18"/>
  <c r="J299" i="18"/>
  <c r="J323" i="18"/>
  <c r="I330" i="18"/>
  <c r="F331" i="18"/>
  <c r="J332" i="18"/>
  <c r="F332" i="18"/>
  <c r="G332" i="18"/>
  <c r="J337" i="18"/>
  <c r="G338" i="18"/>
  <c r="J340" i="18"/>
  <c r="J347" i="18"/>
  <c r="J371" i="18"/>
  <c r="H372" i="18"/>
  <c r="J372" i="18"/>
  <c r="K372" i="18"/>
  <c r="G386" i="18"/>
  <c r="J388" i="18"/>
  <c r="H396" i="18"/>
  <c r="J396" i="18"/>
  <c r="K396" i="18"/>
  <c r="J409" i="18"/>
  <c r="G410" i="18"/>
  <c r="J443" i="18"/>
  <c r="H444" i="18"/>
  <c r="J444" i="18"/>
  <c r="K444" i="18"/>
  <c r="J464" i="18"/>
  <c r="H464" i="18"/>
  <c r="I464" i="18"/>
  <c r="K464" i="18"/>
  <c r="G481" i="18"/>
  <c r="K7" i="18"/>
  <c r="F8" i="18"/>
  <c r="G9" i="18"/>
  <c r="G15" i="18"/>
  <c r="K19" i="18"/>
  <c r="F20" i="18"/>
  <c r="G21" i="18"/>
  <c r="G27" i="18"/>
  <c r="K31" i="18"/>
  <c r="F32" i="18"/>
  <c r="G33" i="18"/>
  <c r="K37" i="18"/>
  <c r="F38" i="18"/>
  <c r="G39" i="18"/>
  <c r="G45" i="18"/>
  <c r="G51" i="18"/>
  <c r="K55" i="18"/>
  <c r="F56" i="18"/>
  <c r="G57" i="18"/>
  <c r="F68" i="18"/>
  <c r="G81" i="18"/>
  <c r="G99" i="18"/>
  <c r="K103" i="18"/>
  <c r="F104" i="18"/>
  <c r="G105" i="18"/>
  <c r="G111" i="18"/>
  <c r="K115" i="18"/>
  <c r="F116" i="18"/>
  <c r="G117" i="18"/>
  <c r="K127" i="18"/>
  <c r="F128" i="18"/>
  <c r="K139" i="18"/>
  <c r="F140" i="18"/>
  <c r="F146" i="18"/>
  <c r="G153" i="18"/>
  <c r="G165" i="18"/>
  <c r="K169" i="18"/>
  <c r="G170" i="18"/>
  <c r="F176" i="18"/>
  <c r="G187" i="18"/>
  <c r="J188" i="18"/>
  <c r="G188" i="18"/>
  <c r="H196" i="18"/>
  <c r="I198" i="18"/>
  <c r="F199" i="18"/>
  <c r="G206" i="18"/>
  <c r="F215" i="18"/>
  <c r="H217" i="18"/>
  <c r="F218" i="18"/>
  <c r="F220" i="18"/>
  <c r="I220" i="18"/>
  <c r="H222" i="18"/>
  <c r="G222" i="18"/>
  <c r="F228" i="18"/>
  <c r="F276" i="18"/>
  <c r="J278" i="18"/>
  <c r="I278" i="18"/>
  <c r="K278" i="18"/>
  <c r="F280" i="18"/>
  <c r="H280" i="18"/>
  <c r="I280" i="18"/>
  <c r="J282" i="18"/>
  <c r="G283" i="18"/>
  <c r="H284" i="18"/>
  <c r="G287" i="18"/>
  <c r="H287" i="18"/>
  <c r="I287" i="18"/>
  <c r="K299" i="18"/>
  <c r="I301" i="18"/>
  <c r="F301" i="18"/>
  <c r="G301" i="18"/>
  <c r="G311" i="18"/>
  <c r="H311" i="18"/>
  <c r="I311" i="18"/>
  <c r="K313" i="18"/>
  <c r="H314" i="18"/>
  <c r="K316" i="18"/>
  <c r="H170" i="18"/>
  <c r="G172" i="18"/>
  <c r="H176" i="18"/>
  <c r="G180" i="18"/>
  <c r="I181" i="18"/>
  <c r="G181" i="18"/>
  <c r="H187" i="18"/>
  <c r="F188" i="18"/>
  <c r="F192" i="18"/>
  <c r="J196" i="18"/>
  <c r="J198" i="18"/>
  <c r="G199" i="18"/>
  <c r="J200" i="18"/>
  <c r="G200" i="18"/>
  <c r="J203" i="18"/>
  <c r="H204" i="18"/>
  <c r="K204" i="18"/>
  <c r="H206" i="18"/>
  <c r="H208" i="18"/>
  <c r="I210" i="18"/>
  <c r="F211" i="18"/>
  <c r="H215" i="18"/>
  <c r="J217" i="18"/>
  <c r="G218" i="18"/>
  <c r="G220" i="18"/>
  <c r="F222" i="18"/>
  <c r="I223" i="18"/>
  <c r="J223" i="18"/>
  <c r="K223" i="18"/>
  <c r="G228" i="18"/>
  <c r="H229" i="18"/>
  <c r="F230" i="18"/>
  <c r="G232" i="18"/>
  <c r="K234" i="18"/>
  <c r="H235" i="18"/>
  <c r="I236" i="18"/>
  <c r="F239" i="18"/>
  <c r="H246" i="18"/>
  <c r="F246" i="18"/>
  <c r="G246" i="18"/>
  <c r="I247" i="18"/>
  <c r="J247" i="18"/>
  <c r="K247" i="18"/>
  <c r="G252" i="18"/>
  <c r="H253" i="18"/>
  <c r="F254" i="18"/>
  <c r="G256" i="18"/>
  <c r="K258" i="18"/>
  <c r="H259" i="18"/>
  <c r="I260" i="18"/>
  <c r="F263" i="18"/>
  <c r="H270" i="18"/>
  <c r="F270" i="18"/>
  <c r="G270" i="18"/>
  <c r="I271" i="18"/>
  <c r="J271" i="18"/>
  <c r="K271" i="18"/>
  <c r="G276" i="18"/>
  <c r="H277" i="18"/>
  <c r="F278" i="18"/>
  <c r="G280" i="18"/>
  <c r="K282" i="18"/>
  <c r="H283" i="18"/>
  <c r="I284" i="18"/>
  <c r="F287" i="18"/>
  <c r="H294" i="18"/>
  <c r="F294" i="18"/>
  <c r="G294" i="18"/>
  <c r="I295" i="18"/>
  <c r="J295" i="18"/>
  <c r="K295" i="18"/>
  <c r="G300" i="18"/>
  <c r="H301" i="18"/>
  <c r="F302" i="18"/>
  <c r="G304" i="18"/>
  <c r="K306" i="18"/>
  <c r="H307" i="18"/>
  <c r="I308" i="18"/>
  <c r="F311" i="18"/>
  <c r="H318" i="18"/>
  <c r="F318" i="18"/>
  <c r="G318" i="18"/>
  <c r="I319" i="18"/>
  <c r="J319" i="18"/>
  <c r="K319" i="18"/>
  <c r="G324" i="18"/>
  <c r="H325" i="18"/>
  <c r="F326" i="18"/>
  <c r="G328" i="18"/>
  <c r="K330" i="18"/>
  <c r="H331" i="18"/>
  <c r="I332" i="18"/>
  <c r="F335" i="18"/>
  <c r="H342" i="18"/>
  <c r="F342" i="18"/>
  <c r="G342" i="18"/>
  <c r="I343" i="18"/>
  <c r="J343" i="18"/>
  <c r="K343" i="18"/>
  <c r="G348" i="18"/>
  <c r="H349" i="18"/>
  <c r="F350" i="18"/>
  <c r="G352" i="18"/>
  <c r="K354" i="18"/>
  <c r="H355" i="18"/>
  <c r="I356" i="18"/>
  <c r="F359" i="18"/>
  <c r="H366" i="18"/>
  <c r="F366" i="18"/>
  <c r="G366" i="18"/>
  <c r="I367" i="18"/>
  <c r="J367" i="18"/>
  <c r="K367" i="18"/>
  <c r="G372" i="18"/>
  <c r="H373" i="18"/>
  <c r="F374" i="18"/>
  <c r="G376" i="18"/>
  <c r="K378" i="18"/>
  <c r="H379" i="18"/>
  <c r="I380" i="18"/>
  <c r="F383" i="18"/>
  <c r="H390" i="18"/>
  <c r="F390" i="18"/>
  <c r="G390" i="18"/>
  <c r="I391" i="18"/>
  <c r="J391" i="18"/>
  <c r="K391" i="18"/>
  <c r="G396" i="18"/>
  <c r="H397" i="18"/>
  <c r="F398" i="18"/>
  <c r="G400" i="18"/>
  <c r="K402" i="18"/>
  <c r="H403" i="18"/>
  <c r="I404" i="18"/>
  <c r="F407" i="18"/>
  <c r="H414" i="18"/>
  <c r="F414" i="18"/>
  <c r="G414" i="18"/>
  <c r="I415" i="18"/>
  <c r="J415" i="18"/>
  <c r="K415" i="18"/>
  <c r="G420" i="18"/>
  <c r="H421" i="18"/>
  <c r="F422" i="18"/>
  <c r="G424" i="18"/>
  <c r="K426" i="18"/>
  <c r="H427" i="18"/>
  <c r="I428" i="18"/>
  <c r="F431" i="18"/>
  <c r="H438" i="18"/>
  <c r="F438" i="18"/>
  <c r="G438" i="18"/>
  <c r="I439" i="18"/>
  <c r="J439" i="18"/>
  <c r="K439" i="18"/>
  <c r="G444" i="18"/>
  <c r="H445" i="18"/>
  <c r="F446" i="18"/>
  <c r="G448" i="18"/>
  <c r="K450" i="18"/>
  <c r="H451" i="18"/>
  <c r="G455" i="18"/>
  <c r="J455" i="18"/>
  <c r="F455" i="18"/>
  <c r="H455" i="18"/>
  <c r="G464" i="18"/>
  <c r="G467" i="18"/>
  <c r="J467" i="18"/>
  <c r="H467" i="18"/>
  <c r="I467" i="18"/>
  <c r="G476" i="18"/>
  <c r="F478" i="18"/>
  <c r="G478" i="18"/>
  <c r="K478" i="18"/>
  <c r="G479" i="18"/>
  <c r="J479" i="18"/>
  <c r="I479" i="18"/>
  <c r="K479" i="18"/>
  <c r="F484" i="18"/>
  <c r="J484" i="18"/>
  <c r="H484" i="18"/>
  <c r="I484" i="18"/>
  <c r="G504" i="18"/>
  <c r="I528" i="18"/>
  <c r="K528" i="18"/>
  <c r="G528" i="18"/>
  <c r="H528" i="18"/>
  <c r="F532" i="18"/>
  <c r="G537" i="18"/>
  <c r="I546" i="18"/>
  <c r="G546" i="18"/>
  <c r="J546" i="18"/>
  <c r="K546" i="18"/>
  <c r="H546" i="18"/>
  <c r="I547" i="18"/>
  <c r="F557" i="18"/>
  <c r="G473" i="18"/>
  <c r="F473" i="18"/>
  <c r="J488" i="18"/>
  <c r="H488" i="18"/>
  <c r="F490" i="18"/>
  <c r="G490" i="18"/>
  <c r="I493" i="18"/>
  <c r="H493" i="18"/>
  <c r="F513" i="18"/>
  <c r="I513" i="18"/>
  <c r="K513" i="18"/>
  <c r="G556" i="18"/>
  <c r="I556" i="18"/>
  <c r="F556" i="18"/>
  <c r="H556" i="18"/>
  <c r="J559" i="18"/>
  <c r="K559" i="18"/>
  <c r="F559" i="18"/>
  <c r="G559" i="18"/>
  <c r="H581" i="18"/>
  <c r="K581" i="18"/>
  <c r="G581" i="18"/>
  <c r="I581" i="18"/>
  <c r="H587" i="18"/>
  <c r="G587" i="18"/>
  <c r="K587" i="18"/>
  <c r="H593" i="18"/>
  <c r="K593" i="18"/>
  <c r="F593" i="18"/>
  <c r="G593" i="18"/>
  <c r="J595" i="18"/>
  <c r="K595" i="18"/>
  <c r="I595" i="18"/>
  <c r="H611" i="18"/>
  <c r="G611" i="18"/>
  <c r="I611" i="18"/>
  <c r="J611" i="18"/>
  <c r="G616" i="18"/>
  <c r="I616" i="18"/>
  <c r="H616" i="18"/>
  <c r="J616" i="18"/>
  <c r="F621" i="18"/>
  <c r="I621" i="18"/>
  <c r="G621" i="18"/>
  <c r="H621" i="18"/>
  <c r="H654" i="18"/>
  <c r="I654" i="18"/>
  <c r="J654" i="18"/>
  <c r="G654" i="18"/>
  <c r="F654" i="18"/>
  <c r="K654" i="18"/>
  <c r="F585" i="18"/>
  <c r="I585" i="18"/>
  <c r="K585" i="18"/>
  <c r="G628" i="18"/>
  <c r="I628" i="18"/>
  <c r="F628" i="18"/>
  <c r="H628" i="18"/>
  <c r="J631" i="18"/>
  <c r="K631" i="18"/>
  <c r="F631" i="18"/>
  <c r="G631" i="18"/>
  <c r="J649" i="18"/>
  <c r="G649" i="18"/>
  <c r="H649" i="18"/>
  <c r="F649" i="18"/>
  <c r="I649" i="18"/>
  <c r="F664" i="18"/>
  <c r="J664" i="18"/>
  <c r="K664" i="18"/>
  <c r="I664" i="18"/>
  <c r="H664" i="18"/>
  <c r="F609" i="18"/>
  <c r="I609" i="18"/>
  <c r="H609" i="18"/>
  <c r="J609" i="18"/>
  <c r="J619" i="18"/>
  <c r="K619" i="18"/>
  <c r="G619" i="18"/>
  <c r="H619" i="18"/>
  <c r="J625" i="18"/>
  <c r="G625" i="18"/>
  <c r="K625" i="18"/>
  <c r="H629" i="18"/>
  <c r="K629" i="18"/>
  <c r="J629" i="18"/>
  <c r="I630" i="18"/>
  <c r="G630" i="18"/>
  <c r="H630" i="18"/>
  <c r="J630" i="18"/>
  <c r="I648" i="18"/>
  <c r="K648" i="18"/>
  <c r="J648" i="18"/>
  <c r="H648" i="18"/>
  <c r="H585" i="18"/>
  <c r="H599" i="18"/>
  <c r="G599" i="18"/>
  <c r="J599" i="18"/>
  <c r="K599" i="18"/>
  <c r="G604" i="18"/>
  <c r="I604" i="18"/>
  <c r="J604" i="18"/>
  <c r="K604" i="18"/>
  <c r="J607" i="18"/>
  <c r="K607" i="18"/>
  <c r="H607" i="18"/>
  <c r="I607" i="18"/>
  <c r="G609" i="18"/>
  <c r="I618" i="18"/>
  <c r="G618" i="18"/>
  <c r="J618" i="18"/>
  <c r="K618" i="18"/>
  <c r="F619" i="18"/>
  <c r="H623" i="18"/>
  <c r="G623" i="18"/>
  <c r="F623" i="18"/>
  <c r="I623" i="18"/>
  <c r="F625" i="18"/>
  <c r="F629" i="18"/>
  <c r="F630" i="18"/>
  <c r="J637" i="18"/>
  <c r="G637" i="18"/>
  <c r="I637" i="18"/>
  <c r="K637" i="18"/>
  <c r="F648" i="18"/>
  <c r="I661" i="18"/>
  <c r="H661" i="18"/>
  <c r="F661" i="18"/>
  <c r="K661" i="18"/>
  <c r="J661" i="18"/>
  <c r="G661" i="18"/>
  <c r="I540" i="18"/>
  <c r="K540" i="18"/>
  <c r="F540" i="18"/>
  <c r="G540" i="18"/>
  <c r="H569" i="18"/>
  <c r="K569" i="18"/>
  <c r="I569" i="18"/>
  <c r="J569" i="18"/>
  <c r="I570" i="18"/>
  <c r="G570" i="18"/>
  <c r="F570" i="18"/>
  <c r="H570" i="18"/>
  <c r="J585" i="18"/>
  <c r="G592" i="18"/>
  <c r="I592" i="18"/>
  <c r="K592" i="18"/>
  <c r="F599" i="18"/>
  <c r="F604" i="18"/>
  <c r="I606" i="18"/>
  <c r="G606" i="18"/>
  <c r="K606" i="18"/>
  <c r="F607" i="18"/>
  <c r="K609" i="18"/>
  <c r="I619" i="18"/>
  <c r="H625" i="18"/>
  <c r="G629" i="18"/>
  <c r="K630" i="18"/>
  <c r="F637" i="18"/>
  <c r="G648" i="18"/>
  <c r="F460" i="18"/>
  <c r="J460" i="18"/>
  <c r="G485" i="18"/>
  <c r="F485" i="18"/>
  <c r="H509" i="18"/>
  <c r="K509" i="18"/>
  <c r="G509" i="18"/>
  <c r="I509" i="18"/>
  <c r="H515" i="18"/>
  <c r="G515" i="18"/>
  <c r="K515" i="18"/>
  <c r="H521" i="18"/>
  <c r="K521" i="18"/>
  <c r="F521" i="18"/>
  <c r="G521" i="18"/>
  <c r="J523" i="18"/>
  <c r="K523" i="18"/>
  <c r="I523" i="18"/>
  <c r="H539" i="18"/>
  <c r="G539" i="18"/>
  <c r="I539" i="18"/>
  <c r="J539" i="18"/>
  <c r="H540" i="18"/>
  <c r="G544" i="18"/>
  <c r="I544" i="18"/>
  <c r="H544" i="18"/>
  <c r="J544" i="18"/>
  <c r="F549" i="18"/>
  <c r="I549" i="18"/>
  <c r="G549" i="18"/>
  <c r="H549" i="18"/>
  <c r="F569" i="18"/>
  <c r="J570" i="18"/>
  <c r="I588" i="18"/>
  <c r="K588" i="18"/>
  <c r="H588" i="18"/>
  <c r="J588" i="18"/>
  <c r="J589" i="18"/>
  <c r="G589" i="18"/>
  <c r="F589" i="18"/>
  <c r="H589" i="18"/>
  <c r="F592" i="18"/>
  <c r="F597" i="18"/>
  <c r="I597" i="18"/>
  <c r="J597" i="18"/>
  <c r="K597" i="18"/>
  <c r="I599" i="18"/>
  <c r="H604" i="18"/>
  <c r="F606" i="18"/>
  <c r="G607" i="18"/>
  <c r="I612" i="18"/>
  <c r="K612" i="18"/>
  <c r="F612" i="18"/>
  <c r="G612" i="18"/>
  <c r="H618" i="18"/>
  <c r="K623" i="18"/>
  <c r="I625" i="18"/>
  <c r="I629" i="18"/>
  <c r="H637" i="18"/>
  <c r="H641" i="18"/>
  <c r="K641" i="18"/>
  <c r="I641" i="18"/>
  <c r="G641" i="18"/>
  <c r="J641" i="18"/>
  <c r="F501" i="18"/>
  <c r="I501" i="18"/>
  <c r="H503" i="18"/>
  <c r="G503" i="18"/>
  <c r="G508" i="18"/>
  <c r="I508" i="18"/>
  <c r="J511" i="18"/>
  <c r="K511" i="18"/>
  <c r="I522" i="18"/>
  <c r="G522" i="18"/>
  <c r="J541" i="18"/>
  <c r="G541" i="18"/>
  <c r="H545" i="18"/>
  <c r="K545" i="18"/>
  <c r="I564" i="18"/>
  <c r="K564" i="18"/>
  <c r="F573" i="18"/>
  <c r="I573" i="18"/>
  <c r="H575" i="18"/>
  <c r="G575" i="18"/>
  <c r="G580" i="18"/>
  <c r="I580" i="18"/>
  <c r="J583" i="18"/>
  <c r="K583" i="18"/>
  <c r="I594" i="18"/>
  <c r="G594" i="18"/>
  <c r="J613" i="18"/>
  <c r="G613" i="18"/>
  <c r="H617" i="18"/>
  <c r="K617" i="18"/>
  <c r="I636" i="18"/>
  <c r="K636" i="18"/>
  <c r="F645" i="18"/>
  <c r="I645" i="18"/>
  <c r="H647" i="18"/>
  <c r="G647" i="18"/>
  <c r="G653" i="18"/>
  <c r="F653" i="18"/>
  <c r="I653" i="18"/>
  <c r="G695" i="18"/>
  <c r="J695" i="18"/>
  <c r="I695" i="18"/>
  <c r="H695" i="18"/>
  <c r="F695" i="18"/>
  <c r="G677" i="18"/>
  <c r="F677" i="18"/>
  <c r="K677" i="18"/>
  <c r="J677" i="18"/>
  <c r="G683" i="18"/>
  <c r="J683" i="18"/>
  <c r="H683" i="18"/>
  <c r="F683" i="18"/>
  <c r="I673" i="18"/>
  <c r="H673" i="18"/>
  <c r="G673" i="18"/>
  <c r="F673" i="18"/>
  <c r="F682" i="18"/>
  <c r="G682" i="18"/>
  <c r="J682" i="18"/>
  <c r="I682" i="18"/>
  <c r="G689" i="18"/>
  <c r="F689" i="18"/>
  <c r="K689" i="18"/>
  <c r="F694" i="18"/>
  <c r="G694" i="18"/>
  <c r="K694" i="18"/>
  <c r="J694" i="18"/>
  <c r="I694" i="18"/>
  <c r="I697" i="18"/>
  <c r="H697" i="18"/>
  <c r="K697" i="18"/>
  <c r="J697" i="18"/>
  <c r="G697" i="18"/>
  <c r="F658" i="18"/>
  <c r="G658" i="18"/>
  <c r="H658" i="18"/>
  <c r="G665" i="18"/>
  <c r="F665" i="18"/>
  <c r="J665" i="18"/>
  <c r="J668" i="18"/>
  <c r="H668" i="18"/>
  <c r="G668" i="18"/>
  <c r="F668" i="18"/>
  <c r="J673" i="18"/>
  <c r="I677" i="18"/>
  <c r="H682" i="18"/>
  <c r="K683" i="18"/>
  <c r="H689" i="18"/>
  <c r="H694" i="18"/>
  <c r="F697" i="18"/>
  <c r="H702" i="18"/>
  <c r="I702" i="18"/>
  <c r="J702" i="18"/>
  <c r="G702" i="18"/>
  <c r="F702" i="18"/>
  <c r="K702" i="18"/>
  <c r="I642" i="18"/>
  <c r="G642" i="18"/>
  <c r="I658" i="18"/>
  <c r="H665" i="18"/>
  <c r="K673" i="18"/>
  <c r="J680" i="18"/>
  <c r="H680" i="18"/>
  <c r="I680" i="18"/>
  <c r="G680" i="18"/>
  <c r="K682" i="18"/>
  <c r="I685" i="18"/>
  <c r="H685" i="18"/>
  <c r="J685" i="18"/>
  <c r="G685" i="18"/>
  <c r="I689" i="18"/>
  <c r="H690" i="18"/>
  <c r="I690" i="18"/>
  <c r="G690" i="18"/>
  <c r="F690" i="18"/>
  <c r="I510" i="18"/>
  <c r="G510" i="18"/>
  <c r="J529" i="18"/>
  <c r="G529" i="18"/>
  <c r="H533" i="18"/>
  <c r="K533" i="18"/>
  <c r="I552" i="18"/>
  <c r="K552" i="18"/>
  <c r="F561" i="18"/>
  <c r="I561" i="18"/>
  <c r="H563" i="18"/>
  <c r="G563" i="18"/>
  <c r="G568" i="18"/>
  <c r="I568" i="18"/>
  <c r="J571" i="18"/>
  <c r="K571" i="18"/>
  <c r="I582" i="18"/>
  <c r="G582" i="18"/>
  <c r="J601" i="18"/>
  <c r="G601" i="18"/>
  <c r="H605" i="18"/>
  <c r="K605" i="18"/>
  <c r="I624" i="18"/>
  <c r="K624" i="18"/>
  <c r="F633" i="18"/>
  <c r="I633" i="18"/>
  <c r="H635" i="18"/>
  <c r="G635" i="18"/>
  <c r="G640" i="18"/>
  <c r="I640" i="18"/>
  <c r="F642" i="18"/>
  <c r="J643" i="18"/>
  <c r="K643" i="18"/>
  <c r="F652" i="18"/>
  <c r="J652" i="18"/>
  <c r="K652" i="18"/>
  <c r="J656" i="18"/>
  <c r="H656" i="18"/>
  <c r="F656" i="18"/>
  <c r="J658" i="18"/>
  <c r="I665" i="18"/>
  <c r="K668" i="18"/>
  <c r="F670" i="18"/>
  <c r="G670" i="18"/>
  <c r="I670" i="18"/>
  <c r="H670" i="18"/>
  <c r="F680" i="18"/>
  <c r="F685" i="18"/>
  <c r="J689" i="18"/>
  <c r="J690" i="18"/>
  <c r="J692" i="18"/>
  <c r="H692" i="18"/>
  <c r="K692" i="18"/>
  <c r="I692" i="18"/>
  <c r="J704" i="18"/>
  <c r="H704" i="18"/>
  <c r="F706" i="18"/>
  <c r="G706" i="18"/>
  <c r="I709" i="18"/>
  <c r="H709" i="18"/>
  <c r="F724" i="18"/>
  <c r="J724" i="18"/>
  <c r="G724" i="18"/>
  <c r="G725" i="18"/>
  <c r="F725" i="18"/>
  <c r="J725" i="18"/>
  <c r="H752" i="18"/>
  <c r="F752" i="18"/>
  <c r="G752" i="18"/>
  <c r="K752" i="18"/>
  <c r="I752" i="18"/>
  <c r="G707" i="18"/>
  <c r="J707" i="18"/>
  <c r="H714" i="18"/>
  <c r="I714" i="18"/>
  <c r="I741" i="18"/>
  <c r="H741" i="18"/>
  <c r="G741" i="18"/>
  <c r="F741" i="18"/>
  <c r="H764" i="18"/>
  <c r="F764" i="18"/>
  <c r="I764" i="18"/>
  <c r="J764" i="18"/>
  <c r="G764" i="18"/>
  <c r="K764" i="18"/>
  <c r="F712" i="18"/>
  <c r="J712" i="18"/>
  <c r="F718" i="18"/>
  <c r="G718" i="18"/>
  <c r="J718" i="18"/>
  <c r="G719" i="18"/>
  <c r="J719" i="18"/>
  <c r="F719" i="18"/>
  <c r="I729" i="18"/>
  <c r="H729" i="18"/>
  <c r="F729" i="18"/>
  <c r="K729" i="18"/>
  <c r="J754" i="18"/>
  <c r="F754" i="18"/>
  <c r="I754" i="18"/>
  <c r="H754" i="18"/>
  <c r="G754" i="18"/>
  <c r="K754" i="18"/>
  <c r="F700" i="18"/>
  <c r="J700" i="18"/>
  <c r="H707" i="18"/>
  <c r="G712" i="18"/>
  <c r="G714" i="18"/>
  <c r="H718" i="18"/>
  <c r="H719" i="18"/>
  <c r="G729" i="18"/>
  <c r="K741" i="18"/>
  <c r="F756" i="18"/>
  <c r="K756" i="18"/>
  <c r="I756" i="18"/>
  <c r="J756" i="18"/>
  <c r="G756" i="18"/>
  <c r="I771" i="18"/>
  <c r="F771" i="18"/>
  <c r="J771" i="18"/>
  <c r="H771" i="18"/>
  <c r="G771" i="18"/>
  <c r="K771" i="18"/>
  <c r="G671" i="18"/>
  <c r="J671" i="18"/>
  <c r="H678" i="18"/>
  <c r="I678" i="18"/>
  <c r="F688" i="18"/>
  <c r="J688" i="18"/>
  <c r="G700" i="18"/>
  <c r="K704" i="18"/>
  <c r="K706" i="18"/>
  <c r="I707" i="18"/>
  <c r="H712" i="18"/>
  <c r="G713" i="18"/>
  <c r="F713" i="18"/>
  <c r="J714" i="18"/>
  <c r="I718" i="18"/>
  <c r="I719" i="18"/>
  <c r="J729" i="18"/>
  <c r="G745" i="18"/>
  <c r="F745" i="18"/>
  <c r="K745" i="18"/>
  <c r="J745" i="18"/>
  <c r="H745" i="18"/>
  <c r="G659" i="18"/>
  <c r="J659" i="18"/>
  <c r="H666" i="18"/>
  <c r="I666" i="18"/>
  <c r="F671" i="18"/>
  <c r="F676" i="18"/>
  <c r="J676" i="18"/>
  <c r="F678" i="18"/>
  <c r="G688" i="18"/>
  <c r="H700" i="18"/>
  <c r="G701" i="18"/>
  <c r="F701" i="18"/>
  <c r="K707" i="18"/>
  <c r="I712" i="18"/>
  <c r="H713" i="18"/>
  <c r="K714" i="18"/>
  <c r="K718" i="18"/>
  <c r="K719" i="18"/>
  <c r="F732" i="18"/>
  <c r="J732" i="18"/>
  <c r="H732" i="18"/>
  <c r="J736" i="18"/>
  <c r="H736" i="18"/>
  <c r="G736" i="18"/>
  <c r="F736" i="18"/>
  <c r="F738" i="18"/>
  <c r="G738" i="18"/>
  <c r="I738" i="18"/>
  <c r="H738" i="18"/>
  <c r="I745" i="18"/>
  <c r="J748" i="18"/>
  <c r="I748" i="18"/>
  <c r="G763" i="18"/>
  <c r="K763" i="18"/>
  <c r="J766" i="18"/>
  <c r="F766" i="18"/>
  <c r="K766" i="18"/>
  <c r="G769" i="18"/>
  <c r="H769" i="18"/>
  <c r="I769" i="18"/>
  <c r="F792" i="18"/>
  <c r="K792" i="18"/>
  <c r="I792" i="18"/>
  <c r="J792" i="18"/>
  <c r="G792" i="18"/>
  <c r="G733" i="18"/>
  <c r="F733" i="18"/>
  <c r="G748" i="18"/>
  <c r="I753" i="18"/>
  <c r="J753" i="18"/>
  <c r="G757" i="18"/>
  <c r="H757" i="18"/>
  <c r="F757" i="18"/>
  <c r="H770" i="18"/>
  <c r="J770" i="18"/>
  <c r="F774" i="18"/>
  <c r="H774" i="18"/>
  <c r="G774" i="18"/>
  <c r="F780" i="18"/>
  <c r="K780" i="18"/>
  <c r="I780" i="18"/>
  <c r="G780" i="18"/>
  <c r="H800" i="18"/>
  <c r="F800" i="18"/>
  <c r="K800" i="18"/>
  <c r="J800" i="18"/>
  <c r="I800" i="18"/>
  <c r="G800" i="18"/>
  <c r="G739" i="18"/>
  <c r="J739" i="18"/>
  <c r="H746" i="18"/>
  <c r="J746" i="18"/>
  <c r="I746" i="18"/>
  <c r="K748" i="18"/>
  <c r="F750" i="18"/>
  <c r="H750" i="18"/>
  <c r="G753" i="18"/>
  <c r="J757" i="18"/>
  <c r="H758" i="18"/>
  <c r="J758" i="18"/>
  <c r="K758" i="18"/>
  <c r="G770" i="18"/>
  <c r="J772" i="18"/>
  <c r="I772" i="18"/>
  <c r="F772" i="18"/>
  <c r="J774" i="18"/>
  <c r="H776" i="18"/>
  <c r="F776" i="18"/>
  <c r="K776" i="18"/>
  <c r="J778" i="18"/>
  <c r="F778" i="18"/>
  <c r="K778" i="18"/>
  <c r="I778" i="18"/>
  <c r="J780" i="18"/>
  <c r="H716" i="18"/>
  <c r="H721" i="18"/>
  <c r="I726" i="18"/>
  <c r="G727" i="18"/>
  <c r="J727" i="18"/>
  <c r="J733" i="18"/>
  <c r="H734" i="18"/>
  <c r="I734" i="18"/>
  <c r="F739" i="18"/>
  <c r="F744" i="18"/>
  <c r="J744" i="18"/>
  <c r="F746" i="18"/>
  <c r="I747" i="18"/>
  <c r="F747" i="18"/>
  <c r="G747" i="18"/>
  <c r="G750" i="18"/>
  <c r="G751" i="18"/>
  <c r="K751" i="18"/>
  <c r="J751" i="18"/>
  <c r="H753" i="18"/>
  <c r="K757" i="18"/>
  <c r="F758" i="18"/>
  <c r="I759" i="18"/>
  <c r="F759" i="18"/>
  <c r="H759" i="18"/>
  <c r="F768" i="18"/>
  <c r="K768" i="18"/>
  <c r="J768" i="18"/>
  <c r="I770" i="18"/>
  <c r="G772" i="18"/>
  <c r="K774" i="18"/>
  <c r="G776" i="18"/>
  <c r="I777" i="18"/>
  <c r="J777" i="18"/>
  <c r="G777" i="18"/>
  <c r="K777" i="18"/>
  <c r="G778" i="18"/>
  <c r="H788" i="18"/>
  <c r="F788" i="18"/>
  <c r="K788" i="18"/>
  <c r="J788" i="18"/>
  <c r="G788" i="18"/>
  <c r="J784" i="18"/>
  <c r="I784" i="18"/>
  <c r="G784" i="18"/>
  <c r="J796" i="18"/>
  <c r="I796" i="18"/>
  <c r="G796" i="18"/>
  <c r="F804" i="18"/>
  <c r="K804" i="18"/>
  <c r="J804" i="18"/>
  <c r="I804" i="18"/>
  <c r="I818" i="18"/>
  <c r="H818" i="18"/>
  <c r="F818" i="18"/>
  <c r="K818" i="18"/>
  <c r="J818" i="18"/>
  <c r="G818" i="18"/>
  <c r="J825" i="18"/>
  <c r="H825" i="18"/>
  <c r="F825" i="18"/>
  <c r="K825" i="18"/>
  <c r="I825" i="18"/>
  <c r="G825" i="18"/>
  <c r="H784" i="18"/>
  <c r="I789" i="18"/>
  <c r="J789" i="18"/>
  <c r="G789" i="18"/>
  <c r="J790" i="18"/>
  <c r="F790" i="18"/>
  <c r="K790" i="18"/>
  <c r="I801" i="18"/>
  <c r="J801" i="18"/>
  <c r="H801" i="18"/>
  <c r="G801" i="18"/>
  <c r="I807" i="18"/>
  <c r="G807" i="18"/>
  <c r="K807" i="18"/>
  <c r="J807" i="18"/>
  <c r="H807" i="18"/>
  <c r="F821" i="18"/>
  <c r="J821" i="18"/>
  <c r="H821" i="18"/>
  <c r="K821" i="18"/>
  <c r="I821" i="18"/>
  <c r="G821" i="18"/>
  <c r="H806" i="18"/>
  <c r="F806" i="18"/>
  <c r="K806" i="18"/>
  <c r="J806" i="18"/>
  <c r="I813" i="18"/>
  <c r="G813" i="18"/>
  <c r="J813" i="18"/>
  <c r="H813" i="18"/>
  <c r="F813" i="18"/>
  <c r="K801" i="18"/>
  <c r="G806" i="18"/>
  <c r="F810" i="18"/>
  <c r="J810" i="18"/>
  <c r="I810" i="18"/>
  <c r="H810" i="18"/>
  <c r="G810" i="18"/>
  <c r="K813" i="18"/>
  <c r="J760" i="18"/>
  <c r="I760" i="18"/>
  <c r="F762" i="18"/>
  <c r="H762" i="18"/>
  <c r="I765" i="18"/>
  <c r="J765" i="18"/>
  <c r="G775" i="18"/>
  <c r="K775" i="18"/>
  <c r="I775" i="18"/>
  <c r="H782" i="18"/>
  <c r="J782" i="18"/>
  <c r="G782" i="18"/>
  <c r="I783" i="18"/>
  <c r="F783" i="18"/>
  <c r="K783" i="18"/>
  <c r="G787" i="18"/>
  <c r="K787" i="18"/>
  <c r="I787" i="18"/>
  <c r="K789" i="18"/>
  <c r="I790" i="18"/>
  <c r="H794" i="18"/>
  <c r="J794" i="18"/>
  <c r="G794" i="18"/>
  <c r="I795" i="18"/>
  <c r="F795" i="18"/>
  <c r="K795" i="18"/>
  <c r="G799" i="18"/>
  <c r="K799" i="18"/>
  <c r="I799" i="18"/>
  <c r="I806" i="18"/>
  <c r="K810" i="18"/>
  <c r="H812" i="18"/>
  <c r="F812" i="18"/>
  <c r="K812" i="18"/>
  <c r="J812" i="18"/>
  <c r="I812" i="18"/>
  <c r="G822" i="18"/>
  <c r="F822" i="18"/>
  <c r="K822" i="18"/>
  <c r="J822" i="18"/>
  <c r="I822" i="18"/>
  <c r="H822" i="18"/>
  <c r="F833" i="18"/>
  <c r="J833" i="18"/>
  <c r="H833" i="18"/>
  <c r="G834" i="18"/>
  <c r="F834" i="18"/>
  <c r="K834" i="18"/>
  <c r="I834" i="18"/>
  <c r="I851" i="18"/>
  <c r="K851" i="18"/>
  <c r="F851" i="18"/>
  <c r="J851" i="18"/>
  <c r="G851" i="18"/>
  <c r="K802" i="18"/>
  <c r="J808" i="18"/>
  <c r="H808" i="18"/>
  <c r="F816" i="18"/>
  <c r="J816" i="18"/>
  <c r="I830" i="18"/>
  <c r="H830" i="18"/>
  <c r="F830" i="18"/>
  <c r="G833" i="18"/>
  <c r="H834" i="18"/>
  <c r="K835" i="18"/>
  <c r="H835" i="18"/>
  <c r="I835" i="18"/>
  <c r="F835" i="18"/>
  <c r="J814" i="18"/>
  <c r="H814" i="18"/>
  <c r="H823" i="18"/>
  <c r="I823" i="18"/>
  <c r="F823" i="18"/>
  <c r="H850" i="18"/>
  <c r="G850" i="18"/>
  <c r="J850" i="18"/>
  <c r="K850" i="18"/>
  <c r="F850" i="18"/>
  <c r="H781" i="18"/>
  <c r="H786" i="18"/>
  <c r="H793" i="18"/>
  <c r="H798" i="18"/>
  <c r="F802" i="18"/>
  <c r="G808" i="18"/>
  <c r="F814" i="18"/>
  <c r="H816" i="18"/>
  <c r="G823" i="18"/>
  <c r="F827" i="18"/>
  <c r="G827" i="18"/>
  <c r="K827" i="18"/>
  <c r="G828" i="18"/>
  <c r="J828" i="18"/>
  <c r="H828" i="18"/>
  <c r="J830" i="18"/>
  <c r="K833" i="18"/>
  <c r="J835" i="18"/>
  <c r="G843" i="18"/>
  <c r="K843" i="18"/>
  <c r="I843" i="18"/>
  <c r="F843" i="18"/>
  <c r="I850" i="18"/>
  <c r="F836" i="18"/>
  <c r="K836" i="18"/>
  <c r="G836" i="18"/>
  <c r="I836" i="18"/>
  <c r="G837" i="18"/>
  <c r="H837" i="18"/>
  <c r="J837" i="18"/>
  <c r="F837" i="18"/>
  <c r="J840" i="18"/>
  <c r="I840" i="18"/>
  <c r="F842" i="18"/>
  <c r="H842" i="18"/>
  <c r="I845" i="18"/>
  <c r="J845" i="18"/>
  <c r="G855" i="18"/>
  <c r="I855" i="18"/>
  <c r="K855" i="18"/>
  <c r="H868" i="18"/>
  <c r="K868" i="18"/>
  <c r="I868" i="18"/>
  <c r="G868" i="18"/>
  <c r="F868" i="18"/>
  <c r="K805" i="18"/>
  <c r="K811" i="18"/>
  <c r="K817" i="18"/>
  <c r="I831" i="18"/>
  <c r="H838" i="18"/>
  <c r="J838" i="18"/>
  <c r="G840" i="18"/>
  <c r="I842" i="18"/>
  <c r="G845" i="18"/>
  <c r="J846" i="18"/>
  <c r="F846" i="18"/>
  <c r="F848" i="18"/>
  <c r="K848" i="18"/>
  <c r="J852" i="18"/>
  <c r="G852" i="18"/>
  <c r="I852" i="18"/>
  <c r="F855" i="18"/>
  <c r="J868" i="18"/>
  <c r="H855" i="18"/>
  <c r="H856" i="18"/>
  <c r="K856" i="18"/>
  <c r="F856" i="18"/>
  <c r="F860" i="18"/>
  <c r="I860" i="18"/>
  <c r="G860" i="18"/>
  <c r="K860" i="18"/>
  <c r="I839" i="18"/>
  <c r="F839" i="18"/>
  <c r="K840" i="18"/>
  <c r="K842" i="18"/>
  <c r="H844" i="18"/>
  <c r="F844" i="18"/>
  <c r="K845" i="18"/>
  <c r="G849" i="18"/>
  <c r="H849" i="18"/>
  <c r="J855" i="18"/>
  <c r="G856" i="18"/>
  <c r="I857" i="18"/>
  <c r="G857" i="18"/>
  <c r="J857" i="18"/>
  <c r="J858" i="18"/>
  <c r="K858" i="18"/>
  <c r="F858" i="18"/>
  <c r="H860" i="18"/>
  <c r="I863" i="18"/>
  <c r="K863" i="18"/>
  <c r="H863" i="18"/>
  <c r="G863" i="18"/>
  <c r="F863" i="18"/>
  <c r="H854" i="18"/>
  <c r="H861" i="18"/>
  <c r="J862" i="18"/>
  <c r="I864" i="18"/>
  <c r="H866" i="18"/>
  <c r="K867" i="18"/>
  <c r="J871" i="18"/>
  <c r="I871" i="18"/>
  <c r="F873" i="18"/>
  <c r="H873" i="18"/>
  <c r="I876" i="18"/>
  <c r="J876" i="18"/>
  <c r="I880" i="18"/>
  <c r="J882" i="18"/>
  <c r="F883" i="18"/>
  <c r="G885" i="18"/>
  <c r="I887" i="18"/>
  <c r="H888" i="18"/>
  <c r="F892" i="18"/>
  <c r="J895" i="18"/>
  <c r="F895" i="18"/>
  <c r="K895" i="18"/>
  <c r="H895" i="18"/>
  <c r="G897" i="18"/>
  <c r="I906" i="18"/>
  <c r="J906" i="18"/>
  <c r="G906" i="18"/>
  <c r="F906" i="18"/>
  <c r="G874" i="18"/>
  <c r="K874" i="18"/>
  <c r="H881" i="18"/>
  <c r="J881" i="18"/>
  <c r="G883" i="18"/>
  <c r="H885" i="18"/>
  <c r="H892" i="18"/>
  <c r="H893" i="18"/>
  <c r="F893" i="18"/>
  <c r="K893" i="18"/>
  <c r="J893" i="18"/>
  <c r="I894" i="18"/>
  <c r="J894" i="18"/>
  <c r="G894" i="18"/>
  <c r="H894" i="18"/>
  <c r="F867" i="18"/>
  <c r="H869" i="18"/>
  <c r="J869" i="18"/>
  <c r="J877" i="18"/>
  <c r="F877" i="18"/>
  <c r="F879" i="18"/>
  <c r="K879" i="18"/>
  <c r="I900" i="18"/>
  <c r="F900" i="18"/>
  <c r="K900" i="18"/>
  <c r="J900" i="18"/>
  <c r="J901" i="18"/>
  <c r="I901" i="18"/>
  <c r="G901" i="18"/>
  <c r="H901" i="18"/>
  <c r="I882" i="18"/>
  <c r="F882" i="18"/>
  <c r="H899" i="18"/>
  <c r="J899" i="18"/>
  <c r="G899" i="18"/>
  <c r="K899" i="18"/>
  <c r="G900" i="18"/>
  <c r="F901" i="18"/>
  <c r="G862" i="18"/>
  <c r="G864" i="18"/>
  <c r="I867" i="18"/>
  <c r="G869" i="18"/>
  <c r="I870" i="18"/>
  <c r="F870" i="18"/>
  <c r="I874" i="18"/>
  <c r="H875" i="18"/>
  <c r="F875" i="18"/>
  <c r="H877" i="18"/>
  <c r="H879" i="18"/>
  <c r="G880" i="18"/>
  <c r="H880" i="18"/>
  <c r="G882" i="18"/>
  <c r="H887" i="18"/>
  <c r="G887" i="18"/>
  <c r="J887" i="18"/>
  <c r="I888" i="18"/>
  <c r="K888" i="18"/>
  <c r="G888" i="18"/>
  <c r="F899" i="18"/>
  <c r="H900" i="18"/>
  <c r="K901" i="18"/>
  <c r="I879" i="18"/>
  <c r="H882" i="18"/>
  <c r="J883" i="18"/>
  <c r="K883" i="18"/>
  <c r="I883" i="18"/>
  <c r="F885" i="18"/>
  <c r="I885" i="18"/>
  <c r="J885" i="18"/>
  <c r="G892" i="18"/>
  <c r="K892" i="18"/>
  <c r="I892" i="18"/>
  <c r="F897" i="18"/>
  <c r="K897" i="18"/>
  <c r="I897" i="18"/>
  <c r="H897" i="18"/>
  <c r="I899" i="18"/>
  <c r="G904" i="18"/>
  <c r="K904" i="18"/>
  <c r="I904" i="18"/>
  <c r="H904" i="18"/>
  <c r="J907" i="18"/>
  <c r="F907" i="18"/>
  <c r="K907" i="18"/>
  <c r="G907" i="18"/>
  <c r="G911" i="18"/>
  <c r="J913" i="18"/>
  <c r="H913" i="18"/>
  <c r="I913" i="18"/>
  <c r="F913" i="18"/>
  <c r="H922" i="18"/>
  <c r="I918" i="18"/>
  <c r="H918" i="18"/>
  <c r="J918" i="18"/>
  <c r="F918" i="18"/>
  <c r="F915" i="18"/>
  <c r="G915" i="18"/>
  <c r="J915" i="18"/>
  <c r="H915" i="18"/>
  <c r="G928" i="18"/>
  <c r="J928" i="18"/>
  <c r="I928" i="18"/>
  <c r="H928" i="18"/>
  <c r="F928" i="18"/>
  <c r="J889" i="18"/>
  <c r="I889" i="18"/>
  <c r="G889" i="18"/>
  <c r="H905" i="18"/>
  <c r="F905" i="18"/>
  <c r="K905" i="18"/>
  <c r="G910" i="18"/>
  <c r="F910" i="18"/>
  <c r="K910" i="18"/>
  <c r="I910" i="18"/>
  <c r="I915" i="18"/>
  <c r="J925" i="18"/>
  <c r="H925" i="18"/>
  <c r="K925" i="18"/>
  <c r="I925" i="18"/>
  <c r="G925" i="18"/>
  <c r="K928" i="18"/>
  <c r="H911" i="18"/>
  <c r="I911" i="18"/>
  <c r="F911" i="18"/>
  <c r="K915" i="18"/>
  <c r="G922" i="18"/>
  <c r="F922" i="18"/>
  <c r="K922" i="18"/>
  <c r="J922" i="18"/>
  <c r="F927" i="18"/>
  <c r="G927" i="18"/>
  <c r="K927" i="18"/>
  <c r="J927" i="18"/>
  <c r="I927" i="18"/>
  <c r="I930" i="18"/>
  <c r="H930" i="18"/>
  <c r="K930" i="18"/>
  <c r="J930" i="18"/>
  <c r="G930" i="18"/>
  <c r="J937" i="18"/>
  <c r="H937" i="18"/>
  <c r="K937" i="18"/>
  <c r="I937" i="18"/>
  <c r="G937" i="18"/>
  <c r="G940" i="18"/>
  <c r="J940" i="18"/>
  <c r="K940" i="18"/>
  <c r="I940" i="18"/>
  <c r="H940" i="18"/>
  <c r="F940" i="18"/>
  <c r="H947" i="18"/>
  <c r="I947" i="18"/>
  <c r="G949" i="18"/>
  <c r="I951" i="18"/>
  <c r="F952" i="18"/>
  <c r="G954" i="18"/>
  <c r="G963" i="18"/>
  <c r="F963" i="18"/>
  <c r="I963" i="18"/>
  <c r="F968" i="18"/>
  <c r="G968" i="18"/>
  <c r="K968" i="18"/>
  <c r="H968" i="18"/>
  <c r="F974" i="18"/>
  <c r="J974" i="18"/>
  <c r="H974" i="18"/>
  <c r="J978" i="18"/>
  <c r="H978" i="18"/>
  <c r="G978" i="18"/>
  <c r="G993" i="18"/>
  <c r="J993" i="18"/>
  <c r="I993" i="18"/>
  <c r="H993" i="18"/>
  <c r="F993" i="18"/>
  <c r="H935" i="18"/>
  <c r="I935" i="18"/>
  <c r="I939" i="18"/>
  <c r="G942" i="18"/>
  <c r="F945" i="18"/>
  <c r="J945" i="18"/>
  <c r="I959" i="18"/>
  <c r="H959" i="18"/>
  <c r="J959" i="18"/>
  <c r="F962" i="18"/>
  <c r="J962" i="18"/>
  <c r="G962" i="18"/>
  <c r="K962" i="18"/>
  <c r="H1000" i="18"/>
  <c r="I1000" i="18"/>
  <c r="K1000" i="18"/>
  <c r="J1000" i="18"/>
  <c r="G1000" i="18"/>
  <c r="F1000" i="18"/>
  <c r="G916" i="18"/>
  <c r="J916" i="18"/>
  <c r="H923" i="18"/>
  <c r="I923" i="18"/>
  <c r="F933" i="18"/>
  <c r="J933" i="18"/>
  <c r="F935" i="18"/>
  <c r="J939" i="18"/>
  <c r="J942" i="18"/>
  <c r="G945" i="18"/>
  <c r="G947" i="18"/>
  <c r="I952" i="18"/>
  <c r="F959" i="18"/>
  <c r="H962" i="18"/>
  <c r="H964" i="18"/>
  <c r="I964" i="18"/>
  <c r="G964" i="18"/>
  <c r="F980" i="18"/>
  <c r="G980" i="18"/>
  <c r="I980" i="18"/>
  <c r="G981" i="18"/>
  <c r="J981" i="18"/>
  <c r="K981" i="18"/>
  <c r="F981" i="18"/>
  <c r="G987" i="18"/>
  <c r="F987" i="18"/>
  <c r="H987" i="18"/>
  <c r="K987" i="18"/>
  <c r="J987" i="18"/>
  <c r="F921" i="18"/>
  <c r="J921" i="18"/>
  <c r="G935" i="18"/>
  <c r="H945" i="18"/>
  <c r="G946" i="18"/>
  <c r="F946" i="18"/>
  <c r="F956" i="18"/>
  <c r="G956" i="18"/>
  <c r="J956" i="18"/>
  <c r="G957" i="18"/>
  <c r="J957" i="18"/>
  <c r="H957" i="18"/>
  <c r="G959" i="18"/>
  <c r="I962" i="18"/>
  <c r="I971" i="18"/>
  <c r="H971" i="18"/>
  <c r="K971" i="18"/>
  <c r="F971" i="18"/>
  <c r="K974" i="18"/>
  <c r="H980" i="18"/>
  <c r="H981" i="18"/>
  <c r="I987" i="18"/>
  <c r="H903" i="18"/>
  <c r="F909" i="18"/>
  <c r="J909" i="18"/>
  <c r="G921" i="18"/>
  <c r="G934" i="18"/>
  <c r="F934" i="18"/>
  <c r="J935" i="18"/>
  <c r="I945" i="18"/>
  <c r="H946" i="18"/>
  <c r="J949" i="18"/>
  <c r="H949" i="18"/>
  <c r="F951" i="18"/>
  <c r="G951" i="18"/>
  <c r="I954" i="18"/>
  <c r="H954" i="18"/>
  <c r="H956" i="18"/>
  <c r="F957" i="18"/>
  <c r="K959" i="18"/>
  <c r="J964" i="18"/>
  <c r="J966" i="18"/>
  <c r="H966" i="18"/>
  <c r="K966" i="18"/>
  <c r="F966" i="18"/>
  <c r="J980" i="18"/>
  <c r="I981" i="18"/>
  <c r="I983" i="18"/>
  <c r="H983" i="18"/>
  <c r="J983" i="18"/>
  <c r="G983" i="18"/>
  <c r="F939" i="18"/>
  <c r="G939" i="18"/>
  <c r="I942" i="18"/>
  <c r="H942" i="18"/>
  <c r="G952" i="18"/>
  <c r="J952" i="18"/>
  <c r="K980" i="18"/>
  <c r="F983" i="18"/>
  <c r="H988" i="18"/>
  <c r="I988" i="18"/>
  <c r="F998" i="18"/>
  <c r="J998" i="18"/>
  <c r="I1002" i="18"/>
  <c r="J1004" i="18"/>
  <c r="G969" i="18"/>
  <c r="J969" i="18"/>
  <c r="H976" i="18"/>
  <c r="I976" i="18"/>
  <c r="F986" i="18"/>
  <c r="J986" i="18"/>
  <c r="F988" i="18"/>
  <c r="G998" i="18"/>
  <c r="F1010" i="18"/>
  <c r="H1010" i="18"/>
  <c r="G1010" i="18"/>
  <c r="K1010" i="18"/>
  <c r="J1010" i="18"/>
  <c r="G988" i="18"/>
  <c r="G999" i="18"/>
  <c r="F999" i="18"/>
  <c r="J1002" i="18"/>
  <c r="H1002" i="18"/>
  <c r="F1004" i="18"/>
  <c r="G1004" i="18"/>
  <c r="I1007" i="18"/>
  <c r="J1007" i="18"/>
  <c r="H1007" i="18"/>
  <c r="K955" i="18"/>
  <c r="J955" i="18"/>
  <c r="I969" i="18"/>
  <c r="G975" i="18"/>
  <c r="F975" i="18"/>
  <c r="K988" i="18"/>
  <c r="J990" i="18"/>
  <c r="H990" i="18"/>
  <c r="F992" i="18"/>
  <c r="G992" i="18"/>
  <c r="I995" i="18"/>
  <c r="H995" i="18"/>
  <c r="K998" i="18"/>
  <c r="I999" i="18"/>
  <c r="F1002" i="18"/>
  <c r="H1004" i="18"/>
  <c r="G1005" i="18"/>
  <c r="J1005" i="18"/>
  <c r="F1007" i="18"/>
  <c r="G1011" i="18"/>
  <c r="K1011" i="18"/>
  <c r="J1011" i="18"/>
  <c r="I1011" i="18"/>
  <c r="H1011" i="18"/>
  <c r="F1011" i="18"/>
  <c r="F2" i="3" l="1"/>
  <c r="E2" i="3"/>
  <c r="E3" i="3"/>
  <c r="F3" i="3"/>
  <c r="G3" i="3"/>
  <c r="H3" i="3"/>
  <c r="I3" i="3"/>
  <c r="J3" i="3"/>
  <c r="E4" i="3"/>
  <c r="F4" i="3"/>
  <c r="G4" i="3"/>
  <c r="H4" i="3"/>
  <c r="I4" i="3"/>
  <c r="J4" i="3"/>
  <c r="E5" i="3"/>
  <c r="F5" i="3"/>
  <c r="G5" i="3"/>
  <c r="H5" i="3"/>
  <c r="I5" i="3"/>
  <c r="J5" i="3"/>
  <c r="E6" i="3"/>
  <c r="F6" i="3"/>
  <c r="G6" i="3"/>
  <c r="H6" i="3"/>
  <c r="I6" i="3"/>
  <c r="J6" i="3"/>
  <c r="E7" i="3"/>
  <c r="F7" i="3"/>
  <c r="G7" i="3"/>
  <c r="H7" i="3"/>
  <c r="I7" i="3"/>
  <c r="J7" i="3"/>
  <c r="E8" i="3"/>
  <c r="F8" i="3"/>
  <c r="G8" i="3"/>
  <c r="H8" i="3"/>
  <c r="I8" i="3"/>
  <c r="J8" i="3"/>
  <c r="E9" i="3"/>
  <c r="F9" i="3"/>
  <c r="G9" i="3"/>
  <c r="H9" i="3"/>
  <c r="I9" i="3"/>
  <c r="J9" i="3"/>
  <c r="E10" i="3"/>
  <c r="F10" i="3"/>
  <c r="G10" i="3"/>
  <c r="H10" i="3"/>
  <c r="I10" i="3"/>
  <c r="J10" i="3"/>
  <c r="E11" i="3"/>
  <c r="F11" i="3"/>
  <c r="G11" i="3"/>
  <c r="H11" i="3"/>
  <c r="I11" i="3"/>
  <c r="J11" i="3"/>
  <c r="E12" i="3"/>
  <c r="F12" i="3"/>
  <c r="G12" i="3"/>
  <c r="H12" i="3"/>
  <c r="I12" i="3"/>
  <c r="J12" i="3"/>
  <c r="E13" i="3"/>
  <c r="F13" i="3"/>
  <c r="G13" i="3"/>
  <c r="H13" i="3"/>
  <c r="I13" i="3"/>
  <c r="J13" i="3"/>
  <c r="E14" i="3"/>
  <c r="F14" i="3"/>
  <c r="G14" i="3"/>
  <c r="H14" i="3"/>
  <c r="I14" i="3"/>
  <c r="J14" i="3"/>
  <c r="E15" i="3"/>
  <c r="F15" i="3"/>
  <c r="G15" i="3"/>
  <c r="H15" i="3"/>
  <c r="I15" i="3"/>
  <c r="J15" i="3"/>
  <c r="E16" i="3"/>
  <c r="F16" i="3"/>
  <c r="G16" i="3"/>
  <c r="H16" i="3"/>
  <c r="I16" i="3"/>
  <c r="J16" i="3"/>
  <c r="E17" i="3"/>
  <c r="F17" i="3"/>
  <c r="G17" i="3"/>
  <c r="H17" i="3"/>
  <c r="I17" i="3"/>
  <c r="J17" i="3"/>
  <c r="E18" i="3"/>
  <c r="F18" i="3"/>
  <c r="G18" i="3"/>
  <c r="H18" i="3"/>
  <c r="I18" i="3"/>
  <c r="J18" i="3"/>
  <c r="E19" i="3"/>
  <c r="F19" i="3"/>
  <c r="G19" i="3"/>
  <c r="H19" i="3"/>
  <c r="I19" i="3"/>
  <c r="J19" i="3"/>
  <c r="E20" i="3"/>
  <c r="F20" i="3"/>
  <c r="G20" i="3"/>
  <c r="H20" i="3"/>
  <c r="I20" i="3"/>
  <c r="J20" i="3"/>
  <c r="E21" i="3"/>
  <c r="F21" i="3"/>
  <c r="G21" i="3"/>
  <c r="H21" i="3"/>
  <c r="I21" i="3"/>
  <c r="J21" i="3"/>
  <c r="E22" i="3"/>
  <c r="F22" i="3"/>
  <c r="G22" i="3"/>
  <c r="H22" i="3"/>
  <c r="I22" i="3"/>
  <c r="J22" i="3"/>
  <c r="E23" i="3"/>
  <c r="F23" i="3"/>
  <c r="G23" i="3"/>
  <c r="H23" i="3"/>
  <c r="I23" i="3"/>
  <c r="J23" i="3"/>
  <c r="E24" i="3"/>
  <c r="F24" i="3"/>
  <c r="G24" i="3"/>
  <c r="H24" i="3"/>
  <c r="I24" i="3"/>
  <c r="J24" i="3"/>
  <c r="E25" i="3"/>
  <c r="F25" i="3"/>
  <c r="G25" i="3"/>
  <c r="H25" i="3"/>
  <c r="I25" i="3"/>
  <c r="J25" i="3"/>
  <c r="E26" i="3"/>
  <c r="F26" i="3"/>
  <c r="G26" i="3"/>
  <c r="H26" i="3"/>
  <c r="I26" i="3"/>
  <c r="J26" i="3"/>
  <c r="E27" i="3"/>
  <c r="F27" i="3"/>
  <c r="G27" i="3"/>
  <c r="H27" i="3"/>
  <c r="I27" i="3"/>
  <c r="J27" i="3"/>
  <c r="E28" i="3"/>
  <c r="F28" i="3"/>
  <c r="G28" i="3"/>
  <c r="H28" i="3"/>
  <c r="I28" i="3"/>
  <c r="J28" i="3"/>
  <c r="E29" i="3"/>
  <c r="F29" i="3"/>
  <c r="G29" i="3"/>
  <c r="H29" i="3"/>
  <c r="I29" i="3"/>
  <c r="J29" i="3"/>
  <c r="E30" i="3"/>
  <c r="F30" i="3"/>
  <c r="G30" i="3"/>
  <c r="H30" i="3"/>
  <c r="I30" i="3"/>
  <c r="J30" i="3"/>
  <c r="E31" i="3"/>
  <c r="F31" i="3"/>
  <c r="G31" i="3"/>
  <c r="H31" i="3"/>
  <c r="I31" i="3"/>
  <c r="J31" i="3"/>
  <c r="E32" i="3"/>
  <c r="F32" i="3"/>
  <c r="G32" i="3"/>
  <c r="H32" i="3"/>
  <c r="I32" i="3"/>
  <c r="J32" i="3"/>
  <c r="E33" i="3"/>
  <c r="F33" i="3"/>
  <c r="G33" i="3"/>
  <c r="H33" i="3"/>
  <c r="I33" i="3"/>
  <c r="J33" i="3"/>
  <c r="E34" i="3"/>
  <c r="F34" i="3"/>
  <c r="G34" i="3"/>
  <c r="H34" i="3"/>
  <c r="I34" i="3"/>
  <c r="J34" i="3"/>
  <c r="E35" i="3"/>
  <c r="F35" i="3"/>
  <c r="G35" i="3"/>
  <c r="H35" i="3"/>
  <c r="I35" i="3"/>
  <c r="J35" i="3"/>
  <c r="E36" i="3"/>
  <c r="F36" i="3"/>
  <c r="G36" i="3"/>
  <c r="H36" i="3"/>
  <c r="I36" i="3"/>
  <c r="J36" i="3"/>
  <c r="E37" i="3"/>
  <c r="F37" i="3"/>
  <c r="G37" i="3"/>
  <c r="H37" i="3"/>
  <c r="I37" i="3"/>
  <c r="J37" i="3"/>
  <c r="E38" i="3"/>
  <c r="F38" i="3"/>
  <c r="G38" i="3"/>
  <c r="H38" i="3"/>
  <c r="I38" i="3"/>
  <c r="J38" i="3"/>
  <c r="E39" i="3"/>
  <c r="F39" i="3"/>
  <c r="G39" i="3"/>
  <c r="H39" i="3"/>
  <c r="I39" i="3"/>
  <c r="J39" i="3"/>
  <c r="E40" i="3"/>
  <c r="F40" i="3"/>
  <c r="G40" i="3"/>
  <c r="H40" i="3"/>
  <c r="I40" i="3"/>
  <c r="J40" i="3"/>
  <c r="E41" i="3"/>
  <c r="F41" i="3"/>
  <c r="G41" i="3"/>
  <c r="H41" i="3"/>
  <c r="I41" i="3"/>
  <c r="J41" i="3"/>
  <c r="E42" i="3"/>
  <c r="F42" i="3"/>
  <c r="G42" i="3"/>
  <c r="H42" i="3"/>
  <c r="I42" i="3"/>
  <c r="J42" i="3"/>
  <c r="E43" i="3"/>
  <c r="F43" i="3"/>
  <c r="G43" i="3"/>
  <c r="H43" i="3"/>
  <c r="I43" i="3"/>
  <c r="J43" i="3"/>
  <c r="E44" i="3"/>
  <c r="F44" i="3"/>
  <c r="G44" i="3"/>
  <c r="H44" i="3"/>
  <c r="I44" i="3"/>
  <c r="J44" i="3"/>
  <c r="E45" i="3"/>
  <c r="F45" i="3"/>
  <c r="G45" i="3"/>
  <c r="H45" i="3"/>
  <c r="I45" i="3"/>
  <c r="J45" i="3"/>
  <c r="E46" i="3"/>
  <c r="F46" i="3"/>
  <c r="G46" i="3"/>
  <c r="H46" i="3"/>
  <c r="I46" i="3"/>
  <c r="J46" i="3"/>
  <c r="E47" i="3"/>
  <c r="F47" i="3"/>
  <c r="G47" i="3"/>
  <c r="H47" i="3"/>
  <c r="I47" i="3"/>
  <c r="J47" i="3"/>
  <c r="E48" i="3"/>
  <c r="F48" i="3"/>
  <c r="G48" i="3"/>
  <c r="H48" i="3"/>
  <c r="I48" i="3"/>
  <c r="J48" i="3"/>
  <c r="E49" i="3"/>
  <c r="F49" i="3"/>
  <c r="G49" i="3"/>
  <c r="H49" i="3"/>
  <c r="I49" i="3"/>
  <c r="J49" i="3"/>
  <c r="E50" i="3"/>
  <c r="F50" i="3"/>
  <c r="G50" i="3"/>
  <c r="H50" i="3"/>
  <c r="I50" i="3"/>
  <c r="J50" i="3"/>
  <c r="E51" i="3"/>
  <c r="F51" i="3"/>
  <c r="G51" i="3"/>
  <c r="H51" i="3"/>
  <c r="I51" i="3"/>
  <c r="J51" i="3"/>
  <c r="E52" i="3"/>
  <c r="F52" i="3"/>
  <c r="G52" i="3"/>
  <c r="H52" i="3"/>
  <c r="I52" i="3"/>
  <c r="J52" i="3"/>
  <c r="E53" i="3"/>
  <c r="F53" i="3"/>
  <c r="G53" i="3"/>
  <c r="H53" i="3"/>
  <c r="I53" i="3"/>
  <c r="J53" i="3"/>
  <c r="E54" i="3"/>
  <c r="F54" i="3"/>
  <c r="G54" i="3"/>
  <c r="H54" i="3"/>
  <c r="I54" i="3"/>
  <c r="J54" i="3"/>
  <c r="E55" i="3"/>
  <c r="F55" i="3"/>
  <c r="G55" i="3"/>
  <c r="H55" i="3"/>
  <c r="I55" i="3"/>
  <c r="J55" i="3"/>
  <c r="E56" i="3"/>
  <c r="F56" i="3"/>
  <c r="G56" i="3"/>
  <c r="H56" i="3"/>
  <c r="I56" i="3"/>
  <c r="J56" i="3"/>
  <c r="E57" i="3"/>
  <c r="F57" i="3"/>
  <c r="G57" i="3"/>
  <c r="H57" i="3"/>
  <c r="I57" i="3"/>
  <c r="J57" i="3"/>
  <c r="E58" i="3"/>
  <c r="F58" i="3"/>
  <c r="G58" i="3"/>
  <c r="H58" i="3"/>
  <c r="I58" i="3"/>
  <c r="J58" i="3"/>
  <c r="E59" i="3"/>
  <c r="F59" i="3"/>
  <c r="G59" i="3"/>
  <c r="H59" i="3"/>
  <c r="I59" i="3"/>
  <c r="J59" i="3"/>
  <c r="E60" i="3"/>
  <c r="F60" i="3"/>
  <c r="G60" i="3"/>
  <c r="H60" i="3"/>
  <c r="I60" i="3"/>
  <c r="J60" i="3"/>
  <c r="E61" i="3"/>
  <c r="F61" i="3"/>
  <c r="G61" i="3"/>
  <c r="H61" i="3"/>
  <c r="I61" i="3"/>
  <c r="J61" i="3"/>
  <c r="E62" i="3"/>
  <c r="F62" i="3"/>
  <c r="G62" i="3"/>
  <c r="H62" i="3"/>
  <c r="I62" i="3"/>
  <c r="J62" i="3"/>
  <c r="E63" i="3"/>
  <c r="F63" i="3"/>
  <c r="G63" i="3"/>
  <c r="H63" i="3"/>
  <c r="I63" i="3"/>
  <c r="J63" i="3"/>
  <c r="E64" i="3"/>
  <c r="F64" i="3"/>
  <c r="G64" i="3"/>
  <c r="H64" i="3"/>
  <c r="I64" i="3"/>
  <c r="J64" i="3"/>
  <c r="E65" i="3"/>
  <c r="F65" i="3"/>
  <c r="G65" i="3"/>
  <c r="H65" i="3"/>
  <c r="I65" i="3"/>
  <c r="J65" i="3"/>
  <c r="E66" i="3"/>
  <c r="F66" i="3"/>
  <c r="G66" i="3"/>
  <c r="H66" i="3"/>
  <c r="I66" i="3"/>
  <c r="J66" i="3"/>
  <c r="E67" i="3"/>
  <c r="F67" i="3"/>
  <c r="G67" i="3"/>
  <c r="H67" i="3"/>
  <c r="I67" i="3"/>
  <c r="J67" i="3"/>
  <c r="E68" i="3"/>
  <c r="F68" i="3"/>
  <c r="G68" i="3"/>
  <c r="H68" i="3"/>
  <c r="I68" i="3"/>
  <c r="J68" i="3"/>
  <c r="E69" i="3"/>
  <c r="F69" i="3"/>
  <c r="G69" i="3"/>
  <c r="H69" i="3"/>
  <c r="I69" i="3"/>
  <c r="J69" i="3"/>
  <c r="E70" i="3"/>
  <c r="F70" i="3"/>
  <c r="G70" i="3"/>
  <c r="H70" i="3"/>
  <c r="I70" i="3"/>
  <c r="J70" i="3"/>
  <c r="E71" i="3"/>
  <c r="F71" i="3"/>
  <c r="G71" i="3"/>
  <c r="H71" i="3"/>
  <c r="I71" i="3"/>
  <c r="J71" i="3"/>
  <c r="E72" i="3"/>
  <c r="F72" i="3"/>
  <c r="G72" i="3"/>
  <c r="H72" i="3"/>
  <c r="I72" i="3"/>
  <c r="J72" i="3"/>
  <c r="E73" i="3"/>
  <c r="F73" i="3"/>
  <c r="G73" i="3"/>
  <c r="H73" i="3"/>
  <c r="I73" i="3"/>
  <c r="J73" i="3"/>
  <c r="E74" i="3"/>
  <c r="F74" i="3"/>
  <c r="G74" i="3"/>
  <c r="H74" i="3"/>
  <c r="I74" i="3"/>
  <c r="J74" i="3"/>
  <c r="E75" i="3"/>
  <c r="F75" i="3"/>
  <c r="G75" i="3"/>
  <c r="H75" i="3"/>
  <c r="I75" i="3"/>
  <c r="J75" i="3"/>
  <c r="E76" i="3"/>
  <c r="F76" i="3"/>
  <c r="G76" i="3"/>
  <c r="H76" i="3"/>
  <c r="I76" i="3"/>
  <c r="J76" i="3"/>
  <c r="E77" i="3"/>
  <c r="F77" i="3"/>
  <c r="G77" i="3"/>
  <c r="H77" i="3"/>
  <c r="I77" i="3"/>
  <c r="J77" i="3"/>
  <c r="E78" i="3"/>
  <c r="F78" i="3"/>
  <c r="G78" i="3"/>
  <c r="H78" i="3"/>
  <c r="I78" i="3"/>
  <c r="J78" i="3"/>
  <c r="E79" i="3"/>
  <c r="F79" i="3"/>
  <c r="G79" i="3"/>
  <c r="H79" i="3"/>
  <c r="I79" i="3"/>
  <c r="J79" i="3"/>
  <c r="E80" i="3"/>
  <c r="F80" i="3"/>
  <c r="G80" i="3"/>
  <c r="H80" i="3"/>
  <c r="I80" i="3"/>
  <c r="J80" i="3"/>
  <c r="E81" i="3"/>
  <c r="F81" i="3"/>
  <c r="G81" i="3"/>
  <c r="H81" i="3"/>
  <c r="I81" i="3"/>
  <c r="J81" i="3"/>
  <c r="E82" i="3"/>
  <c r="F82" i="3"/>
  <c r="G82" i="3"/>
  <c r="H82" i="3"/>
  <c r="I82" i="3"/>
  <c r="J82" i="3"/>
  <c r="E83" i="3"/>
  <c r="F83" i="3"/>
  <c r="G83" i="3"/>
  <c r="H83" i="3"/>
  <c r="I83" i="3"/>
  <c r="J83" i="3"/>
  <c r="E84" i="3"/>
  <c r="F84" i="3"/>
  <c r="G84" i="3"/>
  <c r="H84" i="3"/>
  <c r="I84" i="3"/>
  <c r="J84" i="3"/>
  <c r="E85" i="3"/>
  <c r="F85" i="3"/>
  <c r="G85" i="3"/>
  <c r="H85" i="3"/>
  <c r="I85" i="3"/>
  <c r="J85" i="3"/>
  <c r="E86" i="3"/>
  <c r="F86" i="3"/>
  <c r="G86" i="3"/>
  <c r="H86" i="3"/>
  <c r="I86" i="3"/>
  <c r="J86" i="3"/>
  <c r="E87" i="3"/>
  <c r="F87" i="3"/>
  <c r="G87" i="3"/>
  <c r="H87" i="3"/>
  <c r="I87" i="3"/>
  <c r="J87" i="3"/>
  <c r="E88" i="3"/>
  <c r="F88" i="3"/>
  <c r="G88" i="3"/>
  <c r="H88" i="3"/>
  <c r="I88" i="3"/>
  <c r="J88" i="3"/>
  <c r="E89" i="3"/>
  <c r="F89" i="3"/>
  <c r="G89" i="3"/>
  <c r="H89" i="3"/>
  <c r="I89" i="3"/>
  <c r="J89" i="3"/>
  <c r="E90" i="3"/>
  <c r="F90" i="3"/>
  <c r="G90" i="3"/>
  <c r="H90" i="3"/>
  <c r="I90" i="3"/>
  <c r="J90" i="3"/>
  <c r="E91" i="3"/>
  <c r="F91" i="3"/>
  <c r="G91" i="3"/>
  <c r="H91" i="3"/>
  <c r="I91" i="3"/>
  <c r="J91" i="3"/>
  <c r="E92" i="3"/>
  <c r="F92" i="3"/>
  <c r="G92" i="3"/>
  <c r="H92" i="3"/>
  <c r="I92" i="3"/>
  <c r="J92" i="3"/>
  <c r="E93" i="3"/>
  <c r="F93" i="3"/>
  <c r="G93" i="3"/>
  <c r="H93" i="3"/>
  <c r="I93" i="3"/>
  <c r="J93" i="3"/>
  <c r="E94" i="3"/>
  <c r="F94" i="3"/>
  <c r="G94" i="3"/>
  <c r="H94" i="3"/>
  <c r="I94" i="3"/>
  <c r="J94" i="3"/>
  <c r="E95" i="3"/>
  <c r="F95" i="3"/>
  <c r="G95" i="3"/>
  <c r="H95" i="3"/>
  <c r="I95" i="3"/>
  <c r="J95" i="3"/>
  <c r="E96" i="3"/>
  <c r="F96" i="3"/>
  <c r="G96" i="3"/>
  <c r="H96" i="3"/>
  <c r="I96" i="3"/>
  <c r="J96" i="3"/>
  <c r="E97" i="3"/>
  <c r="F97" i="3"/>
  <c r="G97" i="3"/>
  <c r="H97" i="3"/>
  <c r="I97" i="3"/>
  <c r="J97" i="3"/>
  <c r="E98" i="3"/>
  <c r="F98" i="3"/>
  <c r="G98" i="3"/>
  <c r="H98" i="3"/>
  <c r="I98" i="3"/>
  <c r="J98" i="3"/>
  <c r="E99" i="3"/>
  <c r="F99" i="3"/>
  <c r="G99" i="3"/>
  <c r="H99" i="3"/>
  <c r="I99" i="3"/>
  <c r="J99" i="3"/>
  <c r="E100" i="3"/>
  <c r="F100" i="3"/>
  <c r="G100" i="3"/>
  <c r="H100" i="3"/>
  <c r="I100" i="3"/>
  <c r="J100" i="3"/>
  <c r="E101" i="3"/>
  <c r="F101" i="3"/>
  <c r="G101" i="3"/>
  <c r="H101" i="3"/>
  <c r="I101" i="3"/>
  <c r="J101" i="3"/>
  <c r="E102" i="3"/>
  <c r="F102" i="3"/>
  <c r="G102" i="3"/>
  <c r="H102" i="3"/>
  <c r="I102" i="3"/>
  <c r="J102" i="3"/>
  <c r="E103" i="3"/>
  <c r="F103" i="3"/>
  <c r="G103" i="3"/>
  <c r="H103" i="3"/>
  <c r="I103" i="3"/>
  <c r="J103" i="3"/>
  <c r="E104" i="3"/>
  <c r="F104" i="3"/>
  <c r="G104" i="3"/>
  <c r="H104" i="3"/>
  <c r="I104" i="3"/>
  <c r="J104" i="3"/>
  <c r="E105" i="3"/>
  <c r="F105" i="3"/>
  <c r="G105" i="3"/>
  <c r="H105" i="3"/>
  <c r="I105" i="3"/>
  <c r="J105" i="3"/>
  <c r="E106" i="3"/>
  <c r="F106" i="3"/>
  <c r="G106" i="3"/>
  <c r="H106" i="3"/>
  <c r="I106" i="3"/>
  <c r="J106" i="3"/>
  <c r="E107" i="3"/>
  <c r="F107" i="3"/>
  <c r="G107" i="3"/>
  <c r="H107" i="3"/>
  <c r="I107" i="3"/>
  <c r="J107" i="3"/>
  <c r="E108" i="3"/>
  <c r="F108" i="3"/>
  <c r="G108" i="3"/>
  <c r="H108" i="3"/>
  <c r="I108" i="3"/>
  <c r="J108" i="3"/>
  <c r="E109" i="3"/>
  <c r="F109" i="3"/>
  <c r="G109" i="3"/>
  <c r="H109" i="3"/>
  <c r="I109" i="3"/>
  <c r="J109" i="3"/>
  <c r="E110" i="3"/>
  <c r="F110" i="3"/>
  <c r="G110" i="3"/>
  <c r="H110" i="3"/>
  <c r="I110" i="3"/>
  <c r="J110" i="3"/>
  <c r="E111" i="3"/>
  <c r="F111" i="3"/>
  <c r="G111" i="3"/>
  <c r="H111" i="3"/>
  <c r="I111" i="3"/>
  <c r="J111" i="3"/>
  <c r="E112" i="3"/>
  <c r="F112" i="3"/>
  <c r="G112" i="3"/>
  <c r="H112" i="3"/>
  <c r="I112" i="3"/>
  <c r="J112" i="3"/>
  <c r="E113" i="3"/>
  <c r="F113" i="3"/>
  <c r="G113" i="3"/>
  <c r="H113" i="3"/>
  <c r="I113" i="3"/>
  <c r="J113" i="3"/>
  <c r="E114" i="3"/>
  <c r="F114" i="3"/>
  <c r="G114" i="3"/>
  <c r="H114" i="3"/>
  <c r="I114" i="3"/>
  <c r="J114" i="3"/>
  <c r="E115" i="3"/>
  <c r="F115" i="3"/>
  <c r="G115" i="3"/>
  <c r="H115" i="3"/>
  <c r="I115" i="3"/>
  <c r="J115" i="3"/>
  <c r="E116" i="3"/>
  <c r="F116" i="3"/>
  <c r="G116" i="3"/>
  <c r="H116" i="3"/>
  <c r="I116" i="3"/>
  <c r="J116" i="3"/>
  <c r="E117" i="3"/>
  <c r="F117" i="3"/>
  <c r="G117" i="3"/>
  <c r="H117" i="3"/>
  <c r="I117" i="3"/>
  <c r="J117" i="3"/>
  <c r="E118" i="3"/>
  <c r="F118" i="3"/>
  <c r="G118" i="3"/>
  <c r="H118" i="3"/>
  <c r="I118" i="3"/>
  <c r="J118" i="3"/>
  <c r="E119" i="3"/>
  <c r="F119" i="3"/>
  <c r="G119" i="3"/>
  <c r="H119" i="3"/>
  <c r="I119" i="3"/>
  <c r="J119" i="3"/>
  <c r="E120" i="3"/>
  <c r="F120" i="3"/>
  <c r="G120" i="3"/>
  <c r="H120" i="3"/>
  <c r="I120" i="3"/>
  <c r="J120" i="3"/>
  <c r="E121" i="3"/>
  <c r="F121" i="3"/>
  <c r="G121" i="3"/>
  <c r="H121" i="3"/>
  <c r="I121" i="3"/>
  <c r="J121" i="3"/>
  <c r="E122" i="3"/>
  <c r="F122" i="3"/>
  <c r="G122" i="3"/>
  <c r="H122" i="3"/>
  <c r="I122" i="3"/>
  <c r="J122" i="3"/>
  <c r="E123" i="3"/>
  <c r="F123" i="3"/>
  <c r="G123" i="3"/>
  <c r="H123" i="3"/>
  <c r="I123" i="3"/>
  <c r="J123" i="3"/>
  <c r="E124" i="3"/>
  <c r="F124" i="3"/>
  <c r="G124" i="3"/>
  <c r="H124" i="3"/>
  <c r="I124" i="3"/>
  <c r="J124" i="3"/>
  <c r="E125" i="3"/>
  <c r="F125" i="3"/>
  <c r="G125" i="3"/>
  <c r="H125" i="3"/>
  <c r="I125" i="3"/>
  <c r="J125" i="3"/>
  <c r="E126" i="3"/>
  <c r="F126" i="3"/>
  <c r="G126" i="3"/>
  <c r="H126" i="3"/>
  <c r="I126" i="3"/>
  <c r="J126" i="3"/>
  <c r="E127" i="3"/>
  <c r="F127" i="3"/>
  <c r="G127" i="3"/>
  <c r="H127" i="3"/>
  <c r="I127" i="3"/>
  <c r="J127" i="3"/>
  <c r="E128" i="3"/>
  <c r="F128" i="3"/>
  <c r="G128" i="3"/>
  <c r="H128" i="3"/>
  <c r="I128" i="3"/>
  <c r="J128" i="3"/>
  <c r="E129" i="3"/>
  <c r="F129" i="3"/>
  <c r="G129" i="3"/>
  <c r="H129" i="3"/>
  <c r="I129" i="3"/>
  <c r="J129" i="3"/>
  <c r="E130" i="3"/>
  <c r="F130" i="3"/>
  <c r="G130" i="3"/>
  <c r="H130" i="3"/>
  <c r="I130" i="3"/>
  <c r="J130" i="3"/>
  <c r="E131" i="3"/>
  <c r="F131" i="3"/>
  <c r="G131" i="3"/>
  <c r="H131" i="3"/>
  <c r="I131" i="3"/>
  <c r="J131" i="3"/>
  <c r="E132" i="3"/>
  <c r="F132" i="3"/>
  <c r="G132" i="3"/>
  <c r="H132" i="3"/>
  <c r="I132" i="3"/>
  <c r="J132" i="3"/>
  <c r="E133" i="3"/>
  <c r="F133" i="3"/>
  <c r="G133" i="3"/>
  <c r="H133" i="3"/>
  <c r="I133" i="3"/>
  <c r="J133" i="3"/>
  <c r="E134" i="3"/>
  <c r="F134" i="3"/>
  <c r="G134" i="3"/>
  <c r="H134" i="3"/>
  <c r="I134" i="3"/>
  <c r="J134" i="3"/>
  <c r="E135" i="3"/>
  <c r="F135" i="3"/>
  <c r="G135" i="3"/>
  <c r="H135" i="3"/>
  <c r="I135" i="3"/>
  <c r="J135" i="3"/>
  <c r="E136" i="3"/>
  <c r="F136" i="3"/>
  <c r="G136" i="3"/>
  <c r="H136" i="3"/>
  <c r="I136" i="3"/>
  <c r="J136" i="3"/>
  <c r="E137" i="3"/>
  <c r="F137" i="3"/>
  <c r="G137" i="3"/>
  <c r="H137" i="3"/>
  <c r="I137" i="3"/>
  <c r="J137" i="3"/>
  <c r="E138" i="3"/>
  <c r="F138" i="3"/>
  <c r="G138" i="3"/>
  <c r="H138" i="3"/>
  <c r="I138" i="3"/>
  <c r="J138" i="3"/>
  <c r="E139" i="3"/>
  <c r="F139" i="3"/>
  <c r="G139" i="3"/>
  <c r="H139" i="3"/>
  <c r="I139" i="3"/>
  <c r="J139" i="3"/>
  <c r="E140" i="3"/>
  <c r="F140" i="3"/>
  <c r="G140" i="3"/>
  <c r="H140" i="3"/>
  <c r="I140" i="3"/>
  <c r="J140" i="3"/>
  <c r="E141" i="3"/>
  <c r="F141" i="3"/>
  <c r="G141" i="3"/>
  <c r="H141" i="3"/>
  <c r="I141" i="3"/>
  <c r="J141" i="3"/>
  <c r="E142" i="3"/>
  <c r="F142" i="3"/>
  <c r="G142" i="3"/>
  <c r="H142" i="3"/>
  <c r="I142" i="3"/>
  <c r="J142" i="3"/>
  <c r="E143" i="3"/>
  <c r="F143" i="3"/>
  <c r="G143" i="3"/>
  <c r="H143" i="3"/>
  <c r="I143" i="3"/>
  <c r="J143" i="3"/>
  <c r="E144" i="3"/>
  <c r="F144" i="3"/>
  <c r="G144" i="3"/>
  <c r="H144" i="3"/>
  <c r="I144" i="3"/>
  <c r="J144" i="3"/>
  <c r="E145" i="3"/>
  <c r="F145" i="3"/>
  <c r="G145" i="3"/>
  <c r="H145" i="3"/>
  <c r="I145" i="3"/>
  <c r="J145" i="3"/>
  <c r="E146" i="3"/>
  <c r="F146" i="3"/>
  <c r="G146" i="3"/>
  <c r="H146" i="3"/>
  <c r="I146" i="3"/>
  <c r="J146" i="3"/>
  <c r="E147" i="3"/>
  <c r="F147" i="3"/>
  <c r="G147" i="3"/>
  <c r="H147" i="3"/>
  <c r="I147" i="3"/>
  <c r="J147" i="3"/>
  <c r="E148" i="3"/>
  <c r="F148" i="3"/>
  <c r="G148" i="3"/>
  <c r="H148" i="3"/>
  <c r="I148" i="3"/>
  <c r="J148" i="3"/>
  <c r="E149" i="3"/>
  <c r="F149" i="3"/>
  <c r="G149" i="3"/>
  <c r="H149" i="3"/>
  <c r="I149" i="3"/>
  <c r="J149" i="3"/>
  <c r="E150" i="3"/>
  <c r="F150" i="3"/>
  <c r="G150" i="3"/>
  <c r="H150" i="3"/>
  <c r="I150" i="3"/>
  <c r="J150" i="3"/>
  <c r="E151" i="3"/>
  <c r="F151" i="3"/>
  <c r="G151" i="3"/>
  <c r="H151" i="3"/>
  <c r="I151" i="3"/>
  <c r="J151" i="3"/>
  <c r="E152" i="3"/>
  <c r="F152" i="3"/>
  <c r="G152" i="3"/>
  <c r="H152" i="3"/>
  <c r="I152" i="3"/>
  <c r="J152" i="3"/>
  <c r="E153" i="3"/>
  <c r="F153" i="3"/>
  <c r="G153" i="3"/>
  <c r="H153" i="3"/>
  <c r="I153" i="3"/>
  <c r="J153" i="3"/>
  <c r="E154" i="3"/>
  <c r="F154" i="3"/>
  <c r="G154" i="3"/>
  <c r="H154" i="3"/>
  <c r="I154" i="3"/>
  <c r="J154" i="3"/>
  <c r="E155" i="3"/>
  <c r="F155" i="3"/>
  <c r="G155" i="3"/>
  <c r="H155" i="3"/>
  <c r="I155" i="3"/>
  <c r="J155" i="3"/>
  <c r="E156" i="3"/>
  <c r="F156" i="3"/>
  <c r="G156" i="3"/>
  <c r="H156" i="3"/>
  <c r="I156" i="3"/>
  <c r="J156" i="3"/>
  <c r="E157" i="3"/>
  <c r="F157" i="3"/>
  <c r="G157" i="3"/>
  <c r="H157" i="3"/>
  <c r="I157" i="3"/>
  <c r="J157" i="3"/>
  <c r="E158" i="3"/>
  <c r="F158" i="3"/>
  <c r="G158" i="3"/>
  <c r="H158" i="3"/>
  <c r="I158" i="3"/>
  <c r="J158" i="3"/>
  <c r="E159" i="3"/>
  <c r="F159" i="3"/>
  <c r="G159" i="3"/>
  <c r="H159" i="3"/>
  <c r="I159" i="3"/>
  <c r="J159" i="3"/>
  <c r="E160" i="3"/>
  <c r="F160" i="3"/>
  <c r="G160" i="3"/>
  <c r="H160" i="3"/>
  <c r="I160" i="3"/>
  <c r="J160" i="3"/>
  <c r="E161" i="3"/>
  <c r="F161" i="3"/>
  <c r="G161" i="3"/>
  <c r="H161" i="3"/>
  <c r="I161" i="3"/>
  <c r="J161" i="3"/>
  <c r="E162" i="3"/>
  <c r="F162" i="3"/>
  <c r="G162" i="3"/>
  <c r="H162" i="3"/>
  <c r="I162" i="3"/>
  <c r="J162" i="3"/>
  <c r="E163" i="3"/>
  <c r="F163" i="3"/>
  <c r="G163" i="3"/>
  <c r="H163" i="3"/>
  <c r="I163" i="3"/>
  <c r="J163" i="3"/>
  <c r="E164" i="3"/>
  <c r="F164" i="3"/>
  <c r="G164" i="3"/>
  <c r="H164" i="3"/>
  <c r="I164" i="3"/>
  <c r="J164" i="3"/>
  <c r="E165" i="3"/>
  <c r="F165" i="3"/>
  <c r="G165" i="3"/>
  <c r="H165" i="3"/>
  <c r="I165" i="3"/>
  <c r="J165" i="3"/>
  <c r="E166" i="3"/>
  <c r="F166" i="3"/>
  <c r="G166" i="3"/>
  <c r="H166" i="3"/>
  <c r="I166" i="3"/>
  <c r="J166" i="3"/>
  <c r="E167" i="3"/>
  <c r="F167" i="3"/>
  <c r="G167" i="3"/>
  <c r="H167" i="3"/>
  <c r="I167" i="3"/>
  <c r="J167" i="3"/>
  <c r="E168" i="3"/>
  <c r="F168" i="3"/>
  <c r="G168" i="3"/>
  <c r="H168" i="3"/>
  <c r="I168" i="3"/>
  <c r="J168" i="3"/>
  <c r="E169" i="3"/>
  <c r="F169" i="3"/>
  <c r="G169" i="3"/>
  <c r="H169" i="3"/>
  <c r="I169" i="3"/>
  <c r="J169" i="3"/>
  <c r="E170" i="3"/>
  <c r="F170" i="3"/>
  <c r="G170" i="3"/>
  <c r="H170" i="3"/>
  <c r="I170" i="3"/>
  <c r="J170" i="3"/>
  <c r="E171" i="3"/>
  <c r="F171" i="3"/>
  <c r="G171" i="3"/>
  <c r="H171" i="3"/>
  <c r="I171" i="3"/>
  <c r="J171" i="3"/>
  <c r="E172" i="3"/>
  <c r="F172" i="3"/>
  <c r="G172" i="3"/>
  <c r="H172" i="3"/>
  <c r="I172" i="3"/>
  <c r="J172" i="3"/>
  <c r="E173" i="3"/>
  <c r="F173" i="3"/>
  <c r="G173" i="3"/>
  <c r="H173" i="3"/>
  <c r="I173" i="3"/>
  <c r="J173" i="3"/>
  <c r="E174" i="3"/>
  <c r="F174" i="3"/>
  <c r="G174" i="3"/>
  <c r="H174" i="3"/>
  <c r="I174" i="3"/>
  <c r="J174" i="3"/>
  <c r="E175" i="3"/>
  <c r="F175" i="3"/>
  <c r="G175" i="3"/>
  <c r="H175" i="3"/>
  <c r="I175" i="3"/>
  <c r="J175" i="3"/>
  <c r="E176" i="3"/>
  <c r="F176" i="3"/>
  <c r="G176" i="3"/>
  <c r="H176" i="3"/>
  <c r="I176" i="3"/>
  <c r="J176" i="3"/>
  <c r="E177" i="3"/>
  <c r="F177" i="3"/>
  <c r="G177" i="3"/>
  <c r="H177" i="3"/>
  <c r="I177" i="3"/>
  <c r="J177" i="3"/>
  <c r="E178" i="3"/>
  <c r="F178" i="3"/>
  <c r="G178" i="3"/>
  <c r="H178" i="3"/>
  <c r="I178" i="3"/>
  <c r="J178" i="3"/>
  <c r="E179" i="3"/>
  <c r="F179" i="3"/>
  <c r="G179" i="3"/>
  <c r="H179" i="3"/>
  <c r="I179" i="3"/>
  <c r="J179" i="3"/>
  <c r="E180" i="3"/>
  <c r="F180" i="3"/>
  <c r="G180" i="3"/>
  <c r="H180" i="3"/>
  <c r="I180" i="3"/>
  <c r="J180" i="3"/>
  <c r="E181" i="3"/>
  <c r="F181" i="3"/>
  <c r="G181" i="3"/>
  <c r="H181" i="3"/>
  <c r="I181" i="3"/>
  <c r="J181" i="3"/>
  <c r="E182" i="3"/>
  <c r="F182" i="3"/>
  <c r="G182" i="3"/>
  <c r="H182" i="3"/>
  <c r="I182" i="3"/>
  <c r="J182" i="3"/>
  <c r="E183" i="3"/>
  <c r="F183" i="3"/>
  <c r="G183" i="3"/>
  <c r="H183" i="3"/>
  <c r="I183" i="3"/>
  <c r="J183" i="3"/>
  <c r="E184" i="3"/>
  <c r="F184" i="3"/>
  <c r="G184" i="3"/>
  <c r="H184" i="3"/>
  <c r="I184" i="3"/>
  <c r="J184" i="3"/>
  <c r="E185" i="3"/>
  <c r="F185" i="3"/>
  <c r="G185" i="3"/>
  <c r="H185" i="3"/>
  <c r="I185" i="3"/>
  <c r="J185" i="3"/>
  <c r="E186" i="3"/>
  <c r="F186" i="3"/>
  <c r="G186" i="3"/>
  <c r="H186" i="3"/>
  <c r="I186" i="3"/>
  <c r="J186" i="3"/>
  <c r="E187" i="3"/>
  <c r="F187" i="3"/>
  <c r="G187" i="3"/>
  <c r="H187" i="3"/>
  <c r="I187" i="3"/>
  <c r="J187" i="3"/>
  <c r="E188" i="3"/>
  <c r="F188" i="3"/>
  <c r="G188" i="3"/>
  <c r="H188" i="3"/>
  <c r="I188" i="3"/>
  <c r="J188" i="3"/>
  <c r="E189" i="3"/>
  <c r="F189" i="3"/>
  <c r="G189" i="3"/>
  <c r="H189" i="3"/>
  <c r="I189" i="3"/>
  <c r="J189" i="3"/>
  <c r="E190" i="3"/>
  <c r="F190" i="3"/>
  <c r="G190" i="3"/>
  <c r="H190" i="3"/>
  <c r="I190" i="3"/>
  <c r="J190" i="3"/>
  <c r="E191" i="3"/>
  <c r="F191" i="3"/>
  <c r="G191" i="3"/>
  <c r="H191" i="3"/>
  <c r="I191" i="3"/>
  <c r="J191" i="3"/>
  <c r="E192" i="3"/>
  <c r="F192" i="3"/>
  <c r="G192" i="3"/>
  <c r="H192" i="3"/>
  <c r="I192" i="3"/>
  <c r="J192" i="3"/>
  <c r="E193" i="3"/>
  <c r="F193" i="3"/>
  <c r="G193" i="3"/>
  <c r="H193" i="3"/>
  <c r="I193" i="3"/>
  <c r="J193" i="3"/>
  <c r="E194" i="3"/>
  <c r="F194" i="3"/>
  <c r="G194" i="3"/>
  <c r="H194" i="3"/>
  <c r="I194" i="3"/>
  <c r="J194" i="3"/>
  <c r="E195" i="3"/>
  <c r="F195" i="3"/>
  <c r="G195" i="3"/>
  <c r="H195" i="3"/>
  <c r="I195" i="3"/>
  <c r="J195" i="3"/>
  <c r="E196" i="3"/>
  <c r="F196" i="3"/>
  <c r="G196" i="3"/>
  <c r="H196" i="3"/>
  <c r="I196" i="3"/>
  <c r="J196" i="3"/>
  <c r="E197" i="3"/>
  <c r="F197" i="3"/>
  <c r="G197" i="3"/>
  <c r="H197" i="3"/>
  <c r="I197" i="3"/>
  <c r="J197" i="3"/>
  <c r="E198" i="3"/>
  <c r="F198" i="3"/>
  <c r="G198" i="3"/>
  <c r="H198" i="3"/>
  <c r="I198" i="3"/>
  <c r="J198" i="3"/>
  <c r="E199" i="3"/>
  <c r="F199" i="3"/>
  <c r="G199" i="3"/>
  <c r="H199" i="3"/>
  <c r="I199" i="3"/>
  <c r="J199" i="3"/>
  <c r="E200" i="3"/>
  <c r="F200" i="3"/>
  <c r="G200" i="3"/>
  <c r="H200" i="3"/>
  <c r="I200" i="3"/>
  <c r="J200" i="3"/>
  <c r="E201" i="3"/>
  <c r="F201" i="3"/>
  <c r="G201" i="3"/>
  <c r="H201" i="3"/>
  <c r="I201" i="3"/>
  <c r="J201" i="3"/>
  <c r="E202" i="3"/>
  <c r="F202" i="3"/>
  <c r="G202" i="3"/>
  <c r="H202" i="3"/>
  <c r="I202" i="3"/>
  <c r="J202" i="3"/>
  <c r="E203" i="3"/>
  <c r="F203" i="3"/>
  <c r="G203" i="3"/>
  <c r="H203" i="3"/>
  <c r="I203" i="3"/>
  <c r="J203" i="3"/>
  <c r="E204" i="3"/>
  <c r="F204" i="3"/>
  <c r="G204" i="3"/>
  <c r="H204" i="3"/>
  <c r="I204" i="3"/>
  <c r="J204" i="3"/>
  <c r="E205" i="3"/>
  <c r="F205" i="3"/>
  <c r="G205" i="3"/>
  <c r="H205" i="3"/>
  <c r="I205" i="3"/>
  <c r="J205" i="3"/>
  <c r="E206" i="3"/>
  <c r="F206" i="3"/>
  <c r="G206" i="3"/>
  <c r="H206" i="3"/>
  <c r="I206" i="3"/>
  <c r="J206" i="3"/>
  <c r="E207" i="3"/>
  <c r="F207" i="3"/>
  <c r="G207" i="3"/>
  <c r="H207" i="3"/>
  <c r="I207" i="3"/>
  <c r="J207" i="3"/>
  <c r="E208" i="3"/>
  <c r="F208" i="3"/>
  <c r="G208" i="3"/>
  <c r="H208" i="3"/>
  <c r="I208" i="3"/>
  <c r="J208" i="3"/>
  <c r="E209" i="3"/>
  <c r="F209" i="3"/>
  <c r="G209" i="3"/>
  <c r="H209" i="3"/>
  <c r="I209" i="3"/>
  <c r="J209" i="3"/>
  <c r="E210" i="3"/>
  <c r="F210" i="3"/>
  <c r="G210" i="3"/>
  <c r="H210" i="3"/>
  <c r="I210" i="3"/>
  <c r="J210" i="3"/>
  <c r="E211" i="3"/>
  <c r="F211" i="3"/>
  <c r="G211" i="3"/>
  <c r="H211" i="3"/>
  <c r="I211" i="3"/>
  <c r="J211" i="3"/>
  <c r="E212" i="3"/>
  <c r="F212" i="3"/>
  <c r="G212" i="3"/>
  <c r="H212" i="3"/>
  <c r="I212" i="3"/>
  <c r="J212" i="3"/>
  <c r="E213" i="3"/>
  <c r="F213" i="3"/>
  <c r="G213" i="3"/>
  <c r="H213" i="3"/>
  <c r="I213" i="3"/>
  <c r="J213" i="3"/>
  <c r="E214" i="3"/>
  <c r="F214" i="3"/>
  <c r="G214" i="3"/>
  <c r="H214" i="3"/>
  <c r="I214" i="3"/>
  <c r="J214" i="3"/>
  <c r="E215" i="3"/>
  <c r="F215" i="3"/>
  <c r="G215" i="3"/>
  <c r="H215" i="3"/>
  <c r="I215" i="3"/>
  <c r="J215" i="3"/>
  <c r="E216" i="3"/>
  <c r="F216" i="3"/>
  <c r="G216" i="3"/>
  <c r="H216" i="3"/>
  <c r="I216" i="3"/>
  <c r="J216" i="3"/>
  <c r="E217" i="3"/>
  <c r="F217" i="3"/>
  <c r="G217" i="3"/>
  <c r="H217" i="3"/>
  <c r="I217" i="3"/>
  <c r="J217" i="3"/>
  <c r="E218" i="3"/>
  <c r="F218" i="3"/>
  <c r="G218" i="3"/>
  <c r="H218" i="3"/>
  <c r="I218" i="3"/>
  <c r="J218" i="3"/>
  <c r="E219" i="3"/>
  <c r="F219" i="3"/>
  <c r="G219" i="3"/>
  <c r="H219" i="3"/>
  <c r="I219" i="3"/>
  <c r="J219" i="3"/>
  <c r="E220" i="3"/>
  <c r="F220" i="3"/>
  <c r="G220" i="3"/>
  <c r="H220" i="3"/>
  <c r="I220" i="3"/>
  <c r="J220" i="3"/>
  <c r="E221" i="3"/>
  <c r="F221" i="3"/>
  <c r="G221" i="3"/>
  <c r="H221" i="3"/>
  <c r="I221" i="3"/>
  <c r="J221" i="3"/>
  <c r="E222" i="3"/>
  <c r="F222" i="3"/>
  <c r="G222" i="3"/>
  <c r="H222" i="3"/>
  <c r="I222" i="3"/>
  <c r="J222" i="3"/>
  <c r="E223" i="3"/>
  <c r="F223" i="3"/>
  <c r="G223" i="3"/>
  <c r="H223" i="3"/>
  <c r="I223" i="3"/>
  <c r="J223" i="3"/>
  <c r="E224" i="3"/>
  <c r="F224" i="3"/>
  <c r="G224" i="3"/>
  <c r="H224" i="3"/>
  <c r="I224" i="3"/>
  <c r="J224" i="3"/>
  <c r="E225" i="3"/>
  <c r="F225" i="3"/>
  <c r="G225" i="3"/>
  <c r="H225" i="3"/>
  <c r="I225" i="3"/>
  <c r="J225" i="3"/>
  <c r="E226" i="3"/>
  <c r="F226" i="3"/>
  <c r="G226" i="3"/>
  <c r="H226" i="3"/>
  <c r="I226" i="3"/>
  <c r="J226" i="3"/>
  <c r="E227" i="3"/>
  <c r="F227" i="3"/>
  <c r="G227" i="3"/>
  <c r="H227" i="3"/>
  <c r="I227" i="3"/>
  <c r="J227" i="3"/>
  <c r="E228" i="3"/>
  <c r="F228" i="3"/>
  <c r="G228" i="3"/>
  <c r="H228" i="3"/>
  <c r="I228" i="3"/>
  <c r="J228" i="3"/>
  <c r="E229" i="3"/>
  <c r="F229" i="3"/>
  <c r="G229" i="3"/>
  <c r="H229" i="3"/>
  <c r="I229" i="3"/>
  <c r="J229" i="3"/>
  <c r="E230" i="3"/>
  <c r="F230" i="3"/>
  <c r="G230" i="3"/>
  <c r="H230" i="3"/>
  <c r="I230" i="3"/>
  <c r="J230" i="3"/>
  <c r="E231" i="3"/>
  <c r="F231" i="3"/>
  <c r="G231" i="3"/>
  <c r="H231" i="3"/>
  <c r="I231" i="3"/>
  <c r="J231" i="3"/>
  <c r="E232" i="3"/>
  <c r="F232" i="3"/>
  <c r="G232" i="3"/>
  <c r="H232" i="3"/>
  <c r="I232" i="3"/>
  <c r="J232" i="3"/>
  <c r="E233" i="3"/>
  <c r="F233" i="3"/>
  <c r="G233" i="3"/>
  <c r="H233" i="3"/>
  <c r="I233" i="3"/>
  <c r="J233" i="3"/>
  <c r="E234" i="3"/>
  <c r="F234" i="3"/>
  <c r="G234" i="3"/>
  <c r="H234" i="3"/>
  <c r="I234" i="3"/>
  <c r="J234" i="3"/>
  <c r="E235" i="3"/>
  <c r="F235" i="3"/>
  <c r="G235" i="3"/>
  <c r="H235" i="3"/>
  <c r="I235" i="3"/>
  <c r="J235" i="3"/>
  <c r="E236" i="3"/>
  <c r="F236" i="3"/>
  <c r="G236" i="3"/>
  <c r="H236" i="3"/>
  <c r="I236" i="3"/>
  <c r="J236" i="3"/>
  <c r="E237" i="3"/>
  <c r="F237" i="3"/>
  <c r="G237" i="3"/>
  <c r="H237" i="3"/>
  <c r="I237" i="3"/>
  <c r="J237" i="3"/>
  <c r="E238" i="3"/>
  <c r="F238" i="3"/>
  <c r="G238" i="3"/>
  <c r="H238" i="3"/>
  <c r="I238" i="3"/>
  <c r="J238" i="3"/>
  <c r="E239" i="3"/>
  <c r="F239" i="3"/>
  <c r="G239" i="3"/>
  <c r="H239" i="3"/>
  <c r="I239" i="3"/>
  <c r="J239" i="3"/>
  <c r="E240" i="3"/>
  <c r="F240" i="3"/>
  <c r="G240" i="3"/>
  <c r="H240" i="3"/>
  <c r="I240" i="3"/>
  <c r="J240" i="3"/>
  <c r="E241" i="3"/>
  <c r="F241" i="3"/>
  <c r="G241" i="3"/>
  <c r="H241" i="3"/>
  <c r="I241" i="3"/>
  <c r="J241" i="3"/>
  <c r="E242" i="3"/>
  <c r="F242" i="3"/>
  <c r="G242" i="3"/>
  <c r="H242" i="3"/>
  <c r="I242" i="3"/>
  <c r="J242" i="3"/>
  <c r="E243" i="3"/>
  <c r="F243" i="3"/>
  <c r="G243" i="3"/>
  <c r="H243" i="3"/>
  <c r="I243" i="3"/>
  <c r="J243" i="3"/>
  <c r="E244" i="3"/>
  <c r="F244" i="3"/>
  <c r="G244" i="3"/>
  <c r="H244" i="3"/>
  <c r="I244" i="3"/>
  <c r="J244" i="3"/>
  <c r="E245" i="3"/>
  <c r="F245" i="3"/>
  <c r="G245" i="3"/>
  <c r="H245" i="3"/>
  <c r="I245" i="3"/>
  <c r="J245" i="3"/>
  <c r="E246" i="3"/>
  <c r="F246" i="3"/>
  <c r="G246" i="3"/>
  <c r="H246" i="3"/>
  <c r="I246" i="3"/>
  <c r="J246" i="3"/>
  <c r="E247" i="3"/>
  <c r="F247" i="3"/>
  <c r="G247" i="3"/>
  <c r="H247" i="3"/>
  <c r="I247" i="3"/>
  <c r="J247" i="3"/>
  <c r="E248" i="3"/>
  <c r="F248" i="3"/>
  <c r="G248" i="3"/>
  <c r="H248" i="3"/>
  <c r="I248" i="3"/>
  <c r="J248" i="3"/>
  <c r="E249" i="3"/>
  <c r="F249" i="3"/>
  <c r="G249" i="3"/>
  <c r="H249" i="3"/>
  <c r="I249" i="3"/>
  <c r="J249" i="3"/>
  <c r="E250" i="3"/>
  <c r="F250" i="3"/>
  <c r="G250" i="3"/>
  <c r="H250" i="3"/>
  <c r="I250" i="3"/>
  <c r="J250" i="3"/>
  <c r="E251" i="3"/>
  <c r="F251" i="3"/>
  <c r="G251" i="3"/>
  <c r="H251" i="3"/>
  <c r="I251" i="3"/>
  <c r="J251" i="3"/>
  <c r="E252" i="3"/>
  <c r="F252" i="3"/>
  <c r="G252" i="3"/>
  <c r="H252" i="3"/>
  <c r="I252" i="3"/>
  <c r="J252" i="3"/>
  <c r="E253" i="3"/>
  <c r="F253" i="3"/>
  <c r="G253" i="3"/>
  <c r="H253" i="3"/>
  <c r="I253" i="3"/>
  <c r="J253" i="3"/>
  <c r="E254" i="3"/>
  <c r="F254" i="3"/>
  <c r="G254" i="3"/>
  <c r="H254" i="3"/>
  <c r="I254" i="3"/>
  <c r="J254" i="3"/>
  <c r="E255" i="3"/>
  <c r="F255" i="3"/>
  <c r="G255" i="3"/>
  <c r="H255" i="3"/>
  <c r="I255" i="3"/>
  <c r="J255" i="3"/>
  <c r="E256" i="3"/>
  <c r="F256" i="3"/>
  <c r="G256" i="3"/>
  <c r="H256" i="3"/>
  <c r="I256" i="3"/>
  <c r="J256" i="3"/>
  <c r="E257" i="3"/>
  <c r="F257" i="3"/>
  <c r="G257" i="3"/>
  <c r="H257" i="3"/>
  <c r="I257" i="3"/>
  <c r="J257" i="3"/>
  <c r="E258" i="3"/>
  <c r="F258" i="3"/>
  <c r="G258" i="3"/>
  <c r="H258" i="3"/>
  <c r="I258" i="3"/>
  <c r="J258" i="3"/>
  <c r="E259" i="3"/>
  <c r="F259" i="3"/>
  <c r="G259" i="3"/>
  <c r="H259" i="3"/>
  <c r="I259" i="3"/>
  <c r="J259" i="3"/>
  <c r="E260" i="3"/>
  <c r="F260" i="3"/>
  <c r="G260" i="3"/>
  <c r="H260" i="3"/>
  <c r="I260" i="3"/>
  <c r="J260" i="3"/>
  <c r="E261" i="3"/>
  <c r="F261" i="3"/>
  <c r="G261" i="3"/>
  <c r="H261" i="3"/>
  <c r="I261" i="3"/>
  <c r="J261" i="3"/>
  <c r="E262" i="3"/>
  <c r="F262" i="3"/>
  <c r="G262" i="3"/>
  <c r="H262" i="3"/>
  <c r="I262" i="3"/>
  <c r="J262" i="3"/>
  <c r="E263" i="3"/>
  <c r="F263" i="3"/>
  <c r="G263" i="3"/>
  <c r="H263" i="3"/>
  <c r="I263" i="3"/>
  <c r="J263" i="3"/>
  <c r="E264" i="3"/>
  <c r="F264" i="3"/>
  <c r="G264" i="3"/>
  <c r="H264" i="3"/>
  <c r="I264" i="3"/>
  <c r="J264" i="3"/>
  <c r="E265" i="3"/>
  <c r="F265" i="3"/>
  <c r="G265" i="3"/>
  <c r="H265" i="3"/>
  <c r="I265" i="3"/>
  <c r="J265" i="3"/>
  <c r="E266" i="3"/>
  <c r="F266" i="3"/>
  <c r="G266" i="3"/>
  <c r="H266" i="3"/>
  <c r="I266" i="3"/>
  <c r="J266" i="3"/>
  <c r="E267" i="3"/>
  <c r="F267" i="3"/>
  <c r="G267" i="3"/>
  <c r="H267" i="3"/>
  <c r="I267" i="3"/>
  <c r="J267" i="3"/>
  <c r="E268" i="3"/>
  <c r="F268" i="3"/>
  <c r="G268" i="3"/>
  <c r="H268" i="3"/>
  <c r="I268" i="3"/>
  <c r="J268" i="3"/>
  <c r="E269" i="3"/>
  <c r="F269" i="3"/>
  <c r="G269" i="3"/>
  <c r="H269" i="3"/>
  <c r="I269" i="3"/>
  <c r="J269" i="3"/>
  <c r="E270" i="3"/>
  <c r="F270" i="3"/>
  <c r="G270" i="3"/>
  <c r="H270" i="3"/>
  <c r="I270" i="3"/>
  <c r="J270" i="3"/>
  <c r="E271" i="3"/>
  <c r="F271" i="3"/>
  <c r="G271" i="3"/>
  <c r="H271" i="3"/>
  <c r="I271" i="3"/>
  <c r="J271" i="3"/>
  <c r="E272" i="3"/>
  <c r="F272" i="3"/>
  <c r="G272" i="3"/>
  <c r="H272" i="3"/>
  <c r="I272" i="3"/>
  <c r="J272" i="3"/>
  <c r="E273" i="3"/>
  <c r="F273" i="3"/>
  <c r="G273" i="3"/>
  <c r="H273" i="3"/>
  <c r="I273" i="3"/>
  <c r="J273" i="3"/>
  <c r="E274" i="3"/>
  <c r="F274" i="3"/>
  <c r="G274" i="3"/>
  <c r="H274" i="3"/>
  <c r="I274" i="3"/>
  <c r="J274" i="3"/>
  <c r="E275" i="3"/>
  <c r="F275" i="3"/>
  <c r="G275" i="3"/>
  <c r="H275" i="3"/>
  <c r="I275" i="3"/>
  <c r="J275" i="3"/>
  <c r="E276" i="3"/>
  <c r="F276" i="3"/>
  <c r="G276" i="3"/>
  <c r="H276" i="3"/>
  <c r="I276" i="3"/>
  <c r="J276" i="3"/>
  <c r="E277" i="3"/>
  <c r="F277" i="3"/>
  <c r="G277" i="3"/>
  <c r="H277" i="3"/>
  <c r="I277" i="3"/>
  <c r="J277" i="3"/>
  <c r="E278" i="3"/>
  <c r="F278" i="3"/>
  <c r="G278" i="3"/>
  <c r="H278" i="3"/>
  <c r="I278" i="3"/>
  <c r="J278" i="3"/>
  <c r="E279" i="3"/>
  <c r="F279" i="3"/>
  <c r="G279" i="3"/>
  <c r="H279" i="3"/>
  <c r="I279" i="3"/>
  <c r="J279" i="3"/>
  <c r="E280" i="3"/>
  <c r="F280" i="3"/>
  <c r="G280" i="3"/>
  <c r="H280" i="3"/>
  <c r="I280" i="3"/>
  <c r="J280" i="3"/>
  <c r="E281" i="3"/>
  <c r="F281" i="3"/>
  <c r="G281" i="3"/>
  <c r="H281" i="3"/>
  <c r="I281" i="3"/>
  <c r="J281" i="3"/>
  <c r="E282" i="3"/>
  <c r="F282" i="3"/>
  <c r="G282" i="3"/>
  <c r="H282" i="3"/>
  <c r="I282" i="3"/>
  <c r="J282" i="3"/>
  <c r="E283" i="3"/>
  <c r="F283" i="3"/>
  <c r="G283" i="3"/>
  <c r="H283" i="3"/>
  <c r="I283" i="3"/>
  <c r="J283" i="3"/>
  <c r="E284" i="3"/>
  <c r="F284" i="3"/>
  <c r="G284" i="3"/>
  <c r="H284" i="3"/>
  <c r="I284" i="3"/>
  <c r="J284" i="3"/>
  <c r="E285" i="3"/>
  <c r="F285" i="3"/>
  <c r="G285" i="3"/>
  <c r="H285" i="3"/>
  <c r="I285" i="3"/>
  <c r="J285" i="3"/>
  <c r="E286" i="3"/>
  <c r="F286" i="3"/>
  <c r="G286" i="3"/>
  <c r="H286" i="3"/>
  <c r="I286" i="3"/>
  <c r="J286" i="3"/>
  <c r="E287" i="3"/>
  <c r="F287" i="3"/>
  <c r="G287" i="3"/>
  <c r="H287" i="3"/>
  <c r="I287" i="3"/>
  <c r="J287" i="3"/>
  <c r="E288" i="3"/>
  <c r="F288" i="3"/>
  <c r="G288" i="3"/>
  <c r="H288" i="3"/>
  <c r="I288" i="3"/>
  <c r="J288" i="3"/>
  <c r="E289" i="3"/>
  <c r="F289" i="3"/>
  <c r="G289" i="3"/>
  <c r="H289" i="3"/>
  <c r="I289" i="3"/>
  <c r="J289" i="3"/>
  <c r="E290" i="3"/>
  <c r="F290" i="3"/>
  <c r="G290" i="3"/>
  <c r="H290" i="3"/>
  <c r="I290" i="3"/>
  <c r="J290" i="3"/>
  <c r="E291" i="3"/>
  <c r="F291" i="3"/>
  <c r="G291" i="3"/>
  <c r="H291" i="3"/>
  <c r="I291" i="3"/>
  <c r="J291" i="3"/>
  <c r="E292" i="3"/>
  <c r="F292" i="3"/>
  <c r="G292" i="3"/>
  <c r="H292" i="3"/>
  <c r="I292" i="3"/>
  <c r="J292" i="3"/>
  <c r="E293" i="3"/>
  <c r="F293" i="3"/>
  <c r="G293" i="3"/>
  <c r="H293" i="3"/>
  <c r="I293" i="3"/>
  <c r="J293" i="3"/>
  <c r="E294" i="3"/>
  <c r="F294" i="3"/>
  <c r="G294" i="3"/>
  <c r="H294" i="3"/>
  <c r="I294" i="3"/>
  <c r="J294" i="3"/>
  <c r="E295" i="3"/>
  <c r="F295" i="3"/>
  <c r="G295" i="3"/>
  <c r="H295" i="3"/>
  <c r="I295" i="3"/>
  <c r="J295" i="3"/>
  <c r="E296" i="3"/>
  <c r="F296" i="3"/>
  <c r="G296" i="3"/>
  <c r="H296" i="3"/>
  <c r="I296" i="3"/>
  <c r="J296" i="3"/>
  <c r="E297" i="3"/>
  <c r="F297" i="3"/>
  <c r="G297" i="3"/>
  <c r="H297" i="3"/>
  <c r="I297" i="3"/>
  <c r="J297" i="3"/>
  <c r="E298" i="3"/>
  <c r="F298" i="3"/>
  <c r="G298" i="3"/>
  <c r="H298" i="3"/>
  <c r="I298" i="3"/>
  <c r="J298" i="3"/>
  <c r="E299" i="3"/>
  <c r="F299" i="3"/>
  <c r="G299" i="3"/>
  <c r="H299" i="3"/>
  <c r="I299" i="3"/>
  <c r="J299" i="3"/>
  <c r="E300" i="3"/>
  <c r="F300" i="3"/>
  <c r="G300" i="3"/>
  <c r="H300" i="3"/>
  <c r="I300" i="3"/>
  <c r="J300" i="3"/>
  <c r="E301" i="3"/>
  <c r="F301" i="3"/>
  <c r="G301" i="3"/>
  <c r="H301" i="3"/>
  <c r="I301" i="3"/>
  <c r="J301" i="3"/>
  <c r="E302" i="3"/>
  <c r="F302" i="3"/>
  <c r="G302" i="3"/>
  <c r="H302" i="3"/>
  <c r="I302" i="3"/>
  <c r="J302" i="3"/>
  <c r="E303" i="3"/>
  <c r="F303" i="3"/>
  <c r="G303" i="3"/>
  <c r="H303" i="3"/>
  <c r="I303" i="3"/>
  <c r="J303" i="3"/>
  <c r="E304" i="3"/>
  <c r="F304" i="3"/>
  <c r="G304" i="3"/>
  <c r="H304" i="3"/>
  <c r="I304" i="3"/>
  <c r="J304" i="3"/>
  <c r="E305" i="3"/>
  <c r="F305" i="3"/>
  <c r="G305" i="3"/>
  <c r="H305" i="3"/>
  <c r="I305" i="3"/>
  <c r="J305" i="3"/>
  <c r="E306" i="3"/>
  <c r="F306" i="3"/>
  <c r="G306" i="3"/>
  <c r="H306" i="3"/>
  <c r="I306" i="3"/>
  <c r="J306" i="3"/>
  <c r="E307" i="3"/>
  <c r="F307" i="3"/>
  <c r="G307" i="3"/>
  <c r="H307" i="3"/>
  <c r="I307" i="3"/>
  <c r="J307" i="3"/>
  <c r="E308" i="3"/>
  <c r="F308" i="3"/>
  <c r="G308" i="3"/>
  <c r="H308" i="3"/>
  <c r="I308" i="3"/>
  <c r="J308" i="3"/>
  <c r="E309" i="3"/>
  <c r="F309" i="3"/>
  <c r="G309" i="3"/>
  <c r="H309" i="3"/>
  <c r="I309" i="3"/>
  <c r="J309" i="3"/>
  <c r="E310" i="3"/>
  <c r="F310" i="3"/>
  <c r="G310" i="3"/>
  <c r="H310" i="3"/>
  <c r="I310" i="3"/>
  <c r="J310" i="3"/>
  <c r="E311" i="3"/>
  <c r="F311" i="3"/>
  <c r="G311" i="3"/>
  <c r="H311" i="3"/>
  <c r="I311" i="3"/>
  <c r="J311" i="3"/>
  <c r="E312" i="3"/>
  <c r="F312" i="3"/>
  <c r="G312" i="3"/>
  <c r="H312" i="3"/>
  <c r="I312" i="3"/>
  <c r="J312" i="3"/>
  <c r="E313" i="3"/>
  <c r="F313" i="3"/>
  <c r="G313" i="3"/>
  <c r="H313" i="3"/>
  <c r="I313" i="3"/>
  <c r="J313" i="3"/>
  <c r="E314" i="3"/>
  <c r="F314" i="3"/>
  <c r="G314" i="3"/>
  <c r="H314" i="3"/>
  <c r="I314" i="3"/>
  <c r="J314" i="3"/>
  <c r="E315" i="3"/>
  <c r="F315" i="3"/>
  <c r="G315" i="3"/>
  <c r="H315" i="3"/>
  <c r="I315" i="3"/>
  <c r="J315" i="3"/>
  <c r="E316" i="3"/>
  <c r="F316" i="3"/>
  <c r="G316" i="3"/>
  <c r="H316" i="3"/>
  <c r="I316" i="3"/>
  <c r="J316" i="3"/>
  <c r="E317" i="3"/>
  <c r="F317" i="3"/>
  <c r="G317" i="3"/>
  <c r="H317" i="3"/>
  <c r="I317" i="3"/>
  <c r="J317" i="3"/>
  <c r="E318" i="3"/>
  <c r="F318" i="3"/>
  <c r="G318" i="3"/>
  <c r="H318" i="3"/>
  <c r="I318" i="3"/>
  <c r="J318" i="3"/>
  <c r="E319" i="3"/>
  <c r="F319" i="3"/>
  <c r="G319" i="3"/>
  <c r="H319" i="3"/>
  <c r="I319" i="3"/>
  <c r="J319" i="3"/>
  <c r="E320" i="3"/>
  <c r="F320" i="3"/>
  <c r="G320" i="3"/>
  <c r="H320" i="3"/>
  <c r="I320" i="3"/>
  <c r="J320" i="3"/>
  <c r="E321" i="3"/>
  <c r="F321" i="3"/>
  <c r="G321" i="3"/>
  <c r="H321" i="3"/>
  <c r="I321" i="3"/>
  <c r="J321" i="3"/>
  <c r="E322" i="3"/>
  <c r="F322" i="3"/>
  <c r="G322" i="3"/>
  <c r="H322" i="3"/>
  <c r="I322" i="3"/>
  <c r="J322" i="3"/>
  <c r="E323" i="3"/>
  <c r="F323" i="3"/>
  <c r="G323" i="3"/>
  <c r="H323" i="3"/>
  <c r="I323" i="3"/>
  <c r="J323" i="3"/>
  <c r="E324" i="3"/>
  <c r="F324" i="3"/>
  <c r="G324" i="3"/>
  <c r="H324" i="3"/>
  <c r="I324" i="3"/>
  <c r="J324" i="3"/>
  <c r="E325" i="3"/>
  <c r="F325" i="3"/>
  <c r="G325" i="3"/>
  <c r="H325" i="3"/>
  <c r="I325" i="3"/>
  <c r="J325" i="3"/>
  <c r="E326" i="3"/>
  <c r="F326" i="3"/>
  <c r="G326" i="3"/>
  <c r="H326" i="3"/>
  <c r="I326" i="3"/>
  <c r="J326" i="3"/>
  <c r="E327" i="3"/>
  <c r="F327" i="3"/>
  <c r="G327" i="3"/>
  <c r="H327" i="3"/>
  <c r="I327" i="3"/>
  <c r="J327" i="3"/>
  <c r="E328" i="3"/>
  <c r="F328" i="3"/>
  <c r="G328" i="3"/>
  <c r="H328" i="3"/>
  <c r="I328" i="3"/>
  <c r="J328" i="3"/>
  <c r="E329" i="3"/>
  <c r="F329" i="3"/>
  <c r="G329" i="3"/>
  <c r="H329" i="3"/>
  <c r="I329" i="3"/>
  <c r="J329" i="3"/>
  <c r="E330" i="3"/>
  <c r="F330" i="3"/>
  <c r="G330" i="3"/>
  <c r="H330" i="3"/>
  <c r="I330" i="3"/>
  <c r="J330" i="3"/>
  <c r="E331" i="3"/>
  <c r="F331" i="3"/>
  <c r="G331" i="3"/>
  <c r="H331" i="3"/>
  <c r="I331" i="3"/>
  <c r="J331" i="3"/>
  <c r="E332" i="3"/>
  <c r="F332" i="3"/>
  <c r="G332" i="3"/>
  <c r="H332" i="3"/>
  <c r="I332" i="3"/>
  <c r="J332" i="3"/>
  <c r="E333" i="3"/>
  <c r="F333" i="3"/>
  <c r="G333" i="3"/>
  <c r="H333" i="3"/>
  <c r="I333" i="3"/>
  <c r="J333" i="3"/>
  <c r="E334" i="3"/>
  <c r="F334" i="3"/>
  <c r="G334" i="3"/>
  <c r="H334" i="3"/>
  <c r="I334" i="3"/>
  <c r="J334" i="3"/>
  <c r="E335" i="3"/>
  <c r="F335" i="3"/>
  <c r="G335" i="3"/>
  <c r="H335" i="3"/>
  <c r="I335" i="3"/>
  <c r="J335" i="3"/>
  <c r="E336" i="3"/>
  <c r="F336" i="3"/>
  <c r="G336" i="3"/>
  <c r="H336" i="3"/>
  <c r="I336" i="3"/>
  <c r="J336" i="3"/>
  <c r="E337" i="3"/>
  <c r="F337" i="3"/>
  <c r="G337" i="3"/>
  <c r="H337" i="3"/>
  <c r="I337" i="3"/>
  <c r="J337" i="3"/>
  <c r="E338" i="3"/>
  <c r="F338" i="3"/>
  <c r="G338" i="3"/>
  <c r="H338" i="3"/>
  <c r="I338" i="3"/>
  <c r="J338" i="3"/>
  <c r="E339" i="3"/>
  <c r="F339" i="3"/>
  <c r="G339" i="3"/>
  <c r="H339" i="3"/>
  <c r="I339" i="3"/>
  <c r="J339" i="3"/>
  <c r="E340" i="3"/>
  <c r="F340" i="3"/>
  <c r="G340" i="3"/>
  <c r="H340" i="3"/>
  <c r="I340" i="3"/>
  <c r="J340" i="3"/>
  <c r="E341" i="3"/>
  <c r="F341" i="3"/>
  <c r="G341" i="3"/>
  <c r="H341" i="3"/>
  <c r="I341" i="3"/>
  <c r="J341" i="3"/>
  <c r="E342" i="3"/>
  <c r="F342" i="3"/>
  <c r="G342" i="3"/>
  <c r="H342" i="3"/>
  <c r="I342" i="3"/>
  <c r="J342" i="3"/>
  <c r="E343" i="3"/>
  <c r="F343" i="3"/>
  <c r="G343" i="3"/>
  <c r="H343" i="3"/>
  <c r="I343" i="3"/>
  <c r="J343" i="3"/>
  <c r="E344" i="3"/>
  <c r="F344" i="3"/>
  <c r="G344" i="3"/>
  <c r="H344" i="3"/>
  <c r="I344" i="3"/>
  <c r="J344" i="3"/>
  <c r="E345" i="3"/>
  <c r="F345" i="3"/>
  <c r="G345" i="3"/>
  <c r="H345" i="3"/>
  <c r="I345" i="3"/>
  <c r="J345" i="3"/>
  <c r="E346" i="3"/>
  <c r="F346" i="3"/>
  <c r="G346" i="3"/>
  <c r="H346" i="3"/>
  <c r="I346" i="3"/>
  <c r="J346" i="3"/>
  <c r="E347" i="3"/>
  <c r="F347" i="3"/>
  <c r="G347" i="3"/>
  <c r="H347" i="3"/>
  <c r="I347" i="3"/>
  <c r="J347" i="3"/>
  <c r="E348" i="3"/>
  <c r="F348" i="3"/>
  <c r="G348" i="3"/>
  <c r="H348" i="3"/>
  <c r="I348" i="3"/>
  <c r="J348" i="3"/>
  <c r="E349" i="3"/>
  <c r="F349" i="3"/>
  <c r="G349" i="3"/>
  <c r="H349" i="3"/>
  <c r="I349" i="3"/>
  <c r="J349" i="3"/>
  <c r="E350" i="3"/>
  <c r="F350" i="3"/>
  <c r="G350" i="3"/>
  <c r="H350" i="3"/>
  <c r="I350" i="3"/>
  <c r="J350" i="3"/>
  <c r="E351" i="3"/>
  <c r="F351" i="3"/>
  <c r="G351" i="3"/>
  <c r="H351" i="3"/>
  <c r="I351" i="3"/>
  <c r="J351" i="3"/>
  <c r="E352" i="3"/>
  <c r="F352" i="3"/>
  <c r="G352" i="3"/>
  <c r="H352" i="3"/>
  <c r="I352" i="3"/>
  <c r="J352" i="3"/>
  <c r="E353" i="3"/>
  <c r="F353" i="3"/>
  <c r="G353" i="3"/>
  <c r="H353" i="3"/>
  <c r="I353" i="3"/>
  <c r="J353" i="3"/>
  <c r="E354" i="3"/>
  <c r="F354" i="3"/>
  <c r="G354" i="3"/>
  <c r="H354" i="3"/>
  <c r="I354" i="3"/>
  <c r="J354" i="3"/>
  <c r="E355" i="3"/>
  <c r="F355" i="3"/>
  <c r="G355" i="3"/>
  <c r="H355" i="3"/>
  <c r="I355" i="3"/>
  <c r="J355" i="3"/>
  <c r="E356" i="3"/>
  <c r="F356" i="3"/>
  <c r="G356" i="3"/>
  <c r="H356" i="3"/>
  <c r="I356" i="3"/>
  <c r="J356" i="3"/>
  <c r="E357" i="3"/>
  <c r="F357" i="3"/>
  <c r="G357" i="3"/>
  <c r="H357" i="3"/>
  <c r="I357" i="3"/>
  <c r="J357" i="3"/>
  <c r="E358" i="3"/>
  <c r="F358" i="3"/>
  <c r="G358" i="3"/>
  <c r="H358" i="3"/>
  <c r="I358" i="3"/>
  <c r="J358" i="3"/>
  <c r="E359" i="3"/>
  <c r="F359" i="3"/>
  <c r="G359" i="3"/>
  <c r="H359" i="3"/>
  <c r="I359" i="3"/>
  <c r="J359" i="3"/>
  <c r="E360" i="3"/>
  <c r="F360" i="3"/>
  <c r="G360" i="3"/>
  <c r="H360" i="3"/>
  <c r="I360" i="3"/>
  <c r="J360" i="3"/>
  <c r="E361" i="3"/>
  <c r="F361" i="3"/>
  <c r="G361" i="3"/>
  <c r="H361" i="3"/>
  <c r="I361" i="3"/>
  <c r="J361" i="3"/>
  <c r="E362" i="3"/>
  <c r="F362" i="3"/>
  <c r="G362" i="3"/>
  <c r="H362" i="3"/>
  <c r="I362" i="3"/>
  <c r="J362" i="3"/>
  <c r="E363" i="3"/>
  <c r="F363" i="3"/>
  <c r="G363" i="3"/>
  <c r="H363" i="3"/>
  <c r="I363" i="3"/>
  <c r="J363" i="3"/>
  <c r="E364" i="3"/>
  <c r="F364" i="3"/>
  <c r="G364" i="3"/>
  <c r="H364" i="3"/>
  <c r="I364" i="3"/>
  <c r="J364" i="3"/>
  <c r="E365" i="3"/>
  <c r="F365" i="3"/>
  <c r="G365" i="3"/>
  <c r="H365" i="3"/>
  <c r="I365" i="3"/>
  <c r="J365" i="3"/>
  <c r="E366" i="3"/>
  <c r="F366" i="3"/>
  <c r="G366" i="3"/>
  <c r="H366" i="3"/>
  <c r="I366" i="3"/>
  <c r="J366" i="3"/>
  <c r="E367" i="3"/>
  <c r="F367" i="3"/>
  <c r="G367" i="3"/>
  <c r="H367" i="3"/>
  <c r="I367" i="3"/>
  <c r="J367" i="3"/>
  <c r="E368" i="3"/>
  <c r="F368" i="3"/>
  <c r="G368" i="3"/>
  <c r="H368" i="3"/>
  <c r="I368" i="3"/>
  <c r="J368" i="3"/>
  <c r="E369" i="3"/>
  <c r="F369" i="3"/>
  <c r="G369" i="3"/>
  <c r="H369" i="3"/>
  <c r="I369" i="3"/>
  <c r="J369" i="3"/>
  <c r="E370" i="3"/>
  <c r="F370" i="3"/>
  <c r="G370" i="3"/>
  <c r="H370" i="3"/>
  <c r="I370" i="3"/>
  <c r="J370" i="3"/>
  <c r="E371" i="3"/>
  <c r="F371" i="3"/>
  <c r="G371" i="3"/>
  <c r="H371" i="3"/>
  <c r="I371" i="3"/>
  <c r="J371" i="3"/>
  <c r="E372" i="3"/>
  <c r="F372" i="3"/>
  <c r="G372" i="3"/>
  <c r="H372" i="3"/>
  <c r="I372" i="3"/>
  <c r="J372" i="3"/>
  <c r="E373" i="3"/>
  <c r="F373" i="3"/>
  <c r="G373" i="3"/>
  <c r="H373" i="3"/>
  <c r="I373" i="3"/>
  <c r="J373" i="3"/>
  <c r="E374" i="3"/>
  <c r="F374" i="3"/>
  <c r="G374" i="3"/>
  <c r="H374" i="3"/>
  <c r="I374" i="3"/>
  <c r="J374" i="3"/>
  <c r="E375" i="3"/>
  <c r="F375" i="3"/>
  <c r="G375" i="3"/>
  <c r="H375" i="3"/>
  <c r="I375" i="3"/>
  <c r="J375" i="3"/>
  <c r="E376" i="3"/>
  <c r="F376" i="3"/>
  <c r="G376" i="3"/>
  <c r="H376" i="3"/>
  <c r="I376" i="3"/>
  <c r="J376" i="3"/>
  <c r="E377" i="3"/>
  <c r="F377" i="3"/>
  <c r="G377" i="3"/>
  <c r="H377" i="3"/>
  <c r="I377" i="3"/>
  <c r="J377" i="3"/>
  <c r="E378" i="3"/>
  <c r="F378" i="3"/>
  <c r="G378" i="3"/>
  <c r="H378" i="3"/>
  <c r="I378" i="3"/>
  <c r="J378" i="3"/>
  <c r="E379" i="3"/>
  <c r="F379" i="3"/>
  <c r="G379" i="3"/>
  <c r="H379" i="3"/>
  <c r="I379" i="3"/>
  <c r="J379" i="3"/>
  <c r="E380" i="3"/>
  <c r="F380" i="3"/>
  <c r="G380" i="3"/>
  <c r="H380" i="3"/>
  <c r="I380" i="3"/>
  <c r="J380" i="3"/>
  <c r="E381" i="3"/>
  <c r="F381" i="3"/>
  <c r="G381" i="3"/>
  <c r="H381" i="3"/>
  <c r="I381" i="3"/>
  <c r="J381" i="3"/>
  <c r="E382" i="3"/>
  <c r="F382" i="3"/>
  <c r="G382" i="3"/>
  <c r="H382" i="3"/>
  <c r="I382" i="3"/>
  <c r="J382" i="3"/>
  <c r="E383" i="3"/>
  <c r="F383" i="3"/>
  <c r="G383" i="3"/>
  <c r="H383" i="3"/>
  <c r="I383" i="3"/>
  <c r="J383" i="3"/>
  <c r="E384" i="3"/>
  <c r="F384" i="3"/>
  <c r="G384" i="3"/>
  <c r="H384" i="3"/>
  <c r="I384" i="3"/>
  <c r="J384" i="3"/>
  <c r="E385" i="3"/>
  <c r="F385" i="3"/>
  <c r="G385" i="3"/>
  <c r="H385" i="3"/>
  <c r="I385" i="3"/>
  <c r="J385" i="3"/>
  <c r="E386" i="3"/>
  <c r="F386" i="3"/>
  <c r="G386" i="3"/>
  <c r="H386" i="3"/>
  <c r="I386" i="3"/>
  <c r="J386" i="3"/>
  <c r="E387" i="3"/>
  <c r="F387" i="3"/>
  <c r="G387" i="3"/>
  <c r="H387" i="3"/>
  <c r="I387" i="3"/>
  <c r="J387" i="3"/>
  <c r="E388" i="3"/>
  <c r="F388" i="3"/>
  <c r="G388" i="3"/>
  <c r="H388" i="3"/>
  <c r="I388" i="3"/>
  <c r="J388" i="3"/>
  <c r="E389" i="3"/>
  <c r="F389" i="3"/>
  <c r="G389" i="3"/>
  <c r="H389" i="3"/>
  <c r="I389" i="3"/>
  <c r="J389" i="3"/>
  <c r="E390" i="3"/>
  <c r="F390" i="3"/>
  <c r="G390" i="3"/>
  <c r="H390" i="3"/>
  <c r="I390" i="3"/>
  <c r="J390" i="3"/>
  <c r="E391" i="3"/>
  <c r="F391" i="3"/>
  <c r="G391" i="3"/>
  <c r="H391" i="3"/>
  <c r="I391" i="3"/>
  <c r="J391" i="3"/>
  <c r="E392" i="3"/>
  <c r="F392" i="3"/>
  <c r="G392" i="3"/>
  <c r="H392" i="3"/>
  <c r="I392" i="3"/>
  <c r="J392" i="3"/>
  <c r="E393" i="3"/>
  <c r="F393" i="3"/>
  <c r="G393" i="3"/>
  <c r="H393" i="3"/>
  <c r="I393" i="3"/>
  <c r="J393" i="3"/>
  <c r="E394" i="3"/>
  <c r="F394" i="3"/>
  <c r="G394" i="3"/>
  <c r="H394" i="3"/>
  <c r="I394" i="3"/>
  <c r="J394" i="3"/>
  <c r="E395" i="3"/>
  <c r="F395" i="3"/>
  <c r="G395" i="3"/>
  <c r="H395" i="3"/>
  <c r="I395" i="3"/>
  <c r="J395" i="3"/>
  <c r="E396" i="3"/>
  <c r="F396" i="3"/>
  <c r="G396" i="3"/>
  <c r="H396" i="3"/>
  <c r="I396" i="3"/>
  <c r="J396" i="3"/>
  <c r="E397" i="3"/>
  <c r="F397" i="3"/>
  <c r="G397" i="3"/>
  <c r="H397" i="3"/>
  <c r="I397" i="3"/>
  <c r="J397" i="3"/>
  <c r="E398" i="3"/>
  <c r="F398" i="3"/>
  <c r="G398" i="3"/>
  <c r="H398" i="3"/>
  <c r="I398" i="3"/>
  <c r="J398" i="3"/>
  <c r="E399" i="3"/>
  <c r="F399" i="3"/>
  <c r="G399" i="3"/>
  <c r="H399" i="3"/>
  <c r="I399" i="3"/>
  <c r="J399" i="3"/>
  <c r="E400" i="3"/>
  <c r="F400" i="3"/>
  <c r="G400" i="3"/>
  <c r="H400" i="3"/>
  <c r="I400" i="3"/>
  <c r="J400" i="3"/>
  <c r="E401" i="3"/>
  <c r="F401" i="3"/>
  <c r="G401" i="3"/>
  <c r="H401" i="3"/>
  <c r="I401" i="3"/>
  <c r="J401" i="3"/>
  <c r="E402" i="3"/>
  <c r="F402" i="3"/>
  <c r="G402" i="3"/>
  <c r="H402" i="3"/>
  <c r="I402" i="3"/>
  <c r="J402" i="3"/>
  <c r="E403" i="3"/>
  <c r="F403" i="3"/>
  <c r="G403" i="3"/>
  <c r="H403" i="3"/>
  <c r="I403" i="3"/>
  <c r="J403" i="3"/>
  <c r="E404" i="3"/>
  <c r="F404" i="3"/>
  <c r="G404" i="3"/>
  <c r="H404" i="3"/>
  <c r="I404" i="3"/>
  <c r="J404" i="3"/>
  <c r="E405" i="3"/>
  <c r="F405" i="3"/>
  <c r="G405" i="3"/>
  <c r="H405" i="3"/>
  <c r="I405" i="3"/>
  <c r="J405" i="3"/>
  <c r="E406" i="3"/>
  <c r="F406" i="3"/>
  <c r="G406" i="3"/>
  <c r="H406" i="3"/>
  <c r="I406" i="3"/>
  <c r="J406" i="3"/>
  <c r="E407" i="3"/>
  <c r="F407" i="3"/>
  <c r="G407" i="3"/>
  <c r="H407" i="3"/>
  <c r="I407" i="3"/>
  <c r="J407" i="3"/>
  <c r="E408" i="3"/>
  <c r="F408" i="3"/>
  <c r="G408" i="3"/>
  <c r="H408" i="3"/>
  <c r="I408" i="3"/>
  <c r="J408" i="3"/>
  <c r="E409" i="3"/>
  <c r="F409" i="3"/>
  <c r="G409" i="3"/>
  <c r="H409" i="3"/>
  <c r="I409" i="3"/>
  <c r="J409" i="3"/>
  <c r="E410" i="3"/>
  <c r="F410" i="3"/>
  <c r="G410" i="3"/>
  <c r="H410" i="3"/>
  <c r="I410" i="3"/>
  <c r="J410" i="3"/>
  <c r="E411" i="3"/>
  <c r="F411" i="3"/>
  <c r="G411" i="3"/>
  <c r="H411" i="3"/>
  <c r="I411" i="3"/>
  <c r="J411" i="3"/>
  <c r="E412" i="3"/>
  <c r="F412" i="3"/>
  <c r="G412" i="3"/>
  <c r="H412" i="3"/>
  <c r="I412" i="3"/>
  <c r="J412" i="3"/>
  <c r="E413" i="3"/>
  <c r="F413" i="3"/>
  <c r="G413" i="3"/>
  <c r="H413" i="3"/>
  <c r="I413" i="3"/>
  <c r="J413" i="3"/>
  <c r="E414" i="3"/>
  <c r="F414" i="3"/>
  <c r="G414" i="3"/>
  <c r="H414" i="3"/>
  <c r="I414" i="3"/>
  <c r="J414" i="3"/>
  <c r="E415" i="3"/>
  <c r="F415" i="3"/>
  <c r="G415" i="3"/>
  <c r="H415" i="3"/>
  <c r="I415" i="3"/>
  <c r="J415" i="3"/>
  <c r="E416" i="3"/>
  <c r="F416" i="3"/>
  <c r="G416" i="3"/>
  <c r="H416" i="3"/>
  <c r="I416" i="3"/>
  <c r="J416" i="3"/>
  <c r="E417" i="3"/>
  <c r="F417" i="3"/>
  <c r="G417" i="3"/>
  <c r="H417" i="3"/>
  <c r="I417" i="3"/>
  <c r="J417" i="3"/>
  <c r="E418" i="3"/>
  <c r="F418" i="3"/>
  <c r="G418" i="3"/>
  <c r="H418" i="3"/>
  <c r="I418" i="3"/>
  <c r="J418" i="3"/>
  <c r="E419" i="3"/>
  <c r="F419" i="3"/>
  <c r="G419" i="3"/>
  <c r="H419" i="3"/>
  <c r="I419" i="3"/>
  <c r="J419" i="3"/>
  <c r="E420" i="3"/>
  <c r="F420" i="3"/>
  <c r="G420" i="3"/>
  <c r="H420" i="3"/>
  <c r="I420" i="3"/>
  <c r="J420" i="3"/>
  <c r="E421" i="3"/>
  <c r="F421" i="3"/>
  <c r="G421" i="3"/>
  <c r="H421" i="3"/>
  <c r="I421" i="3"/>
  <c r="J421" i="3"/>
  <c r="E422" i="3"/>
  <c r="F422" i="3"/>
  <c r="G422" i="3"/>
  <c r="H422" i="3"/>
  <c r="I422" i="3"/>
  <c r="J422" i="3"/>
  <c r="E423" i="3"/>
  <c r="F423" i="3"/>
  <c r="G423" i="3"/>
  <c r="H423" i="3"/>
  <c r="I423" i="3"/>
  <c r="J423" i="3"/>
  <c r="E424" i="3"/>
  <c r="F424" i="3"/>
  <c r="G424" i="3"/>
  <c r="H424" i="3"/>
  <c r="I424" i="3"/>
  <c r="J424" i="3"/>
  <c r="E425" i="3"/>
  <c r="F425" i="3"/>
  <c r="G425" i="3"/>
  <c r="H425" i="3"/>
  <c r="I425" i="3"/>
  <c r="J425" i="3"/>
  <c r="E426" i="3"/>
  <c r="F426" i="3"/>
  <c r="G426" i="3"/>
  <c r="H426" i="3"/>
  <c r="I426" i="3"/>
  <c r="J426" i="3"/>
  <c r="E427" i="3"/>
  <c r="F427" i="3"/>
  <c r="G427" i="3"/>
  <c r="H427" i="3"/>
  <c r="I427" i="3"/>
  <c r="J427" i="3"/>
  <c r="E428" i="3"/>
  <c r="F428" i="3"/>
  <c r="G428" i="3"/>
  <c r="H428" i="3"/>
  <c r="I428" i="3"/>
  <c r="J428" i="3"/>
  <c r="E429" i="3"/>
  <c r="F429" i="3"/>
  <c r="G429" i="3"/>
  <c r="H429" i="3"/>
  <c r="I429" i="3"/>
  <c r="J429" i="3"/>
  <c r="E430" i="3"/>
  <c r="F430" i="3"/>
  <c r="G430" i="3"/>
  <c r="H430" i="3"/>
  <c r="I430" i="3"/>
  <c r="J430" i="3"/>
  <c r="E431" i="3"/>
  <c r="F431" i="3"/>
  <c r="G431" i="3"/>
  <c r="H431" i="3"/>
  <c r="I431" i="3"/>
  <c r="J431" i="3"/>
  <c r="E432" i="3"/>
  <c r="F432" i="3"/>
  <c r="G432" i="3"/>
  <c r="H432" i="3"/>
  <c r="I432" i="3"/>
  <c r="J432" i="3"/>
  <c r="E433" i="3"/>
  <c r="F433" i="3"/>
  <c r="G433" i="3"/>
  <c r="H433" i="3"/>
  <c r="I433" i="3"/>
  <c r="J433" i="3"/>
  <c r="E434" i="3"/>
  <c r="F434" i="3"/>
  <c r="G434" i="3"/>
  <c r="H434" i="3"/>
  <c r="I434" i="3"/>
  <c r="J434" i="3"/>
  <c r="E435" i="3"/>
  <c r="F435" i="3"/>
  <c r="G435" i="3"/>
  <c r="H435" i="3"/>
  <c r="I435" i="3"/>
  <c r="J435" i="3"/>
  <c r="E436" i="3"/>
  <c r="F436" i="3"/>
  <c r="G436" i="3"/>
  <c r="H436" i="3"/>
  <c r="I436" i="3"/>
  <c r="J436" i="3"/>
  <c r="E437" i="3"/>
  <c r="F437" i="3"/>
  <c r="G437" i="3"/>
  <c r="H437" i="3"/>
  <c r="I437" i="3"/>
  <c r="J437" i="3"/>
  <c r="E438" i="3"/>
  <c r="F438" i="3"/>
  <c r="G438" i="3"/>
  <c r="H438" i="3"/>
  <c r="I438" i="3"/>
  <c r="J438" i="3"/>
  <c r="E439" i="3"/>
  <c r="F439" i="3"/>
  <c r="G439" i="3"/>
  <c r="H439" i="3"/>
  <c r="I439" i="3"/>
  <c r="J439" i="3"/>
  <c r="E440" i="3"/>
  <c r="F440" i="3"/>
  <c r="G440" i="3"/>
  <c r="H440" i="3"/>
  <c r="I440" i="3"/>
  <c r="J440" i="3"/>
  <c r="E441" i="3"/>
  <c r="F441" i="3"/>
  <c r="G441" i="3"/>
  <c r="H441" i="3"/>
  <c r="I441" i="3"/>
  <c r="J441" i="3"/>
  <c r="E442" i="3"/>
  <c r="F442" i="3"/>
  <c r="G442" i="3"/>
  <c r="H442" i="3"/>
  <c r="I442" i="3"/>
  <c r="J442" i="3"/>
  <c r="E443" i="3"/>
  <c r="F443" i="3"/>
  <c r="G443" i="3"/>
  <c r="H443" i="3"/>
  <c r="I443" i="3"/>
  <c r="J443" i="3"/>
  <c r="E444" i="3"/>
  <c r="F444" i="3"/>
  <c r="G444" i="3"/>
  <c r="H444" i="3"/>
  <c r="I444" i="3"/>
  <c r="J444" i="3"/>
  <c r="E445" i="3"/>
  <c r="F445" i="3"/>
  <c r="G445" i="3"/>
  <c r="H445" i="3"/>
  <c r="I445" i="3"/>
  <c r="J445" i="3"/>
  <c r="E446" i="3"/>
  <c r="F446" i="3"/>
  <c r="G446" i="3"/>
  <c r="H446" i="3"/>
  <c r="I446" i="3"/>
  <c r="J446" i="3"/>
  <c r="E447" i="3"/>
  <c r="F447" i="3"/>
  <c r="G447" i="3"/>
  <c r="H447" i="3"/>
  <c r="I447" i="3"/>
  <c r="J447" i="3"/>
  <c r="E448" i="3"/>
  <c r="F448" i="3"/>
  <c r="G448" i="3"/>
  <c r="H448" i="3"/>
  <c r="I448" i="3"/>
  <c r="J448" i="3"/>
  <c r="E449" i="3"/>
  <c r="F449" i="3"/>
  <c r="G449" i="3"/>
  <c r="H449" i="3"/>
  <c r="I449" i="3"/>
  <c r="J449" i="3"/>
  <c r="E450" i="3"/>
  <c r="F450" i="3"/>
  <c r="G450" i="3"/>
  <c r="H450" i="3"/>
  <c r="I450" i="3"/>
  <c r="J450" i="3"/>
  <c r="E451" i="3"/>
  <c r="F451" i="3"/>
  <c r="G451" i="3"/>
  <c r="H451" i="3"/>
  <c r="I451" i="3"/>
  <c r="J451" i="3"/>
  <c r="E452" i="3"/>
  <c r="F452" i="3"/>
  <c r="G452" i="3"/>
  <c r="H452" i="3"/>
  <c r="I452" i="3"/>
  <c r="J452" i="3"/>
  <c r="E453" i="3"/>
  <c r="F453" i="3"/>
  <c r="G453" i="3"/>
  <c r="H453" i="3"/>
  <c r="I453" i="3"/>
  <c r="J453" i="3"/>
  <c r="E454" i="3"/>
  <c r="F454" i="3"/>
  <c r="G454" i="3"/>
  <c r="H454" i="3"/>
  <c r="I454" i="3"/>
  <c r="J454" i="3"/>
  <c r="E455" i="3"/>
  <c r="F455" i="3"/>
  <c r="G455" i="3"/>
  <c r="H455" i="3"/>
  <c r="I455" i="3"/>
  <c r="J455" i="3"/>
  <c r="E456" i="3"/>
  <c r="F456" i="3"/>
  <c r="G456" i="3"/>
  <c r="H456" i="3"/>
  <c r="I456" i="3"/>
  <c r="J456" i="3"/>
  <c r="E457" i="3"/>
  <c r="F457" i="3"/>
  <c r="G457" i="3"/>
  <c r="H457" i="3"/>
  <c r="I457" i="3"/>
  <c r="J457" i="3"/>
  <c r="E458" i="3"/>
  <c r="F458" i="3"/>
  <c r="G458" i="3"/>
  <c r="H458" i="3"/>
  <c r="I458" i="3"/>
  <c r="J458" i="3"/>
  <c r="E459" i="3"/>
  <c r="F459" i="3"/>
  <c r="G459" i="3"/>
  <c r="H459" i="3"/>
  <c r="I459" i="3"/>
  <c r="J459" i="3"/>
  <c r="E460" i="3"/>
  <c r="F460" i="3"/>
  <c r="G460" i="3"/>
  <c r="H460" i="3"/>
  <c r="I460" i="3"/>
  <c r="J460" i="3"/>
  <c r="E461" i="3"/>
  <c r="F461" i="3"/>
  <c r="G461" i="3"/>
  <c r="H461" i="3"/>
  <c r="I461" i="3"/>
  <c r="J461" i="3"/>
  <c r="E462" i="3"/>
  <c r="F462" i="3"/>
  <c r="G462" i="3"/>
  <c r="H462" i="3"/>
  <c r="I462" i="3"/>
  <c r="J462" i="3"/>
  <c r="E463" i="3"/>
  <c r="F463" i="3"/>
  <c r="G463" i="3"/>
  <c r="H463" i="3"/>
  <c r="I463" i="3"/>
  <c r="J463" i="3"/>
  <c r="E464" i="3"/>
  <c r="F464" i="3"/>
  <c r="G464" i="3"/>
  <c r="H464" i="3"/>
  <c r="I464" i="3"/>
  <c r="J464" i="3"/>
  <c r="E465" i="3"/>
  <c r="F465" i="3"/>
  <c r="G465" i="3"/>
  <c r="H465" i="3"/>
  <c r="I465" i="3"/>
  <c r="J465" i="3"/>
  <c r="E466" i="3"/>
  <c r="F466" i="3"/>
  <c r="G466" i="3"/>
  <c r="H466" i="3"/>
  <c r="I466" i="3"/>
  <c r="J466" i="3"/>
  <c r="E467" i="3"/>
  <c r="F467" i="3"/>
  <c r="G467" i="3"/>
  <c r="H467" i="3"/>
  <c r="I467" i="3"/>
  <c r="J467" i="3"/>
  <c r="E468" i="3"/>
  <c r="F468" i="3"/>
  <c r="G468" i="3"/>
  <c r="H468" i="3"/>
  <c r="I468" i="3"/>
  <c r="J468" i="3"/>
  <c r="E469" i="3"/>
  <c r="F469" i="3"/>
  <c r="G469" i="3"/>
  <c r="H469" i="3"/>
  <c r="I469" i="3"/>
  <c r="J469" i="3"/>
  <c r="E470" i="3"/>
  <c r="F470" i="3"/>
  <c r="G470" i="3"/>
  <c r="H470" i="3"/>
  <c r="I470" i="3"/>
  <c r="J470" i="3"/>
  <c r="E471" i="3"/>
  <c r="F471" i="3"/>
  <c r="G471" i="3"/>
  <c r="H471" i="3"/>
  <c r="I471" i="3"/>
  <c r="J471" i="3"/>
  <c r="E472" i="3"/>
  <c r="F472" i="3"/>
  <c r="G472" i="3"/>
  <c r="H472" i="3"/>
  <c r="I472" i="3"/>
  <c r="J472" i="3"/>
  <c r="E473" i="3"/>
  <c r="F473" i="3"/>
  <c r="G473" i="3"/>
  <c r="H473" i="3"/>
  <c r="I473" i="3"/>
  <c r="J473" i="3"/>
  <c r="E474" i="3"/>
  <c r="F474" i="3"/>
  <c r="G474" i="3"/>
  <c r="H474" i="3"/>
  <c r="I474" i="3"/>
  <c r="J474" i="3"/>
  <c r="E475" i="3"/>
  <c r="F475" i="3"/>
  <c r="G475" i="3"/>
  <c r="H475" i="3"/>
  <c r="I475" i="3"/>
  <c r="J475" i="3"/>
  <c r="E476" i="3"/>
  <c r="F476" i="3"/>
  <c r="G476" i="3"/>
  <c r="H476" i="3"/>
  <c r="I476" i="3"/>
  <c r="J476" i="3"/>
  <c r="E477" i="3"/>
  <c r="F477" i="3"/>
  <c r="G477" i="3"/>
  <c r="H477" i="3"/>
  <c r="I477" i="3"/>
  <c r="J477" i="3"/>
  <c r="E478" i="3"/>
  <c r="F478" i="3"/>
  <c r="G478" i="3"/>
  <c r="H478" i="3"/>
  <c r="I478" i="3"/>
  <c r="J478" i="3"/>
  <c r="E479" i="3"/>
  <c r="F479" i="3"/>
  <c r="G479" i="3"/>
  <c r="H479" i="3"/>
  <c r="I479" i="3"/>
  <c r="J479" i="3"/>
  <c r="E480" i="3"/>
  <c r="F480" i="3"/>
  <c r="G480" i="3"/>
  <c r="H480" i="3"/>
  <c r="I480" i="3"/>
  <c r="J480" i="3"/>
  <c r="E481" i="3"/>
  <c r="F481" i="3"/>
  <c r="G481" i="3"/>
  <c r="H481" i="3"/>
  <c r="I481" i="3"/>
  <c r="J481" i="3"/>
  <c r="E482" i="3"/>
  <c r="F482" i="3"/>
  <c r="G482" i="3"/>
  <c r="H482" i="3"/>
  <c r="I482" i="3"/>
  <c r="J482" i="3"/>
  <c r="E483" i="3"/>
  <c r="F483" i="3"/>
  <c r="G483" i="3"/>
  <c r="H483" i="3"/>
  <c r="I483" i="3"/>
  <c r="J483" i="3"/>
  <c r="E484" i="3"/>
  <c r="F484" i="3"/>
  <c r="G484" i="3"/>
  <c r="H484" i="3"/>
  <c r="I484" i="3"/>
  <c r="J484" i="3"/>
  <c r="E485" i="3"/>
  <c r="F485" i="3"/>
  <c r="G485" i="3"/>
  <c r="H485" i="3"/>
  <c r="I485" i="3"/>
  <c r="J485" i="3"/>
  <c r="E486" i="3"/>
  <c r="F486" i="3"/>
  <c r="G486" i="3"/>
  <c r="H486" i="3"/>
  <c r="I486" i="3"/>
  <c r="J486" i="3"/>
  <c r="E487" i="3"/>
  <c r="F487" i="3"/>
  <c r="G487" i="3"/>
  <c r="H487" i="3"/>
  <c r="I487" i="3"/>
  <c r="J487" i="3"/>
  <c r="E488" i="3"/>
  <c r="F488" i="3"/>
  <c r="G488" i="3"/>
  <c r="H488" i="3"/>
  <c r="I488" i="3"/>
  <c r="J488" i="3"/>
  <c r="E489" i="3"/>
  <c r="F489" i="3"/>
  <c r="G489" i="3"/>
  <c r="H489" i="3"/>
  <c r="I489" i="3"/>
  <c r="J489" i="3"/>
  <c r="E490" i="3"/>
  <c r="F490" i="3"/>
  <c r="G490" i="3"/>
  <c r="H490" i="3"/>
  <c r="I490" i="3"/>
  <c r="J490" i="3"/>
  <c r="E491" i="3"/>
  <c r="F491" i="3"/>
  <c r="G491" i="3"/>
  <c r="H491" i="3"/>
  <c r="I491" i="3"/>
  <c r="J491" i="3"/>
  <c r="E492" i="3"/>
  <c r="F492" i="3"/>
  <c r="G492" i="3"/>
  <c r="H492" i="3"/>
  <c r="I492" i="3"/>
  <c r="J492" i="3"/>
  <c r="E493" i="3"/>
  <c r="F493" i="3"/>
  <c r="G493" i="3"/>
  <c r="H493" i="3"/>
  <c r="I493" i="3"/>
  <c r="J493" i="3"/>
  <c r="E494" i="3"/>
  <c r="F494" i="3"/>
  <c r="G494" i="3"/>
  <c r="H494" i="3"/>
  <c r="I494" i="3"/>
  <c r="J494" i="3"/>
  <c r="E495" i="3"/>
  <c r="F495" i="3"/>
  <c r="G495" i="3"/>
  <c r="H495" i="3"/>
  <c r="I495" i="3"/>
  <c r="J495" i="3"/>
  <c r="E496" i="3"/>
  <c r="F496" i="3"/>
  <c r="G496" i="3"/>
  <c r="H496" i="3"/>
  <c r="I496" i="3"/>
  <c r="J496" i="3"/>
  <c r="E497" i="3"/>
  <c r="F497" i="3"/>
  <c r="G497" i="3"/>
  <c r="H497" i="3"/>
  <c r="I497" i="3"/>
  <c r="J497" i="3"/>
  <c r="E498" i="3"/>
  <c r="F498" i="3"/>
  <c r="G498" i="3"/>
  <c r="H498" i="3"/>
  <c r="I498" i="3"/>
  <c r="J498" i="3"/>
  <c r="E499" i="3"/>
  <c r="F499" i="3"/>
  <c r="G499" i="3"/>
  <c r="H499" i="3"/>
  <c r="I499" i="3"/>
  <c r="J499" i="3"/>
  <c r="E500" i="3"/>
  <c r="F500" i="3"/>
  <c r="G500" i="3"/>
  <c r="H500" i="3"/>
  <c r="I500" i="3"/>
  <c r="J500" i="3"/>
  <c r="E501" i="3"/>
  <c r="F501" i="3"/>
  <c r="G501" i="3"/>
  <c r="H501" i="3"/>
  <c r="I501" i="3"/>
  <c r="J501" i="3"/>
  <c r="E502" i="3"/>
  <c r="F502" i="3"/>
  <c r="G502" i="3"/>
  <c r="H502" i="3"/>
  <c r="I502" i="3"/>
  <c r="J502" i="3"/>
  <c r="E503" i="3"/>
  <c r="F503" i="3"/>
  <c r="G503" i="3"/>
  <c r="H503" i="3"/>
  <c r="I503" i="3"/>
  <c r="J503" i="3"/>
  <c r="E504" i="3"/>
  <c r="F504" i="3"/>
  <c r="G504" i="3"/>
  <c r="H504" i="3"/>
  <c r="I504" i="3"/>
  <c r="J504" i="3"/>
  <c r="E505" i="3"/>
  <c r="F505" i="3"/>
  <c r="G505" i="3"/>
  <c r="H505" i="3"/>
  <c r="I505" i="3"/>
  <c r="J505" i="3"/>
  <c r="E506" i="3"/>
  <c r="F506" i="3"/>
  <c r="G506" i="3"/>
  <c r="H506" i="3"/>
  <c r="I506" i="3"/>
  <c r="J506" i="3"/>
  <c r="E507" i="3"/>
  <c r="F507" i="3"/>
  <c r="G507" i="3"/>
  <c r="H507" i="3"/>
  <c r="I507" i="3"/>
  <c r="J507" i="3"/>
  <c r="E508" i="3"/>
  <c r="F508" i="3"/>
  <c r="G508" i="3"/>
  <c r="H508" i="3"/>
  <c r="I508" i="3"/>
  <c r="J508" i="3"/>
  <c r="E509" i="3"/>
  <c r="F509" i="3"/>
  <c r="G509" i="3"/>
  <c r="H509" i="3"/>
  <c r="I509" i="3"/>
  <c r="J509" i="3"/>
  <c r="E510" i="3"/>
  <c r="F510" i="3"/>
  <c r="G510" i="3"/>
  <c r="H510" i="3"/>
  <c r="I510" i="3"/>
  <c r="J510" i="3"/>
  <c r="E511" i="3"/>
  <c r="F511" i="3"/>
  <c r="G511" i="3"/>
  <c r="H511" i="3"/>
  <c r="I511" i="3"/>
  <c r="J511" i="3"/>
  <c r="E512" i="3"/>
  <c r="F512" i="3"/>
  <c r="G512" i="3"/>
  <c r="H512" i="3"/>
  <c r="I512" i="3"/>
  <c r="J512" i="3"/>
  <c r="E513" i="3"/>
  <c r="F513" i="3"/>
  <c r="G513" i="3"/>
  <c r="H513" i="3"/>
  <c r="I513" i="3"/>
  <c r="J513" i="3"/>
  <c r="E514" i="3"/>
  <c r="F514" i="3"/>
  <c r="G514" i="3"/>
  <c r="H514" i="3"/>
  <c r="I514" i="3"/>
  <c r="J514" i="3"/>
  <c r="E515" i="3"/>
  <c r="F515" i="3"/>
  <c r="G515" i="3"/>
  <c r="H515" i="3"/>
  <c r="I515" i="3"/>
  <c r="J515" i="3"/>
  <c r="E516" i="3"/>
  <c r="F516" i="3"/>
  <c r="G516" i="3"/>
  <c r="H516" i="3"/>
  <c r="I516" i="3"/>
  <c r="J516" i="3"/>
  <c r="E517" i="3"/>
  <c r="F517" i="3"/>
  <c r="G517" i="3"/>
  <c r="H517" i="3"/>
  <c r="I517" i="3"/>
  <c r="J517" i="3"/>
  <c r="E518" i="3"/>
  <c r="F518" i="3"/>
  <c r="G518" i="3"/>
  <c r="H518" i="3"/>
  <c r="I518" i="3"/>
  <c r="J518" i="3"/>
  <c r="E519" i="3"/>
  <c r="F519" i="3"/>
  <c r="G519" i="3"/>
  <c r="H519" i="3"/>
  <c r="I519" i="3"/>
  <c r="J519" i="3"/>
  <c r="E520" i="3"/>
  <c r="F520" i="3"/>
  <c r="G520" i="3"/>
  <c r="H520" i="3"/>
  <c r="I520" i="3"/>
  <c r="J520" i="3"/>
  <c r="E521" i="3"/>
  <c r="F521" i="3"/>
  <c r="G521" i="3"/>
  <c r="H521" i="3"/>
  <c r="I521" i="3"/>
  <c r="J521" i="3"/>
  <c r="E522" i="3"/>
  <c r="F522" i="3"/>
  <c r="G522" i="3"/>
  <c r="H522" i="3"/>
  <c r="I522" i="3"/>
  <c r="J522" i="3"/>
  <c r="E523" i="3"/>
  <c r="F523" i="3"/>
  <c r="G523" i="3"/>
  <c r="H523" i="3"/>
  <c r="I523" i="3"/>
  <c r="J523" i="3"/>
  <c r="E524" i="3"/>
  <c r="F524" i="3"/>
  <c r="G524" i="3"/>
  <c r="H524" i="3"/>
  <c r="I524" i="3"/>
  <c r="J524" i="3"/>
  <c r="E525" i="3"/>
  <c r="F525" i="3"/>
  <c r="G525" i="3"/>
  <c r="H525" i="3"/>
  <c r="I525" i="3"/>
  <c r="J525" i="3"/>
  <c r="E526" i="3"/>
  <c r="F526" i="3"/>
  <c r="G526" i="3"/>
  <c r="H526" i="3"/>
  <c r="I526" i="3"/>
  <c r="J526" i="3"/>
  <c r="E527" i="3"/>
  <c r="F527" i="3"/>
  <c r="G527" i="3"/>
  <c r="H527" i="3"/>
  <c r="I527" i="3"/>
  <c r="J527" i="3"/>
  <c r="E528" i="3"/>
  <c r="F528" i="3"/>
  <c r="G528" i="3"/>
  <c r="H528" i="3"/>
  <c r="I528" i="3"/>
  <c r="J528" i="3"/>
  <c r="E529" i="3"/>
  <c r="F529" i="3"/>
  <c r="G529" i="3"/>
  <c r="H529" i="3"/>
  <c r="I529" i="3"/>
  <c r="J529" i="3"/>
  <c r="E530" i="3"/>
  <c r="F530" i="3"/>
  <c r="G530" i="3"/>
  <c r="H530" i="3"/>
  <c r="I530" i="3"/>
  <c r="J530" i="3"/>
  <c r="E531" i="3"/>
  <c r="F531" i="3"/>
  <c r="G531" i="3"/>
  <c r="H531" i="3"/>
  <c r="I531" i="3"/>
  <c r="J531" i="3"/>
  <c r="E532" i="3"/>
  <c r="F532" i="3"/>
  <c r="G532" i="3"/>
  <c r="H532" i="3"/>
  <c r="I532" i="3"/>
  <c r="J532" i="3"/>
  <c r="E533" i="3"/>
  <c r="F533" i="3"/>
  <c r="G533" i="3"/>
  <c r="H533" i="3"/>
  <c r="I533" i="3"/>
  <c r="J533" i="3"/>
  <c r="E534" i="3"/>
  <c r="F534" i="3"/>
  <c r="G534" i="3"/>
  <c r="H534" i="3"/>
  <c r="I534" i="3"/>
  <c r="J534" i="3"/>
  <c r="E535" i="3"/>
  <c r="F535" i="3"/>
  <c r="G535" i="3"/>
  <c r="H535" i="3"/>
  <c r="I535" i="3"/>
  <c r="J535" i="3"/>
  <c r="E536" i="3"/>
  <c r="F536" i="3"/>
  <c r="G536" i="3"/>
  <c r="H536" i="3"/>
  <c r="I536" i="3"/>
  <c r="J536" i="3"/>
  <c r="E537" i="3"/>
  <c r="F537" i="3"/>
  <c r="G537" i="3"/>
  <c r="H537" i="3"/>
  <c r="I537" i="3"/>
  <c r="J537" i="3"/>
  <c r="E538" i="3"/>
  <c r="F538" i="3"/>
  <c r="G538" i="3"/>
  <c r="H538" i="3"/>
  <c r="I538" i="3"/>
  <c r="J538" i="3"/>
  <c r="E539" i="3"/>
  <c r="F539" i="3"/>
  <c r="G539" i="3"/>
  <c r="H539" i="3"/>
  <c r="I539" i="3"/>
  <c r="J539" i="3"/>
  <c r="E540" i="3"/>
  <c r="F540" i="3"/>
  <c r="G540" i="3"/>
  <c r="H540" i="3"/>
  <c r="I540" i="3"/>
  <c r="J540" i="3"/>
  <c r="E541" i="3"/>
  <c r="F541" i="3"/>
  <c r="G541" i="3"/>
  <c r="H541" i="3"/>
  <c r="I541" i="3"/>
  <c r="J541" i="3"/>
  <c r="E542" i="3"/>
  <c r="F542" i="3"/>
  <c r="G542" i="3"/>
  <c r="H542" i="3"/>
  <c r="I542" i="3"/>
  <c r="J542" i="3"/>
  <c r="E543" i="3"/>
  <c r="F543" i="3"/>
  <c r="G543" i="3"/>
  <c r="H543" i="3"/>
  <c r="I543" i="3"/>
  <c r="J543" i="3"/>
  <c r="E544" i="3"/>
  <c r="F544" i="3"/>
  <c r="G544" i="3"/>
  <c r="H544" i="3"/>
  <c r="I544" i="3"/>
  <c r="J544" i="3"/>
  <c r="E545" i="3"/>
  <c r="F545" i="3"/>
  <c r="G545" i="3"/>
  <c r="H545" i="3"/>
  <c r="I545" i="3"/>
  <c r="J545" i="3"/>
  <c r="E546" i="3"/>
  <c r="F546" i="3"/>
  <c r="G546" i="3"/>
  <c r="H546" i="3"/>
  <c r="I546" i="3"/>
  <c r="J546" i="3"/>
  <c r="E547" i="3"/>
  <c r="F547" i="3"/>
  <c r="G547" i="3"/>
  <c r="H547" i="3"/>
  <c r="I547" i="3"/>
  <c r="J547" i="3"/>
  <c r="E548" i="3"/>
  <c r="F548" i="3"/>
  <c r="G548" i="3"/>
  <c r="H548" i="3"/>
  <c r="I548" i="3"/>
  <c r="J548" i="3"/>
  <c r="E549" i="3"/>
  <c r="F549" i="3"/>
  <c r="G549" i="3"/>
  <c r="H549" i="3"/>
  <c r="I549" i="3"/>
  <c r="J549" i="3"/>
  <c r="E550" i="3"/>
  <c r="F550" i="3"/>
  <c r="G550" i="3"/>
  <c r="H550" i="3"/>
  <c r="I550" i="3"/>
  <c r="J550" i="3"/>
  <c r="E551" i="3"/>
  <c r="F551" i="3"/>
  <c r="G551" i="3"/>
  <c r="H551" i="3"/>
  <c r="I551" i="3"/>
  <c r="J551" i="3"/>
  <c r="E552" i="3"/>
  <c r="F552" i="3"/>
  <c r="G552" i="3"/>
  <c r="H552" i="3"/>
  <c r="I552" i="3"/>
  <c r="J552" i="3"/>
  <c r="E553" i="3"/>
  <c r="F553" i="3"/>
  <c r="G553" i="3"/>
  <c r="H553" i="3"/>
  <c r="I553" i="3"/>
  <c r="J553" i="3"/>
  <c r="E554" i="3"/>
  <c r="F554" i="3"/>
  <c r="G554" i="3"/>
  <c r="H554" i="3"/>
  <c r="I554" i="3"/>
  <c r="J554" i="3"/>
  <c r="E555" i="3"/>
  <c r="F555" i="3"/>
  <c r="G555" i="3"/>
  <c r="H555" i="3"/>
  <c r="I555" i="3"/>
  <c r="J555" i="3"/>
  <c r="E556" i="3"/>
  <c r="F556" i="3"/>
  <c r="G556" i="3"/>
  <c r="H556" i="3"/>
  <c r="I556" i="3"/>
  <c r="J556" i="3"/>
  <c r="E557" i="3"/>
  <c r="F557" i="3"/>
  <c r="G557" i="3"/>
  <c r="H557" i="3"/>
  <c r="I557" i="3"/>
  <c r="J557" i="3"/>
  <c r="E558" i="3"/>
  <c r="F558" i="3"/>
  <c r="G558" i="3"/>
  <c r="H558" i="3"/>
  <c r="I558" i="3"/>
  <c r="J558" i="3"/>
  <c r="E559" i="3"/>
  <c r="F559" i="3"/>
  <c r="G559" i="3"/>
  <c r="H559" i="3"/>
  <c r="I559" i="3"/>
  <c r="J559" i="3"/>
  <c r="E560" i="3"/>
  <c r="F560" i="3"/>
  <c r="G560" i="3"/>
  <c r="H560" i="3"/>
  <c r="I560" i="3"/>
  <c r="J560" i="3"/>
  <c r="E561" i="3"/>
  <c r="F561" i="3"/>
  <c r="G561" i="3"/>
  <c r="H561" i="3"/>
  <c r="I561" i="3"/>
  <c r="J561" i="3"/>
  <c r="E562" i="3"/>
  <c r="F562" i="3"/>
  <c r="G562" i="3"/>
  <c r="H562" i="3"/>
  <c r="I562" i="3"/>
  <c r="J562" i="3"/>
  <c r="E563" i="3"/>
  <c r="F563" i="3"/>
  <c r="G563" i="3"/>
  <c r="H563" i="3"/>
  <c r="I563" i="3"/>
  <c r="J563" i="3"/>
  <c r="E564" i="3"/>
  <c r="F564" i="3"/>
  <c r="G564" i="3"/>
  <c r="H564" i="3"/>
  <c r="I564" i="3"/>
  <c r="J564" i="3"/>
  <c r="E565" i="3"/>
  <c r="F565" i="3"/>
  <c r="G565" i="3"/>
  <c r="H565" i="3"/>
  <c r="I565" i="3"/>
  <c r="J565" i="3"/>
  <c r="E566" i="3"/>
  <c r="F566" i="3"/>
  <c r="G566" i="3"/>
  <c r="H566" i="3"/>
  <c r="I566" i="3"/>
  <c r="J566" i="3"/>
  <c r="E567" i="3"/>
  <c r="F567" i="3"/>
  <c r="G567" i="3"/>
  <c r="H567" i="3"/>
  <c r="I567" i="3"/>
  <c r="J567" i="3"/>
  <c r="E568" i="3"/>
  <c r="F568" i="3"/>
  <c r="G568" i="3"/>
  <c r="H568" i="3"/>
  <c r="I568" i="3"/>
  <c r="J568" i="3"/>
  <c r="E569" i="3"/>
  <c r="F569" i="3"/>
  <c r="G569" i="3"/>
  <c r="H569" i="3"/>
  <c r="I569" i="3"/>
  <c r="J569" i="3"/>
  <c r="E570" i="3"/>
  <c r="F570" i="3"/>
  <c r="G570" i="3"/>
  <c r="H570" i="3"/>
  <c r="I570" i="3"/>
  <c r="J570" i="3"/>
  <c r="E571" i="3"/>
  <c r="F571" i="3"/>
  <c r="G571" i="3"/>
  <c r="H571" i="3"/>
  <c r="I571" i="3"/>
  <c r="J571" i="3"/>
  <c r="E572" i="3"/>
  <c r="F572" i="3"/>
  <c r="G572" i="3"/>
  <c r="H572" i="3"/>
  <c r="I572" i="3"/>
  <c r="J572" i="3"/>
  <c r="E573" i="3"/>
  <c r="F573" i="3"/>
  <c r="G573" i="3"/>
  <c r="H573" i="3"/>
  <c r="I573" i="3"/>
  <c r="J573" i="3"/>
  <c r="E574" i="3"/>
  <c r="F574" i="3"/>
  <c r="G574" i="3"/>
  <c r="H574" i="3"/>
  <c r="I574" i="3"/>
  <c r="J574" i="3"/>
  <c r="E575" i="3"/>
  <c r="F575" i="3"/>
  <c r="G575" i="3"/>
  <c r="H575" i="3"/>
  <c r="I575" i="3"/>
  <c r="J575" i="3"/>
  <c r="E576" i="3"/>
  <c r="F576" i="3"/>
  <c r="G576" i="3"/>
  <c r="H576" i="3"/>
  <c r="I576" i="3"/>
  <c r="J576" i="3"/>
  <c r="E577" i="3"/>
  <c r="F577" i="3"/>
  <c r="G577" i="3"/>
  <c r="H577" i="3"/>
  <c r="I577" i="3"/>
  <c r="J577" i="3"/>
  <c r="E578" i="3"/>
  <c r="F578" i="3"/>
  <c r="G578" i="3"/>
  <c r="H578" i="3"/>
  <c r="I578" i="3"/>
  <c r="J578" i="3"/>
  <c r="E579" i="3"/>
  <c r="F579" i="3"/>
  <c r="G579" i="3"/>
  <c r="H579" i="3"/>
  <c r="I579" i="3"/>
  <c r="J579" i="3"/>
  <c r="E580" i="3"/>
  <c r="F580" i="3"/>
  <c r="G580" i="3"/>
  <c r="H580" i="3"/>
  <c r="I580" i="3"/>
  <c r="J580" i="3"/>
  <c r="E581" i="3"/>
  <c r="F581" i="3"/>
  <c r="G581" i="3"/>
  <c r="H581" i="3"/>
  <c r="I581" i="3"/>
  <c r="J581" i="3"/>
  <c r="E582" i="3"/>
  <c r="F582" i="3"/>
  <c r="G582" i="3"/>
  <c r="H582" i="3"/>
  <c r="I582" i="3"/>
  <c r="J582" i="3"/>
  <c r="E583" i="3"/>
  <c r="F583" i="3"/>
  <c r="G583" i="3"/>
  <c r="H583" i="3"/>
  <c r="I583" i="3"/>
  <c r="J583" i="3"/>
  <c r="E584" i="3"/>
  <c r="F584" i="3"/>
  <c r="G584" i="3"/>
  <c r="H584" i="3"/>
  <c r="I584" i="3"/>
  <c r="J584" i="3"/>
  <c r="E585" i="3"/>
  <c r="F585" i="3"/>
  <c r="G585" i="3"/>
  <c r="H585" i="3"/>
  <c r="I585" i="3"/>
  <c r="J585" i="3"/>
  <c r="E586" i="3"/>
  <c r="F586" i="3"/>
  <c r="G586" i="3"/>
  <c r="H586" i="3"/>
  <c r="I586" i="3"/>
  <c r="J586" i="3"/>
  <c r="E587" i="3"/>
  <c r="F587" i="3"/>
  <c r="G587" i="3"/>
  <c r="H587" i="3"/>
  <c r="I587" i="3"/>
  <c r="J587" i="3"/>
  <c r="E588" i="3"/>
  <c r="F588" i="3"/>
  <c r="G588" i="3"/>
  <c r="H588" i="3"/>
  <c r="I588" i="3"/>
  <c r="J588" i="3"/>
  <c r="E589" i="3"/>
  <c r="F589" i="3"/>
  <c r="G589" i="3"/>
  <c r="H589" i="3"/>
  <c r="I589" i="3"/>
  <c r="J589" i="3"/>
  <c r="E590" i="3"/>
  <c r="F590" i="3"/>
  <c r="G590" i="3"/>
  <c r="H590" i="3"/>
  <c r="I590" i="3"/>
  <c r="J590" i="3"/>
  <c r="E591" i="3"/>
  <c r="F591" i="3"/>
  <c r="G591" i="3"/>
  <c r="H591" i="3"/>
  <c r="I591" i="3"/>
  <c r="J591" i="3"/>
  <c r="E592" i="3"/>
  <c r="F592" i="3"/>
  <c r="G592" i="3"/>
  <c r="H592" i="3"/>
  <c r="I592" i="3"/>
  <c r="J592" i="3"/>
  <c r="E593" i="3"/>
  <c r="F593" i="3"/>
  <c r="G593" i="3"/>
  <c r="H593" i="3"/>
  <c r="I593" i="3"/>
  <c r="J593" i="3"/>
  <c r="E594" i="3"/>
  <c r="F594" i="3"/>
  <c r="G594" i="3"/>
  <c r="H594" i="3"/>
  <c r="I594" i="3"/>
  <c r="J594" i="3"/>
  <c r="E595" i="3"/>
  <c r="F595" i="3"/>
  <c r="G595" i="3"/>
  <c r="H595" i="3"/>
  <c r="I595" i="3"/>
  <c r="J595" i="3"/>
  <c r="E596" i="3"/>
  <c r="F596" i="3"/>
  <c r="G596" i="3"/>
  <c r="H596" i="3"/>
  <c r="I596" i="3"/>
  <c r="J596" i="3"/>
  <c r="E597" i="3"/>
  <c r="F597" i="3"/>
  <c r="G597" i="3"/>
  <c r="H597" i="3"/>
  <c r="I597" i="3"/>
  <c r="J597" i="3"/>
  <c r="E598" i="3"/>
  <c r="F598" i="3"/>
  <c r="G598" i="3"/>
  <c r="H598" i="3"/>
  <c r="I598" i="3"/>
  <c r="J598" i="3"/>
  <c r="E599" i="3"/>
  <c r="F599" i="3"/>
  <c r="G599" i="3"/>
  <c r="H599" i="3"/>
  <c r="I599" i="3"/>
  <c r="J599" i="3"/>
  <c r="E600" i="3"/>
  <c r="F600" i="3"/>
  <c r="G600" i="3"/>
  <c r="H600" i="3"/>
  <c r="I600" i="3"/>
  <c r="J600" i="3"/>
  <c r="E601" i="3"/>
  <c r="F601" i="3"/>
  <c r="G601" i="3"/>
  <c r="H601" i="3"/>
  <c r="I601" i="3"/>
  <c r="J601" i="3"/>
  <c r="E602" i="3"/>
  <c r="F602" i="3"/>
  <c r="G602" i="3"/>
  <c r="H602" i="3"/>
  <c r="I602" i="3"/>
  <c r="J602" i="3"/>
  <c r="E603" i="3"/>
  <c r="F603" i="3"/>
  <c r="G603" i="3"/>
  <c r="H603" i="3"/>
  <c r="I603" i="3"/>
  <c r="J603" i="3"/>
  <c r="E604" i="3"/>
  <c r="F604" i="3"/>
  <c r="G604" i="3"/>
  <c r="H604" i="3"/>
  <c r="I604" i="3"/>
  <c r="J604" i="3"/>
  <c r="E605" i="3"/>
  <c r="F605" i="3"/>
  <c r="G605" i="3"/>
  <c r="H605" i="3"/>
  <c r="I605" i="3"/>
  <c r="J605" i="3"/>
  <c r="E606" i="3"/>
  <c r="F606" i="3"/>
  <c r="G606" i="3"/>
  <c r="H606" i="3"/>
  <c r="I606" i="3"/>
  <c r="J606" i="3"/>
  <c r="E607" i="3"/>
  <c r="F607" i="3"/>
  <c r="G607" i="3"/>
  <c r="H607" i="3"/>
  <c r="I607" i="3"/>
  <c r="J607" i="3"/>
  <c r="E608" i="3"/>
  <c r="F608" i="3"/>
  <c r="G608" i="3"/>
  <c r="H608" i="3"/>
  <c r="I608" i="3"/>
  <c r="J608" i="3"/>
  <c r="E609" i="3"/>
  <c r="F609" i="3"/>
  <c r="G609" i="3"/>
  <c r="H609" i="3"/>
  <c r="I609" i="3"/>
  <c r="J609" i="3"/>
  <c r="E610" i="3"/>
  <c r="F610" i="3"/>
  <c r="G610" i="3"/>
  <c r="H610" i="3"/>
  <c r="I610" i="3"/>
  <c r="J610" i="3"/>
  <c r="E611" i="3"/>
  <c r="F611" i="3"/>
  <c r="G611" i="3"/>
  <c r="H611" i="3"/>
  <c r="I611" i="3"/>
  <c r="J611" i="3"/>
  <c r="E612" i="3"/>
  <c r="F612" i="3"/>
  <c r="G612" i="3"/>
  <c r="H612" i="3"/>
  <c r="I612" i="3"/>
  <c r="J612" i="3"/>
  <c r="E613" i="3"/>
  <c r="F613" i="3"/>
  <c r="G613" i="3"/>
  <c r="H613" i="3"/>
  <c r="I613" i="3"/>
  <c r="J613" i="3"/>
  <c r="E614" i="3"/>
  <c r="F614" i="3"/>
  <c r="G614" i="3"/>
  <c r="H614" i="3"/>
  <c r="I614" i="3"/>
  <c r="J614" i="3"/>
  <c r="E615" i="3"/>
  <c r="F615" i="3"/>
  <c r="G615" i="3"/>
  <c r="H615" i="3"/>
  <c r="I615" i="3"/>
  <c r="J615" i="3"/>
  <c r="E616" i="3"/>
  <c r="F616" i="3"/>
  <c r="G616" i="3"/>
  <c r="H616" i="3"/>
  <c r="I616" i="3"/>
  <c r="J616" i="3"/>
  <c r="E617" i="3"/>
  <c r="F617" i="3"/>
  <c r="G617" i="3"/>
  <c r="H617" i="3"/>
  <c r="I617" i="3"/>
  <c r="J617" i="3"/>
  <c r="E618" i="3"/>
  <c r="F618" i="3"/>
  <c r="G618" i="3"/>
  <c r="H618" i="3"/>
  <c r="I618" i="3"/>
  <c r="J618" i="3"/>
  <c r="E619" i="3"/>
  <c r="F619" i="3"/>
  <c r="G619" i="3"/>
  <c r="H619" i="3"/>
  <c r="I619" i="3"/>
  <c r="J619" i="3"/>
  <c r="E620" i="3"/>
  <c r="F620" i="3"/>
  <c r="G620" i="3"/>
  <c r="H620" i="3"/>
  <c r="I620" i="3"/>
  <c r="J620" i="3"/>
  <c r="E621" i="3"/>
  <c r="F621" i="3"/>
  <c r="G621" i="3"/>
  <c r="H621" i="3"/>
  <c r="I621" i="3"/>
  <c r="J621" i="3"/>
  <c r="E622" i="3"/>
  <c r="F622" i="3"/>
  <c r="G622" i="3"/>
  <c r="H622" i="3"/>
  <c r="I622" i="3"/>
  <c r="J622" i="3"/>
  <c r="E623" i="3"/>
  <c r="F623" i="3"/>
  <c r="G623" i="3"/>
  <c r="H623" i="3"/>
  <c r="I623" i="3"/>
  <c r="J623" i="3"/>
  <c r="E624" i="3"/>
  <c r="F624" i="3"/>
  <c r="G624" i="3"/>
  <c r="H624" i="3"/>
  <c r="I624" i="3"/>
  <c r="J624" i="3"/>
  <c r="E625" i="3"/>
  <c r="F625" i="3"/>
  <c r="G625" i="3"/>
  <c r="H625" i="3"/>
  <c r="I625" i="3"/>
  <c r="J625" i="3"/>
  <c r="E626" i="3"/>
  <c r="F626" i="3"/>
  <c r="G626" i="3"/>
  <c r="H626" i="3"/>
  <c r="I626" i="3"/>
  <c r="J626" i="3"/>
  <c r="E627" i="3"/>
  <c r="F627" i="3"/>
  <c r="G627" i="3"/>
  <c r="H627" i="3"/>
  <c r="I627" i="3"/>
  <c r="J627" i="3"/>
  <c r="E628" i="3"/>
  <c r="F628" i="3"/>
  <c r="G628" i="3"/>
  <c r="H628" i="3"/>
  <c r="I628" i="3"/>
  <c r="J628" i="3"/>
  <c r="E629" i="3"/>
  <c r="F629" i="3"/>
  <c r="G629" i="3"/>
  <c r="H629" i="3"/>
  <c r="I629" i="3"/>
  <c r="J629" i="3"/>
  <c r="E630" i="3"/>
  <c r="F630" i="3"/>
  <c r="G630" i="3"/>
  <c r="H630" i="3"/>
  <c r="I630" i="3"/>
  <c r="J630" i="3"/>
  <c r="E631" i="3"/>
  <c r="F631" i="3"/>
  <c r="G631" i="3"/>
  <c r="H631" i="3"/>
  <c r="I631" i="3"/>
  <c r="J631" i="3"/>
  <c r="E632" i="3"/>
  <c r="F632" i="3"/>
  <c r="G632" i="3"/>
  <c r="H632" i="3"/>
  <c r="I632" i="3"/>
  <c r="J632" i="3"/>
  <c r="E633" i="3"/>
  <c r="F633" i="3"/>
  <c r="G633" i="3"/>
  <c r="H633" i="3"/>
  <c r="I633" i="3"/>
  <c r="J633" i="3"/>
  <c r="E634" i="3"/>
  <c r="F634" i="3"/>
  <c r="G634" i="3"/>
  <c r="H634" i="3"/>
  <c r="I634" i="3"/>
  <c r="J634" i="3"/>
  <c r="E635" i="3"/>
  <c r="F635" i="3"/>
  <c r="G635" i="3"/>
  <c r="H635" i="3"/>
  <c r="I635" i="3"/>
  <c r="J635" i="3"/>
  <c r="E636" i="3"/>
  <c r="F636" i="3"/>
  <c r="G636" i="3"/>
  <c r="H636" i="3"/>
  <c r="I636" i="3"/>
  <c r="J636" i="3"/>
  <c r="E637" i="3"/>
  <c r="F637" i="3"/>
  <c r="G637" i="3"/>
  <c r="H637" i="3"/>
  <c r="I637" i="3"/>
  <c r="J637" i="3"/>
  <c r="E638" i="3"/>
  <c r="F638" i="3"/>
  <c r="G638" i="3"/>
  <c r="H638" i="3"/>
  <c r="I638" i="3"/>
  <c r="J638" i="3"/>
  <c r="E639" i="3"/>
  <c r="F639" i="3"/>
  <c r="G639" i="3"/>
  <c r="H639" i="3"/>
  <c r="I639" i="3"/>
  <c r="J639" i="3"/>
  <c r="E640" i="3"/>
  <c r="F640" i="3"/>
  <c r="G640" i="3"/>
  <c r="H640" i="3"/>
  <c r="I640" i="3"/>
  <c r="J640" i="3"/>
  <c r="E641" i="3"/>
  <c r="F641" i="3"/>
  <c r="G641" i="3"/>
  <c r="H641" i="3"/>
  <c r="I641" i="3"/>
  <c r="J641" i="3"/>
  <c r="E642" i="3"/>
  <c r="F642" i="3"/>
  <c r="G642" i="3"/>
  <c r="H642" i="3"/>
  <c r="I642" i="3"/>
  <c r="J642" i="3"/>
  <c r="E643" i="3"/>
  <c r="F643" i="3"/>
  <c r="G643" i="3"/>
  <c r="H643" i="3"/>
  <c r="I643" i="3"/>
  <c r="J643" i="3"/>
  <c r="E644" i="3"/>
  <c r="F644" i="3"/>
  <c r="G644" i="3"/>
  <c r="H644" i="3"/>
  <c r="I644" i="3"/>
  <c r="J644" i="3"/>
  <c r="E645" i="3"/>
  <c r="F645" i="3"/>
  <c r="G645" i="3"/>
  <c r="H645" i="3"/>
  <c r="I645" i="3"/>
  <c r="J645" i="3"/>
  <c r="E646" i="3"/>
  <c r="F646" i="3"/>
  <c r="G646" i="3"/>
  <c r="H646" i="3"/>
  <c r="I646" i="3"/>
  <c r="J646" i="3"/>
  <c r="E647" i="3"/>
  <c r="F647" i="3"/>
  <c r="G647" i="3"/>
  <c r="H647" i="3"/>
  <c r="I647" i="3"/>
  <c r="J647" i="3"/>
  <c r="E648" i="3"/>
  <c r="F648" i="3"/>
  <c r="G648" i="3"/>
  <c r="H648" i="3"/>
  <c r="I648" i="3"/>
  <c r="J648" i="3"/>
  <c r="E649" i="3"/>
  <c r="F649" i="3"/>
  <c r="G649" i="3"/>
  <c r="H649" i="3"/>
  <c r="I649" i="3"/>
  <c r="J649" i="3"/>
  <c r="E650" i="3"/>
  <c r="F650" i="3"/>
  <c r="G650" i="3"/>
  <c r="H650" i="3"/>
  <c r="I650" i="3"/>
  <c r="J650" i="3"/>
  <c r="E651" i="3"/>
  <c r="F651" i="3"/>
  <c r="G651" i="3"/>
  <c r="H651" i="3"/>
  <c r="I651" i="3"/>
  <c r="J651" i="3"/>
  <c r="E652" i="3"/>
  <c r="F652" i="3"/>
  <c r="G652" i="3"/>
  <c r="H652" i="3"/>
  <c r="I652" i="3"/>
  <c r="J652" i="3"/>
  <c r="E653" i="3"/>
  <c r="F653" i="3"/>
  <c r="G653" i="3"/>
  <c r="H653" i="3"/>
  <c r="I653" i="3"/>
  <c r="J653" i="3"/>
  <c r="E654" i="3"/>
  <c r="F654" i="3"/>
  <c r="G654" i="3"/>
  <c r="H654" i="3"/>
  <c r="I654" i="3"/>
  <c r="J654" i="3"/>
  <c r="E655" i="3"/>
  <c r="F655" i="3"/>
  <c r="G655" i="3"/>
  <c r="H655" i="3"/>
  <c r="I655" i="3"/>
  <c r="J655" i="3"/>
  <c r="E656" i="3"/>
  <c r="F656" i="3"/>
  <c r="G656" i="3"/>
  <c r="H656" i="3"/>
  <c r="I656" i="3"/>
  <c r="J656" i="3"/>
  <c r="E657" i="3"/>
  <c r="F657" i="3"/>
  <c r="G657" i="3"/>
  <c r="H657" i="3"/>
  <c r="I657" i="3"/>
  <c r="J657" i="3"/>
  <c r="E658" i="3"/>
  <c r="F658" i="3"/>
  <c r="G658" i="3"/>
  <c r="H658" i="3"/>
  <c r="I658" i="3"/>
  <c r="J658" i="3"/>
  <c r="E659" i="3"/>
  <c r="F659" i="3"/>
  <c r="G659" i="3"/>
  <c r="H659" i="3"/>
  <c r="I659" i="3"/>
  <c r="J659" i="3"/>
  <c r="E660" i="3"/>
  <c r="F660" i="3"/>
  <c r="G660" i="3"/>
  <c r="H660" i="3"/>
  <c r="I660" i="3"/>
  <c r="J660" i="3"/>
  <c r="E661" i="3"/>
  <c r="F661" i="3"/>
  <c r="G661" i="3"/>
  <c r="H661" i="3"/>
  <c r="I661" i="3"/>
  <c r="J661" i="3"/>
  <c r="E662" i="3"/>
  <c r="F662" i="3"/>
  <c r="G662" i="3"/>
  <c r="H662" i="3"/>
  <c r="I662" i="3"/>
  <c r="J662" i="3"/>
  <c r="E663" i="3"/>
  <c r="F663" i="3"/>
  <c r="G663" i="3"/>
  <c r="H663" i="3"/>
  <c r="I663" i="3"/>
  <c r="J663" i="3"/>
  <c r="E664" i="3"/>
  <c r="F664" i="3"/>
  <c r="G664" i="3"/>
  <c r="H664" i="3"/>
  <c r="I664" i="3"/>
  <c r="J664" i="3"/>
  <c r="E665" i="3"/>
  <c r="F665" i="3"/>
  <c r="G665" i="3"/>
  <c r="H665" i="3"/>
  <c r="I665" i="3"/>
  <c r="J665" i="3"/>
  <c r="E666" i="3"/>
  <c r="F666" i="3"/>
  <c r="G666" i="3"/>
  <c r="H666" i="3"/>
  <c r="I666" i="3"/>
  <c r="J666" i="3"/>
  <c r="E667" i="3"/>
  <c r="F667" i="3"/>
  <c r="G667" i="3"/>
  <c r="H667" i="3"/>
  <c r="I667" i="3"/>
  <c r="J667" i="3"/>
  <c r="E668" i="3"/>
  <c r="F668" i="3"/>
  <c r="G668" i="3"/>
  <c r="H668" i="3"/>
  <c r="I668" i="3"/>
  <c r="J668" i="3"/>
  <c r="E669" i="3"/>
  <c r="F669" i="3"/>
  <c r="G669" i="3"/>
  <c r="H669" i="3"/>
  <c r="I669" i="3"/>
  <c r="J669" i="3"/>
  <c r="E670" i="3"/>
  <c r="F670" i="3"/>
  <c r="G670" i="3"/>
  <c r="H670" i="3"/>
  <c r="I670" i="3"/>
  <c r="J670" i="3"/>
  <c r="E671" i="3"/>
  <c r="F671" i="3"/>
  <c r="G671" i="3"/>
  <c r="H671" i="3"/>
  <c r="I671" i="3"/>
  <c r="J671" i="3"/>
  <c r="E672" i="3"/>
  <c r="F672" i="3"/>
  <c r="G672" i="3"/>
  <c r="H672" i="3"/>
  <c r="I672" i="3"/>
  <c r="J672" i="3"/>
  <c r="E673" i="3"/>
  <c r="F673" i="3"/>
  <c r="G673" i="3"/>
  <c r="H673" i="3"/>
  <c r="I673" i="3"/>
  <c r="J673" i="3"/>
  <c r="E674" i="3"/>
  <c r="F674" i="3"/>
  <c r="G674" i="3"/>
  <c r="H674" i="3"/>
  <c r="I674" i="3"/>
  <c r="J674" i="3"/>
  <c r="E675" i="3"/>
  <c r="F675" i="3"/>
  <c r="G675" i="3"/>
  <c r="H675" i="3"/>
  <c r="I675" i="3"/>
  <c r="J675" i="3"/>
  <c r="E676" i="3"/>
  <c r="F676" i="3"/>
  <c r="G676" i="3"/>
  <c r="H676" i="3"/>
  <c r="I676" i="3"/>
  <c r="J676" i="3"/>
  <c r="E677" i="3"/>
  <c r="F677" i="3"/>
  <c r="G677" i="3"/>
  <c r="H677" i="3"/>
  <c r="I677" i="3"/>
  <c r="J677" i="3"/>
  <c r="E678" i="3"/>
  <c r="F678" i="3"/>
  <c r="G678" i="3"/>
  <c r="H678" i="3"/>
  <c r="I678" i="3"/>
  <c r="J678" i="3"/>
  <c r="E679" i="3"/>
  <c r="F679" i="3"/>
  <c r="G679" i="3"/>
  <c r="H679" i="3"/>
  <c r="I679" i="3"/>
  <c r="J679" i="3"/>
  <c r="E680" i="3"/>
  <c r="F680" i="3"/>
  <c r="G680" i="3"/>
  <c r="H680" i="3"/>
  <c r="I680" i="3"/>
  <c r="J680" i="3"/>
  <c r="E681" i="3"/>
  <c r="F681" i="3"/>
  <c r="G681" i="3"/>
  <c r="H681" i="3"/>
  <c r="I681" i="3"/>
  <c r="J681" i="3"/>
  <c r="E682" i="3"/>
  <c r="F682" i="3"/>
  <c r="G682" i="3"/>
  <c r="H682" i="3"/>
  <c r="I682" i="3"/>
  <c r="J682" i="3"/>
  <c r="E683" i="3"/>
  <c r="F683" i="3"/>
  <c r="G683" i="3"/>
  <c r="H683" i="3"/>
  <c r="I683" i="3"/>
  <c r="J683" i="3"/>
  <c r="E684" i="3"/>
  <c r="F684" i="3"/>
  <c r="G684" i="3"/>
  <c r="H684" i="3"/>
  <c r="I684" i="3"/>
  <c r="J684" i="3"/>
  <c r="E685" i="3"/>
  <c r="F685" i="3"/>
  <c r="G685" i="3"/>
  <c r="H685" i="3"/>
  <c r="I685" i="3"/>
  <c r="J685" i="3"/>
  <c r="E686" i="3"/>
  <c r="F686" i="3"/>
  <c r="G686" i="3"/>
  <c r="H686" i="3"/>
  <c r="I686" i="3"/>
  <c r="J686" i="3"/>
  <c r="E687" i="3"/>
  <c r="F687" i="3"/>
  <c r="G687" i="3"/>
  <c r="H687" i="3"/>
  <c r="I687" i="3"/>
  <c r="J687" i="3"/>
  <c r="E688" i="3"/>
  <c r="F688" i="3"/>
  <c r="G688" i="3"/>
  <c r="H688" i="3"/>
  <c r="I688" i="3"/>
  <c r="J688" i="3"/>
  <c r="E689" i="3"/>
  <c r="F689" i="3"/>
  <c r="G689" i="3"/>
  <c r="H689" i="3"/>
  <c r="I689" i="3"/>
  <c r="J689" i="3"/>
  <c r="E690" i="3"/>
  <c r="F690" i="3"/>
  <c r="G690" i="3"/>
  <c r="H690" i="3"/>
  <c r="I690" i="3"/>
  <c r="J690" i="3"/>
  <c r="E691" i="3"/>
  <c r="F691" i="3"/>
  <c r="G691" i="3"/>
  <c r="H691" i="3"/>
  <c r="I691" i="3"/>
  <c r="J691" i="3"/>
  <c r="E692" i="3"/>
  <c r="F692" i="3"/>
  <c r="G692" i="3"/>
  <c r="H692" i="3"/>
  <c r="I692" i="3"/>
  <c r="J692" i="3"/>
  <c r="E693" i="3"/>
  <c r="F693" i="3"/>
  <c r="G693" i="3"/>
  <c r="H693" i="3"/>
  <c r="I693" i="3"/>
  <c r="J693" i="3"/>
  <c r="E694" i="3"/>
  <c r="F694" i="3"/>
  <c r="G694" i="3"/>
  <c r="H694" i="3"/>
  <c r="I694" i="3"/>
  <c r="J694" i="3"/>
  <c r="E695" i="3"/>
  <c r="F695" i="3"/>
  <c r="G695" i="3"/>
  <c r="H695" i="3"/>
  <c r="I695" i="3"/>
  <c r="J695" i="3"/>
  <c r="E696" i="3"/>
  <c r="F696" i="3"/>
  <c r="G696" i="3"/>
  <c r="H696" i="3"/>
  <c r="I696" i="3"/>
  <c r="J696" i="3"/>
  <c r="E697" i="3"/>
  <c r="F697" i="3"/>
  <c r="G697" i="3"/>
  <c r="H697" i="3"/>
  <c r="I697" i="3"/>
  <c r="J697" i="3"/>
  <c r="E698" i="3"/>
  <c r="F698" i="3"/>
  <c r="G698" i="3"/>
  <c r="H698" i="3"/>
  <c r="I698" i="3"/>
  <c r="J698" i="3"/>
  <c r="E699" i="3"/>
  <c r="F699" i="3"/>
  <c r="G699" i="3"/>
  <c r="H699" i="3"/>
  <c r="I699" i="3"/>
  <c r="J699" i="3"/>
  <c r="E700" i="3"/>
  <c r="F700" i="3"/>
  <c r="G700" i="3"/>
  <c r="H700" i="3"/>
  <c r="I700" i="3"/>
  <c r="J700" i="3"/>
  <c r="E701" i="3"/>
  <c r="F701" i="3"/>
  <c r="G701" i="3"/>
  <c r="H701" i="3"/>
  <c r="I701" i="3"/>
  <c r="J701" i="3"/>
  <c r="E702" i="3"/>
  <c r="F702" i="3"/>
  <c r="G702" i="3"/>
  <c r="H702" i="3"/>
  <c r="I702" i="3"/>
  <c r="J702" i="3"/>
  <c r="E703" i="3"/>
  <c r="F703" i="3"/>
  <c r="G703" i="3"/>
  <c r="H703" i="3"/>
  <c r="I703" i="3"/>
  <c r="J703" i="3"/>
  <c r="E704" i="3"/>
  <c r="F704" i="3"/>
  <c r="G704" i="3"/>
  <c r="H704" i="3"/>
  <c r="I704" i="3"/>
  <c r="J704" i="3"/>
  <c r="E705" i="3"/>
  <c r="F705" i="3"/>
  <c r="G705" i="3"/>
  <c r="H705" i="3"/>
  <c r="I705" i="3"/>
  <c r="J705" i="3"/>
  <c r="E706" i="3"/>
  <c r="F706" i="3"/>
  <c r="G706" i="3"/>
  <c r="H706" i="3"/>
  <c r="I706" i="3"/>
  <c r="J706" i="3"/>
  <c r="E707" i="3"/>
  <c r="F707" i="3"/>
  <c r="G707" i="3"/>
  <c r="H707" i="3"/>
  <c r="I707" i="3"/>
  <c r="J707" i="3"/>
  <c r="E708" i="3"/>
  <c r="F708" i="3"/>
  <c r="G708" i="3"/>
  <c r="H708" i="3"/>
  <c r="I708" i="3"/>
  <c r="J708" i="3"/>
  <c r="E709" i="3"/>
  <c r="F709" i="3"/>
  <c r="G709" i="3"/>
  <c r="H709" i="3"/>
  <c r="I709" i="3"/>
  <c r="J709" i="3"/>
  <c r="E710" i="3"/>
  <c r="F710" i="3"/>
  <c r="G710" i="3"/>
  <c r="H710" i="3"/>
  <c r="I710" i="3"/>
  <c r="J710" i="3"/>
  <c r="E711" i="3"/>
  <c r="F711" i="3"/>
  <c r="G711" i="3"/>
  <c r="H711" i="3"/>
  <c r="I711" i="3"/>
  <c r="J711" i="3"/>
  <c r="E712" i="3"/>
  <c r="F712" i="3"/>
  <c r="G712" i="3"/>
  <c r="H712" i="3"/>
  <c r="I712" i="3"/>
  <c r="J712" i="3"/>
  <c r="E713" i="3"/>
  <c r="F713" i="3"/>
  <c r="G713" i="3"/>
  <c r="H713" i="3"/>
  <c r="I713" i="3"/>
  <c r="J713" i="3"/>
  <c r="E714" i="3"/>
  <c r="F714" i="3"/>
  <c r="G714" i="3"/>
  <c r="H714" i="3"/>
  <c r="I714" i="3"/>
  <c r="J714" i="3"/>
  <c r="E715" i="3"/>
  <c r="F715" i="3"/>
  <c r="G715" i="3"/>
  <c r="H715" i="3"/>
  <c r="I715" i="3"/>
  <c r="J715" i="3"/>
  <c r="E716" i="3"/>
  <c r="F716" i="3"/>
  <c r="G716" i="3"/>
  <c r="H716" i="3"/>
  <c r="I716" i="3"/>
  <c r="J716" i="3"/>
  <c r="E717" i="3"/>
  <c r="F717" i="3"/>
  <c r="G717" i="3"/>
  <c r="H717" i="3"/>
  <c r="I717" i="3"/>
  <c r="J717" i="3"/>
  <c r="E718" i="3"/>
  <c r="F718" i="3"/>
  <c r="G718" i="3"/>
  <c r="H718" i="3"/>
  <c r="I718" i="3"/>
  <c r="J718" i="3"/>
  <c r="E719" i="3"/>
  <c r="F719" i="3"/>
  <c r="G719" i="3"/>
  <c r="H719" i="3"/>
  <c r="I719" i="3"/>
  <c r="J719" i="3"/>
  <c r="E720" i="3"/>
  <c r="F720" i="3"/>
  <c r="G720" i="3"/>
  <c r="H720" i="3"/>
  <c r="I720" i="3"/>
  <c r="J720" i="3"/>
  <c r="E721" i="3"/>
  <c r="F721" i="3"/>
  <c r="G721" i="3"/>
  <c r="H721" i="3"/>
  <c r="I721" i="3"/>
  <c r="J721" i="3"/>
  <c r="E722" i="3"/>
  <c r="F722" i="3"/>
  <c r="G722" i="3"/>
  <c r="H722" i="3"/>
  <c r="I722" i="3"/>
  <c r="J722" i="3"/>
  <c r="E723" i="3"/>
  <c r="F723" i="3"/>
  <c r="G723" i="3"/>
  <c r="H723" i="3"/>
  <c r="I723" i="3"/>
  <c r="J723" i="3"/>
  <c r="E724" i="3"/>
  <c r="F724" i="3"/>
  <c r="G724" i="3"/>
  <c r="H724" i="3"/>
  <c r="I724" i="3"/>
  <c r="J724" i="3"/>
  <c r="E725" i="3"/>
  <c r="F725" i="3"/>
  <c r="G725" i="3"/>
  <c r="H725" i="3"/>
  <c r="I725" i="3"/>
  <c r="J725" i="3"/>
  <c r="E726" i="3"/>
  <c r="F726" i="3"/>
  <c r="G726" i="3"/>
  <c r="H726" i="3"/>
  <c r="I726" i="3"/>
  <c r="J726" i="3"/>
  <c r="E727" i="3"/>
  <c r="F727" i="3"/>
  <c r="G727" i="3"/>
  <c r="H727" i="3"/>
  <c r="I727" i="3"/>
  <c r="J727" i="3"/>
  <c r="E728" i="3"/>
  <c r="F728" i="3"/>
  <c r="G728" i="3"/>
  <c r="H728" i="3"/>
  <c r="I728" i="3"/>
  <c r="J728" i="3"/>
  <c r="E729" i="3"/>
  <c r="F729" i="3"/>
  <c r="G729" i="3"/>
  <c r="H729" i="3"/>
  <c r="I729" i="3"/>
  <c r="J729" i="3"/>
  <c r="E730" i="3"/>
  <c r="F730" i="3"/>
  <c r="G730" i="3"/>
  <c r="H730" i="3"/>
  <c r="I730" i="3"/>
  <c r="J730" i="3"/>
  <c r="E731" i="3"/>
  <c r="F731" i="3"/>
  <c r="G731" i="3"/>
  <c r="H731" i="3"/>
  <c r="I731" i="3"/>
  <c r="J731" i="3"/>
  <c r="E732" i="3"/>
  <c r="F732" i="3"/>
  <c r="G732" i="3"/>
  <c r="H732" i="3"/>
  <c r="I732" i="3"/>
  <c r="J732" i="3"/>
  <c r="E733" i="3"/>
  <c r="F733" i="3"/>
  <c r="G733" i="3"/>
  <c r="H733" i="3"/>
  <c r="I733" i="3"/>
  <c r="J733" i="3"/>
  <c r="E734" i="3"/>
  <c r="F734" i="3"/>
  <c r="G734" i="3"/>
  <c r="H734" i="3"/>
  <c r="I734" i="3"/>
  <c r="J734" i="3"/>
  <c r="E735" i="3"/>
  <c r="F735" i="3"/>
  <c r="G735" i="3"/>
  <c r="H735" i="3"/>
  <c r="I735" i="3"/>
  <c r="J735" i="3"/>
  <c r="E736" i="3"/>
  <c r="F736" i="3"/>
  <c r="G736" i="3"/>
  <c r="H736" i="3"/>
  <c r="I736" i="3"/>
  <c r="J736" i="3"/>
  <c r="E737" i="3"/>
  <c r="F737" i="3"/>
  <c r="G737" i="3"/>
  <c r="H737" i="3"/>
  <c r="I737" i="3"/>
  <c r="J737" i="3"/>
  <c r="E738" i="3"/>
  <c r="F738" i="3"/>
  <c r="G738" i="3"/>
  <c r="H738" i="3"/>
  <c r="I738" i="3"/>
  <c r="J738" i="3"/>
  <c r="E739" i="3"/>
  <c r="F739" i="3"/>
  <c r="G739" i="3"/>
  <c r="H739" i="3"/>
  <c r="I739" i="3"/>
  <c r="J739" i="3"/>
  <c r="E740" i="3"/>
  <c r="F740" i="3"/>
  <c r="G740" i="3"/>
  <c r="H740" i="3"/>
  <c r="I740" i="3"/>
  <c r="J740" i="3"/>
  <c r="E741" i="3"/>
  <c r="F741" i="3"/>
  <c r="G741" i="3"/>
  <c r="H741" i="3"/>
  <c r="I741" i="3"/>
  <c r="J741" i="3"/>
  <c r="E742" i="3"/>
  <c r="F742" i="3"/>
  <c r="G742" i="3"/>
  <c r="H742" i="3"/>
  <c r="I742" i="3"/>
  <c r="J742" i="3"/>
  <c r="E743" i="3"/>
  <c r="F743" i="3"/>
  <c r="G743" i="3"/>
  <c r="H743" i="3"/>
  <c r="I743" i="3"/>
  <c r="J743" i="3"/>
  <c r="E744" i="3"/>
  <c r="F744" i="3"/>
  <c r="G744" i="3"/>
  <c r="H744" i="3"/>
  <c r="I744" i="3"/>
  <c r="J744" i="3"/>
  <c r="E745" i="3"/>
  <c r="F745" i="3"/>
  <c r="G745" i="3"/>
  <c r="H745" i="3"/>
  <c r="I745" i="3"/>
  <c r="J745" i="3"/>
  <c r="E746" i="3"/>
  <c r="F746" i="3"/>
  <c r="G746" i="3"/>
  <c r="H746" i="3"/>
  <c r="I746" i="3"/>
  <c r="J746" i="3"/>
  <c r="E747" i="3"/>
  <c r="F747" i="3"/>
  <c r="G747" i="3"/>
  <c r="H747" i="3"/>
  <c r="I747" i="3"/>
  <c r="J747" i="3"/>
  <c r="E748" i="3"/>
  <c r="F748" i="3"/>
  <c r="G748" i="3"/>
  <c r="H748" i="3"/>
  <c r="I748" i="3"/>
  <c r="J748" i="3"/>
  <c r="E749" i="3"/>
  <c r="F749" i="3"/>
  <c r="G749" i="3"/>
  <c r="H749" i="3"/>
  <c r="I749" i="3"/>
  <c r="J749" i="3"/>
  <c r="E750" i="3"/>
  <c r="F750" i="3"/>
  <c r="G750" i="3"/>
  <c r="H750" i="3"/>
  <c r="I750" i="3"/>
  <c r="J750" i="3"/>
  <c r="E751" i="3"/>
  <c r="F751" i="3"/>
  <c r="G751" i="3"/>
  <c r="H751" i="3"/>
  <c r="I751" i="3"/>
  <c r="J751" i="3"/>
  <c r="E752" i="3"/>
  <c r="F752" i="3"/>
  <c r="G752" i="3"/>
  <c r="H752" i="3"/>
  <c r="I752" i="3"/>
  <c r="J752" i="3"/>
  <c r="E753" i="3"/>
  <c r="F753" i="3"/>
  <c r="G753" i="3"/>
  <c r="H753" i="3"/>
  <c r="I753" i="3"/>
  <c r="J753" i="3"/>
  <c r="E754" i="3"/>
  <c r="F754" i="3"/>
  <c r="G754" i="3"/>
  <c r="H754" i="3"/>
  <c r="I754" i="3"/>
  <c r="J754" i="3"/>
  <c r="E755" i="3"/>
  <c r="F755" i="3"/>
  <c r="G755" i="3"/>
  <c r="H755" i="3"/>
  <c r="I755" i="3"/>
  <c r="J755" i="3"/>
  <c r="E756" i="3"/>
  <c r="F756" i="3"/>
  <c r="G756" i="3"/>
  <c r="H756" i="3"/>
  <c r="I756" i="3"/>
  <c r="J756" i="3"/>
  <c r="E757" i="3"/>
  <c r="F757" i="3"/>
  <c r="G757" i="3"/>
  <c r="H757" i="3"/>
  <c r="I757" i="3"/>
  <c r="J757" i="3"/>
  <c r="E758" i="3"/>
  <c r="F758" i="3"/>
  <c r="G758" i="3"/>
  <c r="H758" i="3"/>
  <c r="I758" i="3"/>
  <c r="J758" i="3"/>
  <c r="E759" i="3"/>
  <c r="F759" i="3"/>
  <c r="G759" i="3"/>
  <c r="H759" i="3"/>
  <c r="I759" i="3"/>
  <c r="J759" i="3"/>
  <c r="E760" i="3"/>
  <c r="F760" i="3"/>
  <c r="G760" i="3"/>
  <c r="H760" i="3"/>
  <c r="I760" i="3"/>
  <c r="J760" i="3"/>
  <c r="E761" i="3"/>
  <c r="F761" i="3"/>
  <c r="G761" i="3"/>
  <c r="H761" i="3"/>
  <c r="I761" i="3"/>
  <c r="J761" i="3"/>
  <c r="E762" i="3"/>
  <c r="F762" i="3"/>
  <c r="G762" i="3"/>
  <c r="H762" i="3"/>
  <c r="I762" i="3"/>
  <c r="J762" i="3"/>
  <c r="E763" i="3"/>
  <c r="F763" i="3"/>
  <c r="G763" i="3"/>
  <c r="H763" i="3"/>
  <c r="I763" i="3"/>
  <c r="J763" i="3"/>
  <c r="E764" i="3"/>
  <c r="F764" i="3"/>
  <c r="G764" i="3"/>
  <c r="H764" i="3"/>
  <c r="I764" i="3"/>
  <c r="J764" i="3"/>
  <c r="E765" i="3"/>
  <c r="F765" i="3"/>
  <c r="G765" i="3"/>
  <c r="H765" i="3"/>
  <c r="I765" i="3"/>
  <c r="J765" i="3"/>
  <c r="E766" i="3"/>
  <c r="F766" i="3"/>
  <c r="G766" i="3"/>
  <c r="H766" i="3"/>
  <c r="I766" i="3"/>
  <c r="J766" i="3"/>
  <c r="E767" i="3"/>
  <c r="F767" i="3"/>
  <c r="G767" i="3"/>
  <c r="H767" i="3"/>
  <c r="I767" i="3"/>
  <c r="J767" i="3"/>
  <c r="E768" i="3"/>
  <c r="F768" i="3"/>
  <c r="G768" i="3"/>
  <c r="H768" i="3"/>
  <c r="I768" i="3"/>
  <c r="J768" i="3"/>
  <c r="E769" i="3"/>
  <c r="F769" i="3"/>
  <c r="G769" i="3"/>
  <c r="H769" i="3"/>
  <c r="I769" i="3"/>
  <c r="J769" i="3"/>
  <c r="E770" i="3"/>
  <c r="F770" i="3"/>
  <c r="G770" i="3"/>
  <c r="H770" i="3"/>
  <c r="I770" i="3"/>
  <c r="J770" i="3"/>
  <c r="E771" i="3"/>
  <c r="F771" i="3"/>
  <c r="G771" i="3"/>
  <c r="H771" i="3"/>
  <c r="I771" i="3"/>
  <c r="J771" i="3"/>
  <c r="E772" i="3"/>
  <c r="F772" i="3"/>
  <c r="G772" i="3"/>
  <c r="H772" i="3"/>
  <c r="I772" i="3"/>
  <c r="J772" i="3"/>
  <c r="E773" i="3"/>
  <c r="F773" i="3"/>
  <c r="G773" i="3"/>
  <c r="H773" i="3"/>
  <c r="I773" i="3"/>
  <c r="J773" i="3"/>
  <c r="E774" i="3"/>
  <c r="F774" i="3"/>
  <c r="G774" i="3"/>
  <c r="H774" i="3"/>
  <c r="I774" i="3"/>
  <c r="J774" i="3"/>
  <c r="E775" i="3"/>
  <c r="F775" i="3"/>
  <c r="G775" i="3"/>
  <c r="H775" i="3"/>
  <c r="I775" i="3"/>
  <c r="J775" i="3"/>
  <c r="E776" i="3"/>
  <c r="F776" i="3"/>
  <c r="G776" i="3"/>
  <c r="H776" i="3"/>
  <c r="I776" i="3"/>
  <c r="J776" i="3"/>
  <c r="E777" i="3"/>
  <c r="F777" i="3"/>
  <c r="G777" i="3"/>
  <c r="H777" i="3"/>
  <c r="I777" i="3"/>
  <c r="J777" i="3"/>
  <c r="E778" i="3"/>
  <c r="F778" i="3"/>
  <c r="G778" i="3"/>
  <c r="H778" i="3"/>
  <c r="I778" i="3"/>
  <c r="J778" i="3"/>
  <c r="E779" i="3"/>
  <c r="F779" i="3"/>
  <c r="G779" i="3"/>
  <c r="H779" i="3"/>
  <c r="I779" i="3"/>
  <c r="J779" i="3"/>
  <c r="E780" i="3"/>
  <c r="F780" i="3"/>
  <c r="G780" i="3"/>
  <c r="H780" i="3"/>
  <c r="I780" i="3"/>
  <c r="J780" i="3"/>
  <c r="E781" i="3"/>
  <c r="F781" i="3"/>
  <c r="G781" i="3"/>
  <c r="H781" i="3"/>
  <c r="I781" i="3"/>
  <c r="J781" i="3"/>
  <c r="E782" i="3"/>
  <c r="F782" i="3"/>
  <c r="G782" i="3"/>
  <c r="H782" i="3"/>
  <c r="I782" i="3"/>
  <c r="J782" i="3"/>
  <c r="E783" i="3"/>
  <c r="F783" i="3"/>
  <c r="G783" i="3"/>
  <c r="H783" i="3"/>
  <c r="I783" i="3"/>
  <c r="J783" i="3"/>
  <c r="E784" i="3"/>
  <c r="F784" i="3"/>
  <c r="G784" i="3"/>
  <c r="H784" i="3"/>
  <c r="I784" i="3"/>
  <c r="J784" i="3"/>
  <c r="E785" i="3"/>
  <c r="F785" i="3"/>
  <c r="G785" i="3"/>
  <c r="H785" i="3"/>
  <c r="I785" i="3"/>
  <c r="J785" i="3"/>
  <c r="E786" i="3"/>
  <c r="F786" i="3"/>
  <c r="G786" i="3"/>
  <c r="H786" i="3"/>
  <c r="I786" i="3"/>
  <c r="J786" i="3"/>
  <c r="E787" i="3"/>
  <c r="F787" i="3"/>
  <c r="G787" i="3"/>
  <c r="H787" i="3"/>
  <c r="I787" i="3"/>
  <c r="J787" i="3"/>
  <c r="E788" i="3"/>
  <c r="F788" i="3"/>
  <c r="G788" i="3"/>
  <c r="H788" i="3"/>
  <c r="I788" i="3"/>
  <c r="J788" i="3"/>
  <c r="E789" i="3"/>
  <c r="F789" i="3"/>
  <c r="G789" i="3"/>
  <c r="H789" i="3"/>
  <c r="I789" i="3"/>
  <c r="J789" i="3"/>
  <c r="E790" i="3"/>
  <c r="F790" i="3"/>
  <c r="G790" i="3"/>
  <c r="H790" i="3"/>
  <c r="I790" i="3"/>
  <c r="J790" i="3"/>
  <c r="E791" i="3"/>
  <c r="F791" i="3"/>
  <c r="G791" i="3"/>
  <c r="H791" i="3"/>
  <c r="I791" i="3"/>
  <c r="J791" i="3"/>
  <c r="E792" i="3"/>
  <c r="F792" i="3"/>
  <c r="G792" i="3"/>
  <c r="H792" i="3"/>
  <c r="I792" i="3"/>
  <c r="J792" i="3"/>
  <c r="E793" i="3"/>
  <c r="F793" i="3"/>
  <c r="G793" i="3"/>
  <c r="H793" i="3"/>
  <c r="I793" i="3"/>
  <c r="J793" i="3"/>
  <c r="E794" i="3"/>
  <c r="F794" i="3"/>
  <c r="G794" i="3"/>
  <c r="H794" i="3"/>
  <c r="I794" i="3"/>
  <c r="J794" i="3"/>
  <c r="E795" i="3"/>
  <c r="F795" i="3"/>
  <c r="G795" i="3"/>
  <c r="H795" i="3"/>
  <c r="I795" i="3"/>
  <c r="J795" i="3"/>
  <c r="E796" i="3"/>
  <c r="F796" i="3"/>
  <c r="G796" i="3"/>
  <c r="H796" i="3"/>
  <c r="I796" i="3"/>
  <c r="J796" i="3"/>
  <c r="E797" i="3"/>
  <c r="F797" i="3"/>
  <c r="G797" i="3"/>
  <c r="H797" i="3"/>
  <c r="I797" i="3"/>
  <c r="J797" i="3"/>
  <c r="E798" i="3"/>
  <c r="F798" i="3"/>
  <c r="G798" i="3"/>
  <c r="H798" i="3"/>
  <c r="I798" i="3"/>
  <c r="J798" i="3"/>
  <c r="E799" i="3"/>
  <c r="F799" i="3"/>
  <c r="G799" i="3"/>
  <c r="H799" i="3"/>
  <c r="I799" i="3"/>
  <c r="J799" i="3"/>
  <c r="E800" i="3"/>
  <c r="F800" i="3"/>
  <c r="G800" i="3"/>
  <c r="H800" i="3"/>
  <c r="I800" i="3"/>
  <c r="J800" i="3"/>
  <c r="E801" i="3"/>
  <c r="F801" i="3"/>
  <c r="G801" i="3"/>
  <c r="H801" i="3"/>
  <c r="I801" i="3"/>
  <c r="J801" i="3"/>
  <c r="E802" i="3"/>
  <c r="F802" i="3"/>
  <c r="G802" i="3"/>
  <c r="H802" i="3"/>
  <c r="I802" i="3"/>
  <c r="J802" i="3"/>
  <c r="E803" i="3"/>
  <c r="F803" i="3"/>
  <c r="G803" i="3"/>
  <c r="H803" i="3"/>
  <c r="I803" i="3"/>
  <c r="J803" i="3"/>
  <c r="E804" i="3"/>
  <c r="F804" i="3"/>
  <c r="G804" i="3"/>
  <c r="H804" i="3"/>
  <c r="I804" i="3"/>
  <c r="J804" i="3"/>
  <c r="E805" i="3"/>
  <c r="F805" i="3"/>
  <c r="G805" i="3"/>
  <c r="H805" i="3"/>
  <c r="I805" i="3"/>
  <c r="J805" i="3"/>
  <c r="E806" i="3"/>
  <c r="F806" i="3"/>
  <c r="G806" i="3"/>
  <c r="H806" i="3"/>
  <c r="I806" i="3"/>
  <c r="J806" i="3"/>
  <c r="E807" i="3"/>
  <c r="F807" i="3"/>
  <c r="G807" i="3"/>
  <c r="H807" i="3"/>
  <c r="I807" i="3"/>
  <c r="J807" i="3"/>
  <c r="E808" i="3"/>
  <c r="F808" i="3"/>
  <c r="G808" i="3"/>
  <c r="H808" i="3"/>
  <c r="I808" i="3"/>
  <c r="J808" i="3"/>
  <c r="E809" i="3"/>
  <c r="F809" i="3"/>
  <c r="G809" i="3"/>
  <c r="H809" i="3"/>
  <c r="I809" i="3"/>
  <c r="J809" i="3"/>
  <c r="E810" i="3"/>
  <c r="F810" i="3"/>
  <c r="G810" i="3"/>
  <c r="H810" i="3"/>
  <c r="I810" i="3"/>
  <c r="J810" i="3"/>
  <c r="E811" i="3"/>
  <c r="F811" i="3"/>
  <c r="G811" i="3"/>
  <c r="H811" i="3"/>
  <c r="I811" i="3"/>
  <c r="J811" i="3"/>
  <c r="E812" i="3"/>
  <c r="F812" i="3"/>
  <c r="G812" i="3"/>
  <c r="H812" i="3"/>
  <c r="I812" i="3"/>
  <c r="J812" i="3"/>
  <c r="E813" i="3"/>
  <c r="F813" i="3"/>
  <c r="G813" i="3"/>
  <c r="H813" i="3"/>
  <c r="I813" i="3"/>
  <c r="J813" i="3"/>
  <c r="E814" i="3"/>
  <c r="F814" i="3"/>
  <c r="G814" i="3"/>
  <c r="H814" i="3"/>
  <c r="I814" i="3"/>
  <c r="J814" i="3"/>
  <c r="E815" i="3"/>
  <c r="F815" i="3"/>
  <c r="G815" i="3"/>
  <c r="H815" i="3"/>
  <c r="I815" i="3"/>
  <c r="J815" i="3"/>
  <c r="E816" i="3"/>
  <c r="F816" i="3"/>
  <c r="G816" i="3"/>
  <c r="H816" i="3"/>
  <c r="I816" i="3"/>
  <c r="J816" i="3"/>
  <c r="E817" i="3"/>
  <c r="F817" i="3"/>
  <c r="G817" i="3"/>
  <c r="H817" i="3"/>
  <c r="I817" i="3"/>
  <c r="J817" i="3"/>
  <c r="E818" i="3"/>
  <c r="F818" i="3"/>
  <c r="G818" i="3"/>
  <c r="H818" i="3"/>
  <c r="I818" i="3"/>
  <c r="J818" i="3"/>
  <c r="E819" i="3"/>
  <c r="F819" i="3"/>
  <c r="G819" i="3"/>
  <c r="H819" i="3"/>
  <c r="I819" i="3"/>
  <c r="J819" i="3"/>
  <c r="E820" i="3"/>
  <c r="F820" i="3"/>
  <c r="G820" i="3"/>
  <c r="H820" i="3"/>
  <c r="I820" i="3"/>
  <c r="J820" i="3"/>
  <c r="E821" i="3"/>
  <c r="F821" i="3"/>
  <c r="G821" i="3"/>
  <c r="H821" i="3"/>
  <c r="I821" i="3"/>
  <c r="J821" i="3"/>
  <c r="E822" i="3"/>
  <c r="F822" i="3"/>
  <c r="G822" i="3"/>
  <c r="H822" i="3"/>
  <c r="I822" i="3"/>
  <c r="J822" i="3"/>
  <c r="E823" i="3"/>
  <c r="F823" i="3"/>
  <c r="G823" i="3"/>
  <c r="H823" i="3"/>
  <c r="I823" i="3"/>
  <c r="J823" i="3"/>
  <c r="E824" i="3"/>
  <c r="F824" i="3"/>
  <c r="G824" i="3"/>
  <c r="H824" i="3"/>
  <c r="I824" i="3"/>
  <c r="J824" i="3"/>
  <c r="E825" i="3"/>
  <c r="F825" i="3"/>
  <c r="G825" i="3"/>
  <c r="H825" i="3"/>
  <c r="I825" i="3"/>
  <c r="J825" i="3"/>
  <c r="E826" i="3"/>
  <c r="F826" i="3"/>
  <c r="G826" i="3"/>
  <c r="H826" i="3"/>
  <c r="I826" i="3"/>
  <c r="J826" i="3"/>
  <c r="E827" i="3"/>
  <c r="F827" i="3"/>
  <c r="G827" i="3"/>
  <c r="H827" i="3"/>
  <c r="I827" i="3"/>
  <c r="J827" i="3"/>
  <c r="E828" i="3"/>
  <c r="F828" i="3"/>
  <c r="G828" i="3"/>
  <c r="H828" i="3"/>
  <c r="I828" i="3"/>
  <c r="J828" i="3"/>
  <c r="E829" i="3"/>
  <c r="F829" i="3"/>
  <c r="G829" i="3"/>
  <c r="H829" i="3"/>
  <c r="I829" i="3"/>
  <c r="J829" i="3"/>
  <c r="E830" i="3"/>
  <c r="F830" i="3"/>
  <c r="G830" i="3"/>
  <c r="H830" i="3"/>
  <c r="I830" i="3"/>
  <c r="J830" i="3"/>
  <c r="E831" i="3"/>
  <c r="F831" i="3"/>
  <c r="G831" i="3"/>
  <c r="H831" i="3"/>
  <c r="I831" i="3"/>
  <c r="J831" i="3"/>
  <c r="E832" i="3"/>
  <c r="F832" i="3"/>
  <c r="G832" i="3"/>
  <c r="H832" i="3"/>
  <c r="I832" i="3"/>
  <c r="J832" i="3"/>
  <c r="E833" i="3"/>
  <c r="F833" i="3"/>
  <c r="G833" i="3"/>
  <c r="H833" i="3"/>
  <c r="I833" i="3"/>
  <c r="J833" i="3"/>
  <c r="E834" i="3"/>
  <c r="F834" i="3"/>
  <c r="G834" i="3"/>
  <c r="H834" i="3"/>
  <c r="I834" i="3"/>
  <c r="J834" i="3"/>
  <c r="E835" i="3"/>
  <c r="F835" i="3"/>
  <c r="G835" i="3"/>
  <c r="H835" i="3"/>
  <c r="I835" i="3"/>
  <c r="J835" i="3"/>
  <c r="E836" i="3"/>
  <c r="F836" i="3"/>
  <c r="G836" i="3"/>
  <c r="H836" i="3"/>
  <c r="I836" i="3"/>
  <c r="J836" i="3"/>
  <c r="E837" i="3"/>
  <c r="F837" i="3"/>
  <c r="G837" i="3"/>
  <c r="H837" i="3"/>
  <c r="I837" i="3"/>
  <c r="J837" i="3"/>
  <c r="E838" i="3"/>
  <c r="F838" i="3"/>
  <c r="G838" i="3"/>
  <c r="H838" i="3"/>
  <c r="I838" i="3"/>
  <c r="J838" i="3"/>
  <c r="E839" i="3"/>
  <c r="F839" i="3"/>
  <c r="G839" i="3"/>
  <c r="H839" i="3"/>
  <c r="I839" i="3"/>
  <c r="J839" i="3"/>
  <c r="E840" i="3"/>
  <c r="F840" i="3"/>
  <c r="G840" i="3"/>
  <c r="H840" i="3"/>
  <c r="I840" i="3"/>
  <c r="J840" i="3"/>
  <c r="E841" i="3"/>
  <c r="F841" i="3"/>
  <c r="G841" i="3"/>
  <c r="H841" i="3"/>
  <c r="I841" i="3"/>
  <c r="J841" i="3"/>
  <c r="E842" i="3"/>
  <c r="F842" i="3"/>
  <c r="G842" i="3"/>
  <c r="H842" i="3"/>
  <c r="I842" i="3"/>
  <c r="J842" i="3"/>
  <c r="E843" i="3"/>
  <c r="F843" i="3"/>
  <c r="G843" i="3"/>
  <c r="H843" i="3"/>
  <c r="I843" i="3"/>
  <c r="J843" i="3"/>
  <c r="E844" i="3"/>
  <c r="F844" i="3"/>
  <c r="G844" i="3"/>
  <c r="H844" i="3"/>
  <c r="I844" i="3"/>
  <c r="J844" i="3"/>
  <c r="E845" i="3"/>
  <c r="F845" i="3"/>
  <c r="G845" i="3"/>
  <c r="H845" i="3"/>
  <c r="I845" i="3"/>
  <c r="J845" i="3"/>
  <c r="E846" i="3"/>
  <c r="F846" i="3"/>
  <c r="G846" i="3"/>
  <c r="H846" i="3"/>
  <c r="I846" i="3"/>
  <c r="J846" i="3"/>
  <c r="E847" i="3"/>
  <c r="F847" i="3"/>
  <c r="G847" i="3"/>
  <c r="H847" i="3"/>
  <c r="I847" i="3"/>
  <c r="J847" i="3"/>
  <c r="E848" i="3"/>
  <c r="F848" i="3"/>
  <c r="G848" i="3"/>
  <c r="H848" i="3"/>
  <c r="I848" i="3"/>
  <c r="J848" i="3"/>
  <c r="E849" i="3"/>
  <c r="F849" i="3"/>
  <c r="G849" i="3"/>
  <c r="H849" i="3"/>
  <c r="I849" i="3"/>
  <c r="J849" i="3"/>
  <c r="E850" i="3"/>
  <c r="F850" i="3"/>
  <c r="G850" i="3"/>
  <c r="H850" i="3"/>
  <c r="I850" i="3"/>
  <c r="J850" i="3"/>
  <c r="E851" i="3"/>
  <c r="F851" i="3"/>
  <c r="G851" i="3"/>
  <c r="H851" i="3"/>
  <c r="I851" i="3"/>
  <c r="J851" i="3"/>
  <c r="E852" i="3"/>
  <c r="F852" i="3"/>
  <c r="G852" i="3"/>
  <c r="H852" i="3"/>
  <c r="I852" i="3"/>
  <c r="J852" i="3"/>
  <c r="E853" i="3"/>
  <c r="F853" i="3"/>
  <c r="G853" i="3"/>
  <c r="H853" i="3"/>
  <c r="I853" i="3"/>
  <c r="J853" i="3"/>
  <c r="E854" i="3"/>
  <c r="F854" i="3"/>
  <c r="G854" i="3"/>
  <c r="H854" i="3"/>
  <c r="I854" i="3"/>
  <c r="J854" i="3"/>
  <c r="E855" i="3"/>
  <c r="F855" i="3"/>
  <c r="G855" i="3"/>
  <c r="H855" i="3"/>
  <c r="I855" i="3"/>
  <c r="J855" i="3"/>
  <c r="E856" i="3"/>
  <c r="F856" i="3"/>
  <c r="G856" i="3"/>
  <c r="H856" i="3"/>
  <c r="I856" i="3"/>
  <c r="J856" i="3"/>
  <c r="E857" i="3"/>
  <c r="F857" i="3"/>
  <c r="G857" i="3"/>
  <c r="H857" i="3"/>
  <c r="I857" i="3"/>
  <c r="J857" i="3"/>
  <c r="E858" i="3"/>
  <c r="F858" i="3"/>
  <c r="G858" i="3"/>
  <c r="H858" i="3"/>
  <c r="I858" i="3"/>
  <c r="J858" i="3"/>
  <c r="E859" i="3"/>
  <c r="F859" i="3"/>
  <c r="G859" i="3"/>
  <c r="H859" i="3"/>
  <c r="I859" i="3"/>
  <c r="J859" i="3"/>
  <c r="E860" i="3"/>
  <c r="F860" i="3"/>
  <c r="G860" i="3"/>
  <c r="H860" i="3"/>
  <c r="I860" i="3"/>
  <c r="J860" i="3"/>
  <c r="E861" i="3"/>
  <c r="F861" i="3"/>
  <c r="G861" i="3"/>
  <c r="H861" i="3"/>
  <c r="I861" i="3"/>
  <c r="J861" i="3"/>
  <c r="E862" i="3"/>
  <c r="F862" i="3"/>
  <c r="G862" i="3"/>
  <c r="H862" i="3"/>
  <c r="I862" i="3"/>
  <c r="J862" i="3"/>
  <c r="E863" i="3"/>
  <c r="F863" i="3"/>
  <c r="G863" i="3"/>
  <c r="H863" i="3"/>
  <c r="I863" i="3"/>
  <c r="J863" i="3"/>
  <c r="E864" i="3"/>
  <c r="F864" i="3"/>
  <c r="G864" i="3"/>
  <c r="H864" i="3"/>
  <c r="I864" i="3"/>
  <c r="J864" i="3"/>
  <c r="E865" i="3"/>
  <c r="F865" i="3"/>
  <c r="G865" i="3"/>
  <c r="H865" i="3"/>
  <c r="I865" i="3"/>
  <c r="J865" i="3"/>
  <c r="E866" i="3"/>
  <c r="F866" i="3"/>
  <c r="G866" i="3"/>
  <c r="H866" i="3"/>
  <c r="I866" i="3"/>
  <c r="J866" i="3"/>
  <c r="E867" i="3"/>
  <c r="F867" i="3"/>
  <c r="G867" i="3"/>
  <c r="H867" i="3"/>
  <c r="I867" i="3"/>
  <c r="J867" i="3"/>
  <c r="E868" i="3"/>
  <c r="F868" i="3"/>
  <c r="G868" i="3"/>
  <c r="H868" i="3"/>
  <c r="I868" i="3"/>
  <c r="J868" i="3"/>
  <c r="E869" i="3"/>
  <c r="F869" i="3"/>
  <c r="G869" i="3"/>
  <c r="H869" i="3"/>
  <c r="I869" i="3"/>
  <c r="J869" i="3"/>
  <c r="E870" i="3"/>
  <c r="F870" i="3"/>
  <c r="G870" i="3"/>
  <c r="H870" i="3"/>
  <c r="I870" i="3"/>
  <c r="J870" i="3"/>
  <c r="E871" i="3"/>
  <c r="F871" i="3"/>
  <c r="G871" i="3"/>
  <c r="H871" i="3"/>
  <c r="I871" i="3"/>
  <c r="J871" i="3"/>
  <c r="E872" i="3"/>
  <c r="F872" i="3"/>
  <c r="G872" i="3"/>
  <c r="H872" i="3"/>
  <c r="I872" i="3"/>
  <c r="J872" i="3"/>
  <c r="E873" i="3"/>
  <c r="F873" i="3"/>
  <c r="G873" i="3"/>
  <c r="H873" i="3"/>
  <c r="I873" i="3"/>
  <c r="J873" i="3"/>
  <c r="E874" i="3"/>
  <c r="F874" i="3"/>
  <c r="G874" i="3"/>
  <c r="H874" i="3"/>
  <c r="I874" i="3"/>
  <c r="J874" i="3"/>
  <c r="E875" i="3"/>
  <c r="F875" i="3"/>
  <c r="G875" i="3"/>
  <c r="H875" i="3"/>
  <c r="I875" i="3"/>
  <c r="J875" i="3"/>
  <c r="E876" i="3"/>
  <c r="F876" i="3"/>
  <c r="G876" i="3"/>
  <c r="H876" i="3"/>
  <c r="I876" i="3"/>
  <c r="J876" i="3"/>
  <c r="E877" i="3"/>
  <c r="F877" i="3"/>
  <c r="G877" i="3"/>
  <c r="H877" i="3"/>
  <c r="I877" i="3"/>
  <c r="J877" i="3"/>
  <c r="E878" i="3"/>
  <c r="F878" i="3"/>
  <c r="G878" i="3"/>
  <c r="H878" i="3"/>
  <c r="I878" i="3"/>
  <c r="J878" i="3"/>
  <c r="E879" i="3"/>
  <c r="F879" i="3"/>
  <c r="G879" i="3"/>
  <c r="H879" i="3"/>
  <c r="I879" i="3"/>
  <c r="J879" i="3"/>
  <c r="E880" i="3"/>
  <c r="F880" i="3"/>
  <c r="G880" i="3"/>
  <c r="H880" i="3"/>
  <c r="I880" i="3"/>
  <c r="J880" i="3"/>
  <c r="E881" i="3"/>
  <c r="F881" i="3"/>
  <c r="G881" i="3"/>
  <c r="H881" i="3"/>
  <c r="I881" i="3"/>
  <c r="J881" i="3"/>
  <c r="E882" i="3"/>
  <c r="F882" i="3"/>
  <c r="G882" i="3"/>
  <c r="H882" i="3"/>
  <c r="I882" i="3"/>
  <c r="J882" i="3"/>
  <c r="E883" i="3"/>
  <c r="F883" i="3"/>
  <c r="G883" i="3"/>
  <c r="H883" i="3"/>
  <c r="I883" i="3"/>
  <c r="J883" i="3"/>
  <c r="E884" i="3"/>
  <c r="F884" i="3"/>
  <c r="G884" i="3"/>
  <c r="H884" i="3"/>
  <c r="I884" i="3"/>
  <c r="J884" i="3"/>
  <c r="E885" i="3"/>
  <c r="F885" i="3"/>
  <c r="G885" i="3"/>
  <c r="H885" i="3"/>
  <c r="I885" i="3"/>
  <c r="J885" i="3"/>
  <c r="E886" i="3"/>
  <c r="F886" i="3"/>
  <c r="G886" i="3"/>
  <c r="H886" i="3"/>
  <c r="I886" i="3"/>
  <c r="J886" i="3"/>
  <c r="E887" i="3"/>
  <c r="F887" i="3"/>
  <c r="G887" i="3"/>
  <c r="H887" i="3"/>
  <c r="I887" i="3"/>
  <c r="J887" i="3"/>
  <c r="E888" i="3"/>
  <c r="F888" i="3"/>
  <c r="G888" i="3"/>
  <c r="H888" i="3"/>
  <c r="I888" i="3"/>
  <c r="J888" i="3"/>
  <c r="E889" i="3"/>
  <c r="F889" i="3"/>
  <c r="G889" i="3"/>
  <c r="H889" i="3"/>
  <c r="I889" i="3"/>
  <c r="J889" i="3"/>
  <c r="E890" i="3"/>
  <c r="F890" i="3"/>
  <c r="G890" i="3"/>
  <c r="H890" i="3"/>
  <c r="I890" i="3"/>
  <c r="J890" i="3"/>
  <c r="E891" i="3"/>
  <c r="F891" i="3"/>
  <c r="G891" i="3"/>
  <c r="H891" i="3"/>
  <c r="I891" i="3"/>
  <c r="J891" i="3"/>
  <c r="E892" i="3"/>
  <c r="F892" i="3"/>
  <c r="G892" i="3"/>
  <c r="H892" i="3"/>
  <c r="I892" i="3"/>
  <c r="J892" i="3"/>
  <c r="E893" i="3"/>
  <c r="F893" i="3"/>
  <c r="G893" i="3"/>
  <c r="H893" i="3"/>
  <c r="I893" i="3"/>
  <c r="J893" i="3"/>
  <c r="E894" i="3"/>
  <c r="F894" i="3"/>
  <c r="G894" i="3"/>
  <c r="H894" i="3"/>
  <c r="I894" i="3"/>
  <c r="J894" i="3"/>
  <c r="E895" i="3"/>
  <c r="F895" i="3"/>
  <c r="G895" i="3"/>
  <c r="H895" i="3"/>
  <c r="I895" i="3"/>
  <c r="J895" i="3"/>
  <c r="E896" i="3"/>
  <c r="F896" i="3"/>
  <c r="G896" i="3"/>
  <c r="H896" i="3"/>
  <c r="I896" i="3"/>
  <c r="J896" i="3"/>
  <c r="E897" i="3"/>
  <c r="F897" i="3"/>
  <c r="G897" i="3"/>
  <c r="H897" i="3"/>
  <c r="I897" i="3"/>
  <c r="J897" i="3"/>
  <c r="E898" i="3"/>
  <c r="F898" i="3"/>
  <c r="G898" i="3"/>
  <c r="H898" i="3"/>
  <c r="I898" i="3"/>
  <c r="J898" i="3"/>
  <c r="E899" i="3"/>
  <c r="F899" i="3"/>
  <c r="G899" i="3"/>
  <c r="H899" i="3"/>
  <c r="I899" i="3"/>
  <c r="J899" i="3"/>
  <c r="E900" i="3"/>
  <c r="F900" i="3"/>
  <c r="G900" i="3"/>
  <c r="H900" i="3"/>
  <c r="I900" i="3"/>
  <c r="J900" i="3"/>
  <c r="E901" i="3"/>
  <c r="F901" i="3"/>
  <c r="G901" i="3"/>
  <c r="H901" i="3"/>
  <c r="I901" i="3"/>
  <c r="J901" i="3"/>
  <c r="E902" i="3"/>
  <c r="F902" i="3"/>
  <c r="G902" i="3"/>
  <c r="H902" i="3"/>
  <c r="I902" i="3"/>
  <c r="J902" i="3"/>
  <c r="E903" i="3"/>
  <c r="F903" i="3"/>
  <c r="G903" i="3"/>
  <c r="H903" i="3"/>
  <c r="I903" i="3"/>
  <c r="J903" i="3"/>
  <c r="E904" i="3"/>
  <c r="F904" i="3"/>
  <c r="G904" i="3"/>
  <c r="H904" i="3"/>
  <c r="I904" i="3"/>
  <c r="J904" i="3"/>
  <c r="E905" i="3"/>
  <c r="F905" i="3"/>
  <c r="G905" i="3"/>
  <c r="H905" i="3"/>
  <c r="I905" i="3"/>
  <c r="J905" i="3"/>
  <c r="E906" i="3"/>
  <c r="F906" i="3"/>
  <c r="G906" i="3"/>
  <c r="H906" i="3"/>
  <c r="I906" i="3"/>
  <c r="J906" i="3"/>
  <c r="E907" i="3"/>
  <c r="F907" i="3"/>
  <c r="G907" i="3"/>
  <c r="H907" i="3"/>
  <c r="I907" i="3"/>
  <c r="J907" i="3"/>
  <c r="E908" i="3"/>
  <c r="F908" i="3"/>
  <c r="G908" i="3"/>
  <c r="H908" i="3"/>
  <c r="I908" i="3"/>
  <c r="J908" i="3"/>
  <c r="E909" i="3"/>
  <c r="F909" i="3"/>
  <c r="G909" i="3"/>
  <c r="H909" i="3"/>
  <c r="I909" i="3"/>
  <c r="J909" i="3"/>
  <c r="E910" i="3"/>
  <c r="F910" i="3"/>
  <c r="G910" i="3"/>
  <c r="H910" i="3"/>
  <c r="I910" i="3"/>
  <c r="J910" i="3"/>
  <c r="E911" i="3"/>
  <c r="F911" i="3"/>
  <c r="G911" i="3"/>
  <c r="H911" i="3"/>
  <c r="I911" i="3"/>
  <c r="J911" i="3"/>
  <c r="E912" i="3"/>
  <c r="F912" i="3"/>
  <c r="G912" i="3"/>
  <c r="H912" i="3"/>
  <c r="I912" i="3"/>
  <c r="J912" i="3"/>
  <c r="E913" i="3"/>
  <c r="F913" i="3"/>
  <c r="G913" i="3"/>
  <c r="H913" i="3"/>
  <c r="I913" i="3"/>
  <c r="J913" i="3"/>
  <c r="E914" i="3"/>
  <c r="F914" i="3"/>
  <c r="G914" i="3"/>
  <c r="H914" i="3"/>
  <c r="I914" i="3"/>
  <c r="J914" i="3"/>
  <c r="E915" i="3"/>
  <c r="F915" i="3"/>
  <c r="G915" i="3"/>
  <c r="H915" i="3"/>
  <c r="I915" i="3"/>
  <c r="J915" i="3"/>
  <c r="E916" i="3"/>
  <c r="F916" i="3"/>
  <c r="G916" i="3"/>
  <c r="H916" i="3"/>
  <c r="I916" i="3"/>
  <c r="J916" i="3"/>
  <c r="E917" i="3"/>
  <c r="F917" i="3"/>
  <c r="G917" i="3"/>
  <c r="H917" i="3"/>
  <c r="I917" i="3"/>
  <c r="J917" i="3"/>
  <c r="E918" i="3"/>
  <c r="F918" i="3"/>
  <c r="G918" i="3"/>
  <c r="H918" i="3"/>
  <c r="I918" i="3"/>
  <c r="J918" i="3"/>
  <c r="E919" i="3"/>
  <c r="F919" i="3"/>
  <c r="G919" i="3"/>
  <c r="H919" i="3"/>
  <c r="I919" i="3"/>
  <c r="J919" i="3"/>
  <c r="E920" i="3"/>
  <c r="F920" i="3"/>
  <c r="G920" i="3"/>
  <c r="H920" i="3"/>
  <c r="I920" i="3"/>
  <c r="J920" i="3"/>
  <c r="E921" i="3"/>
  <c r="F921" i="3"/>
  <c r="G921" i="3"/>
  <c r="H921" i="3"/>
  <c r="I921" i="3"/>
  <c r="J921" i="3"/>
  <c r="E922" i="3"/>
  <c r="F922" i="3"/>
  <c r="G922" i="3"/>
  <c r="H922" i="3"/>
  <c r="I922" i="3"/>
  <c r="J922" i="3"/>
  <c r="E923" i="3"/>
  <c r="F923" i="3"/>
  <c r="G923" i="3"/>
  <c r="H923" i="3"/>
  <c r="I923" i="3"/>
  <c r="J923" i="3"/>
  <c r="E924" i="3"/>
  <c r="F924" i="3"/>
  <c r="G924" i="3"/>
  <c r="H924" i="3"/>
  <c r="I924" i="3"/>
  <c r="J924" i="3"/>
  <c r="E925" i="3"/>
  <c r="F925" i="3"/>
  <c r="G925" i="3"/>
  <c r="H925" i="3"/>
  <c r="I925" i="3"/>
  <c r="J925" i="3"/>
  <c r="E926" i="3"/>
  <c r="F926" i="3"/>
  <c r="G926" i="3"/>
  <c r="H926" i="3"/>
  <c r="I926" i="3"/>
  <c r="J926" i="3"/>
  <c r="E927" i="3"/>
  <c r="F927" i="3"/>
  <c r="G927" i="3"/>
  <c r="H927" i="3"/>
  <c r="I927" i="3"/>
  <c r="J927" i="3"/>
  <c r="E928" i="3"/>
  <c r="F928" i="3"/>
  <c r="G928" i="3"/>
  <c r="H928" i="3"/>
  <c r="I928" i="3"/>
  <c r="J928" i="3"/>
  <c r="E929" i="3"/>
  <c r="F929" i="3"/>
  <c r="G929" i="3"/>
  <c r="H929" i="3"/>
  <c r="I929" i="3"/>
  <c r="J929" i="3"/>
  <c r="E930" i="3"/>
  <c r="F930" i="3"/>
  <c r="G930" i="3"/>
  <c r="H930" i="3"/>
  <c r="I930" i="3"/>
  <c r="J930" i="3"/>
  <c r="E931" i="3"/>
  <c r="F931" i="3"/>
  <c r="G931" i="3"/>
  <c r="H931" i="3"/>
  <c r="I931" i="3"/>
  <c r="J931" i="3"/>
  <c r="E932" i="3"/>
  <c r="F932" i="3"/>
  <c r="G932" i="3"/>
  <c r="H932" i="3"/>
  <c r="I932" i="3"/>
  <c r="J932" i="3"/>
  <c r="E933" i="3"/>
  <c r="F933" i="3"/>
  <c r="G933" i="3"/>
  <c r="H933" i="3"/>
  <c r="I933" i="3"/>
  <c r="J933" i="3"/>
  <c r="E934" i="3"/>
  <c r="F934" i="3"/>
  <c r="G934" i="3"/>
  <c r="H934" i="3"/>
  <c r="I934" i="3"/>
  <c r="J934" i="3"/>
  <c r="E935" i="3"/>
  <c r="F935" i="3"/>
  <c r="G935" i="3"/>
  <c r="H935" i="3"/>
  <c r="I935" i="3"/>
  <c r="J935" i="3"/>
  <c r="E936" i="3"/>
  <c r="F936" i="3"/>
  <c r="G936" i="3"/>
  <c r="H936" i="3"/>
  <c r="I936" i="3"/>
  <c r="J936" i="3"/>
  <c r="E937" i="3"/>
  <c r="F937" i="3"/>
  <c r="G937" i="3"/>
  <c r="H937" i="3"/>
  <c r="I937" i="3"/>
  <c r="J937" i="3"/>
  <c r="E938" i="3"/>
  <c r="F938" i="3"/>
  <c r="G938" i="3"/>
  <c r="H938" i="3"/>
  <c r="I938" i="3"/>
  <c r="J938" i="3"/>
  <c r="E939" i="3"/>
  <c r="F939" i="3"/>
  <c r="G939" i="3"/>
  <c r="H939" i="3"/>
  <c r="I939" i="3"/>
  <c r="J939" i="3"/>
  <c r="E940" i="3"/>
  <c r="F940" i="3"/>
  <c r="G940" i="3"/>
  <c r="H940" i="3"/>
  <c r="I940" i="3"/>
  <c r="J940" i="3"/>
  <c r="E941" i="3"/>
  <c r="F941" i="3"/>
  <c r="G941" i="3"/>
  <c r="H941" i="3"/>
  <c r="I941" i="3"/>
  <c r="J941" i="3"/>
  <c r="E942" i="3"/>
  <c r="F942" i="3"/>
  <c r="G942" i="3"/>
  <c r="H942" i="3"/>
  <c r="I942" i="3"/>
  <c r="J942" i="3"/>
  <c r="E943" i="3"/>
  <c r="F943" i="3"/>
  <c r="G943" i="3"/>
  <c r="H943" i="3"/>
  <c r="I943" i="3"/>
  <c r="J943" i="3"/>
  <c r="E944" i="3"/>
  <c r="F944" i="3"/>
  <c r="G944" i="3"/>
  <c r="H944" i="3"/>
  <c r="I944" i="3"/>
  <c r="J944" i="3"/>
  <c r="E945" i="3"/>
  <c r="F945" i="3"/>
  <c r="G945" i="3"/>
  <c r="H945" i="3"/>
  <c r="I945" i="3"/>
  <c r="J945" i="3"/>
  <c r="E946" i="3"/>
  <c r="F946" i="3"/>
  <c r="G946" i="3"/>
  <c r="H946" i="3"/>
  <c r="I946" i="3"/>
  <c r="J946" i="3"/>
  <c r="E947" i="3"/>
  <c r="F947" i="3"/>
  <c r="G947" i="3"/>
  <c r="H947" i="3"/>
  <c r="I947" i="3"/>
  <c r="J947" i="3"/>
  <c r="E948" i="3"/>
  <c r="F948" i="3"/>
  <c r="G948" i="3"/>
  <c r="H948" i="3"/>
  <c r="I948" i="3"/>
  <c r="J948" i="3"/>
  <c r="E949" i="3"/>
  <c r="F949" i="3"/>
  <c r="G949" i="3"/>
  <c r="H949" i="3"/>
  <c r="I949" i="3"/>
  <c r="J949" i="3"/>
  <c r="E950" i="3"/>
  <c r="F950" i="3"/>
  <c r="G950" i="3"/>
  <c r="H950" i="3"/>
  <c r="I950" i="3"/>
  <c r="J950" i="3"/>
  <c r="E951" i="3"/>
  <c r="F951" i="3"/>
  <c r="G951" i="3"/>
  <c r="H951" i="3"/>
  <c r="I951" i="3"/>
  <c r="J951" i="3"/>
  <c r="E952" i="3"/>
  <c r="F952" i="3"/>
  <c r="G952" i="3"/>
  <c r="H952" i="3"/>
  <c r="I952" i="3"/>
  <c r="J952" i="3"/>
  <c r="E953" i="3"/>
  <c r="F953" i="3"/>
  <c r="G953" i="3"/>
  <c r="H953" i="3"/>
  <c r="I953" i="3"/>
  <c r="J953" i="3"/>
  <c r="E954" i="3"/>
  <c r="F954" i="3"/>
  <c r="G954" i="3"/>
  <c r="H954" i="3"/>
  <c r="I954" i="3"/>
  <c r="J954" i="3"/>
  <c r="E955" i="3"/>
  <c r="F955" i="3"/>
  <c r="G955" i="3"/>
  <c r="H955" i="3"/>
  <c r="I955" i="3"/>
  <c r="J955" i="3"/>
  <c r="E956" i="3"/>
  <c r="F956" i="3"/>
  <c r="G956" i="3"/>
  <c r="H956" i="3"/>
  <c r="I956" i="3"/>
  <c r="J956" i="3"/>
  <c r="E957" i="3"/>
  <c r="F957" i="3"/>
  <c r="G957" i="3"/>
  <c r="H957" i="3"/>
  <c r="I957" i="3"/>
  <c r="J957" i="3"/>
  <c r="E958" i="3"/>
  <c r="F958" i="3"/>
  <c r="G958" i="3"/>
  <c r="H958" i="3"/>
  <c r="I958" i="3"/>
  <c r="J958" i="3"/>
  <c r="E959" i="3"/>
  <c r="F959" i="3"/>
  <c r="G959" i="3"/>
  <c r="H959" i="3"/>
  <c r="I959" i="3"/>
  <c r="J959" i="3"/>
  <c r="E960" i="3"/>
  <c r="F960" i="3"/>
  <c r="G960" i="3"/>
  <c r="H960" i="3"/>
  <c r="I960" i="3"/>
  <c r="J960" i="3"/>
  <c r="E961" i="3"/>
  <c r="F961" i="3"/>
  <c r="G961" i="3"/>
  <c r="H961" i="3"/>
  <c r="I961" i="3"/>
  <c r="J961" i="3"/>
  <c r="E962" i="3"/>
  <c r="F962" i="3"/>
  <c r="G962" i="3"/>
  <c r="H962" i="3"/>
  <c r="I962" i="3"/>
  <c r="J962" i="3"/>
  <c r="E963" i="3"/>
  <c r="F963" i="3"/>
  <c r="G963" i="3"/>
  <c r="H963" i="3"/>
  <c r="I963" i="3"/>
  <c r="J963" i="3"/>
  <c r="E964" i="3"/>
  <c r="F964" i="3"/>
  <c r="G964" i="3"/>
  <c r="H964" i="3"/>
  <c r="I964" i="3"/>
  <c r="J964" i="3"/>
  <c r="E965" i="3"/>
  <c r="F965" i="3"/>
  <c r="G965" i="3"/>
  <c r="H965" i="3"/>
  <c r="I965" i="3"/>
  <c r="J965" i="3"/>
  <c r="E966" i="3"/>
  <c r="F966" i="3"/>
  <c r="G966" i="3"/>
  <c r="H966" i="3"/>
  <c r="I966" i="3"/>
  <c r="J966" i="3"/>
  <c r="E967" i="3"/>
  <c r="F967" i="3"/>
  <c r="G967" i="3"/>
  <c r="H967" i="3"/>
  <c r="I967" i="3"/>
  <c r="J967" i="3"/>
  <c r="E968" i="3"/>
  <c r="F968" i="3"/>
  <c r="G968" i="3"/>
  <c r="H968" i="3"/>
  <c r="I968" i="3"/>
  <c r="J968" i="3"/>
  <c r="E969" i="3"/>
  <c r="F969" i="3"/>
  <c r="G969" i="3"/>
  <c r="H969" i="3"/>
  <c r="I969" i="3"/>
  <c r="J969" i="3"/>
  <c r="E970" i="3"/>
  <c r="F970" i="3"/>
  <c r="G970" i="3"/>
  <c r="H970" i="3"/>
  <c r="I970" i="3"/>
  <c r="J970" i="3"/>
  <c r="E971" i="3"/>
  <c r="F971" i="3"/>
  <c r="G971" i="3"/>
  <c r="H971" i="3"/>
  <c r="I971" i="3"/>
  <c r="J971" i="3"/>
  <c r="E972" i="3"/>
  <c r="F972" i="3"/>
  <c r="G972" i="3"/>
  <c r="H972" i="3"/>
  <c r="I972" i="3"/>
  <c r="J972" i="3"/>
  <c r="E973" i="3"/>
  <c r="F973" i="3"/>
  <c r="G973" i="3"/>
  <c r="H973" i="3"/>
  <c r="I973" i="3"/>
  <c r="J973" i="3"/>
  <c r="E974" i="3"/>
  <c r="F974" i="3"/>
  <c r="G974" i="3"/>
  <c r="H974" i="3"/>
  <c r="I974" i="3"/>
  <c r="J974" i="3"/>
  <c r="E975" i="3"/>
  <c r="F975" i="3"/>
  <c r="G975" i="3"/>
  <c r="H975" i="3"/>
  <c r="I975" i="3"/>
  <c r="J975" i="3"/>
  <c r="E976" i="3"/>
  <c r="F976" i="3"/>
  <c r="G976" i="3"/>
  <c r="H976" i="3"/>
  <c r="I976" i="3"/>
  <c r="J976" i="3"/>
  <c r="E977" i="3"/>
  <c r="F977" i="3"/>
  <c r="G977" i="3"/>
  <c r="H977" i="3"/>
  <c r="I977" i="3"/>
  <c r="J977" i="3"/>
  <c r="E978" i="3"/>
  <c r="F978" i="3"/>
  <c r="G978" i="3"/>
  <c r="H978" i="3"/>
  <c r="I978" i="3"/>
  <c r="J978" i="3"/>
  <c r="E979" i="3"/>
  <c r="F979" i="3"/>
  <c r="G979" i="3"/>
  <c r="H979" i="3"/>
  <c r="I979" i="3"/>
  <c r="J979" i="3"/>
  <c r="E980" i="3"/>
  <c r="F980" i="3"/>
  <c r="G980" i="3"/>
  <c r="H980" i="3"/>
  <c r="I980" i="3"/>
  <c r="J980" i="3"/>
  <c r="E981" i="3"/>
  <c r="F981" i="3"/>
  <c r="G981" i="3"/>
  <c r="H981" i="3"/>
  <c r="I981" i="3"/>
  <c r="J981" i="3"/>
  <c r="E982" i="3"/>
  <c r="F982" i="3"/>
  <c r="G982" i="3"/>
  <c r="H982" i="3"/>
  <c r="I982" i="3"/>
  <c r="J982" i="3"/>
  <c r="E983" i="3"/>
  <c r="F983" i="3"/>
  <c r="G983" i="3"/>
  <c r="H983" i="3"/>
  <c r="I983" i="3"/>
  <c r="J983" i="3"/>
  <c r="E984" i="3"/>
  <c r="F984" i="3"/>
  <c r="G984" i="3"/>
  <c r="H984" i="3"/>
  <c r="I984" i="3"/>
  <c r="J984" i="3"/>
  <c r="E985" i="3"/>
  <c r="F985" i="3"/>
  <c r="G985" i="3"/>
  <c r="H985" i="3"/>
  <c r="I985" i="3"/>
  <c r="J985" i="3"/>
  <c r="E986" i="3"/>
  <c r="F986" i="3"/>
  <c r="G986" i="3"/>
  <c r="H986" i="3"/>
  <c r="I986" i="3"/>
  <c r="J986" i="3"/>
  <c r="E987" i="3"/>
  <c r="F987" i="3"/>
  <c r="G987" i="3"/>
  <c r="H987" i="3"/>
  <c r="I987" i="3"/>
  <c r="J987" i="3"/>
  <c r="E988" i="3"/>
  <c r="F988" i="3"/>
  <c r="G988" i="3"/>
  <c r="H988" i="3"/>
  <c r="I988" i="3"/>
  <c r="J988" i="3"/>
  <c r="E989" i="3"/>
  <c r="F989" i="3"/>
  <c r="G989" i="3"/>
  <c r="H989" i="3"/>
  <c r="I989" i="3"/>
  <c r="J989" i="3"/>
  <c r="E990" i="3"/>
  <c r="F990" i="3"/>
  <c r="G990" i="3"/>
  <c r="H990" i="3"/>
  <c r="I990" i="3"/>
  <c r="J990" i="3"/>
  <c r="E991" i="3"/>
  <c r="F991" i="3"/>
  <c r="G991" i="3"/>
  <c r="H991" i="3"/>
  <c r="I991" i="3"/>
  <c r="J991" i="3"/>
  <c r="E992" i="3"/>
  <c r="F992" i="3"/>
  <c r="G992" i="3"/>
  <c r="H992" i="3"/>
  <c r="I992" i="3"/>
  <c r="J992" i="3"/>
  <c r="E993" i="3"/>
  <c r="F993" i="3"/>
  <c r="G993" i="3"/>
  <c r="H993" i="3"/>
  <c r="I993" i="3"/>
  <c r="J993" i="3"/>
  <c r="E994" i="3"/>
  <c r="F994" i="3"/>
  <c r="G994" i="3"/>
  <c r="H994" i="3"/>
  <c r="I994" i="3"/>
  <c r="J994" i="3"/>
  <c r="E995" i="3"/>
  <c r="F995" i="3"/>
  <c r="G995" i="3"/>
  <c r="H995" i="3"/>
  <c r="I995" i="3"/>
  <c r="J995" i="3"/>
  <c r="E996" i="3"/>
  <c r="F996" i="3"/>
  <c r="G996" i="3"/>
  <c r="H996" i="3"/>
  <c r="I996" i="3"/>
  <c r="J996" i="3"/>
  <c r="E997" i="3"/>
  <c r="F997" i="3"/>
  <c r="G997" i="3"/>
  <c r="H997" i="3"/>
  <c r="I997" i="3"/>
  <c r="J997" i="3"/>
  <c r="E998" i="3"/>
  <c r="F998" i="3"/>
  <c r="G998" i="3"/>
  <c r="H998" i="3"/>
  <c r="I998" i="3"/>
  <c r="J998" i="3"/>
  <c r="E999" i="3"/>
  <c r="F999" i="3"/>
  <c r="G999" i="3"/>
  <c r="H999" i="3"/>
  <c r="I999" i="3"/>
  <c r="J999" i="3"/>
  <c r="E1000" i="3"/>
  <c r="F1000" i="3"/>
  <c r="G1000" i="3"/>
  <c r="H1000" i="3"/>
  <c r="I1000" i="3"/>
  <c r="J1000" i="3"/>
  <c r="E1001" i="3"/>
  <c r="F1001" i="3"/>
  <c r="G1001" i="3"/>
  <c r="H1001" i="3"/>
  <c r="I1001" i="3"/>
  <c r="J1001" i="3"/>
  <c r="E1002" i="3"/>
  <c r="F1002" i="3"/>
  <c r="G1002" i="3"/>
  <c r="H1002" i="3"/>
  <c r="I1002" i="3"/>
  <c r="J1002" i="3"/>
  <c r="E1003" i="3"/>
  <c r="F1003" i="3"/>
  <c r="G1003" i="3"/>
  <c r="H1003" i="3"/>
  <c r="I1003" i="3"/>
  <c r="J1003" i="3"/>
  <c r="E1004" i="3"/>
  <c r="F1004" i="3"/>
  <c r="G1004" i="3"/>
  <c r="H1004" i="3"/>
  <c r="I1004" i="3"/>
  <c r="J1004" i="3"/>
  <c r="E1005" i="3"/>
  <c r="F1005" i="3"/>
  <c r="G1005" i="3"/>
  <c r="H1005" i="3"/>
  <c r="I1005" i="3"/>
  <c r="J1005" i="3"/>
  <c r="E1006" i="3"/>
  <c r="F1006" i="3"/>
  <c r="G1006" i="3"/>
  <c r="H1006" i="3"/>
  <c r="I1006" i="3"/>
  <c r="J1006" i="3"/>
  <c r="E1007" i="3"/>
  <c r="F1007" i="3"/>
  <c r="G1007" i="3"/>
  <c r="H1007" i="3"/>
  <c r="I1007" i="3"/>
  <c r="J1007" i="3"/>
  <c r="E1008" i="3"/>
  <c r="F1008" i="3"/>
  <c r="G1008" i="3"/>
  <c r="H1008" i="3"/>
  <c r="I1008" i="3"/>
  <c r="J1008" i="3"/>
  <c r="E1009" i="3"/>
  <c r="F1009" i="3"/>
  <c r="G1009" i="3"/>
  <c r="H1009" i="3"/>
  <c r="I1009" i="3"/>
  <c r="J1009" i="3"/>
  <c r="E1010" i="3"/>
  <c r="F1010" i="3"/>
  <c r="G1010" i="3"/>
  <c r="H1010" i="3"/>
  <c r="I1010" i="3"/>
  <c r="J1010" i="3"/>
  <c r="E1011" i="3"/>
  <c r="F1011" i="3"/>
  <c r="G1011" i="3"/>
  <c r="H1011" i="3"/>
  <c r="I1011" i="3"/>
  <c r="J1011" i="3"/>
  <c r="E1012" i="3"/>
  <c r="F1012" i="3"/>
  <c r="G1012" i="3"/>
  <c r="H1012" i="3"/>
  <c r="I1012" i="3"/>
  <c r="J1012" i="3"/>
  <c r="E1013" i="3"/>
  <c r="F1013" i="3"/>
  <c r="G1013" i="3"/>
  <c r="H1013" i="3"/>
  <c r="I1013" i="3"/>
  <c r="J1013" i="3"/>
  <c r="E1014" i="3"/>
  <c r="F1014" i="3"/>
  <c r="G1014" i="3"/>
  <c r="H1014" i="3"/>
  <c r="I1014" i="3"/>
  <c r="J1014" i="3"/>
  <c r="E1015" i="3"/>
  <c r="F1015" i="3"/>
  <c r="G1015" i="3"/>
  <c r="H1015" i="3"/>
  <c r="I1015" i="3"/>
  <c r="J1015" i="3"/>
  <c r="E1016" i="3"/>
  <c r="F1016" i="3"/>
  <c r="G1016" i="3"/>
  <c r="H1016" i="3"/>
  <c r="I1016" i="3"/>
  <c r="J1016" i="3"/>
  <c r="E1017" i="3"/>
  <c r="F1017" i="3"/>
  <c r="G1017" i="3"/>
  <c r="H1017" i="3"/>
  <c r="I1017" i="3"/>
  <c r="J1017" i="3"/>
  <c r="E1018" i="3"/>
  <c r="F1018" i="3"/>
  <c r="G1018" i="3"/>
  <c r="H1018" i="3"/>
  <c r="I1018" i="3"/>
  <c r="J1018" i="3"/>
  <c r="E1019" i="3"/>
  <c r="F1019" i="3"/>
  <c r="G1019" i="3"/>
  <c r="H1019" i="3"/>
  <c r="I1019" i="3"/>
  <c r="J1019" i="3"/>
  <c r="E1020" i="3"/>
  <c r="F1020" i="3"/>
  <c r="G1020" i="3"/>
  <c r="H1020" i="3"/>
  <c r="I1020" i="3"/>
  <c r="J1020" i="3"/>
  <c r="E1021" i="3"/>
  <c r="F1021" i="3"/>
  <c r="G1021" i="3"/>
  <c r="H1021" i="3"/>
  <c r="I1021" i="3"/>
  <c r="J1021" i="3"/>
  <c r="E1022" i="3"/>
  <c r="F1022" i="3"/>
  <c r="G1022" i="3"/>
  <c r="H1022" i="3"/>
  <c r="I1022" i="3"/>
  <c r="J1022" i="3"/>
  <c r="E1023" i="3"/>
  <c r="F1023" i="3"/>
  <c r="G1023" i="3"/>
  <c r="H1023" i="3"/>
  <c r="I1023" i="3"/>
  <c r="J1023" i="3"/>
  <c r="E1024" i="3"/>
  <c r="F1024" i="3"/>
  <c r="G1024" i="3"/>
  <c r="H1024" i="3"/>
  <c r="I1024" i="3"/>
  <c r="J1024" i="3"/>
  <c r="E1025" i="3"/>
  <c r="F1025" i="3"/>
  <c r="G1025" i="3"/>
  <c r="H1025" i="3"/>
  <c r="I1025" i="3"/>
  <c r="J1025" i="3"/>
  <c r="E1026" i="3"/>
  <c r="F1026" i="3"/>
  <c r="G1026" i="3"/>
  <c r="H1026" i="3"/>
  <c r="I1026" i="3"/>
  <c r="J1026" i="3"/>
  <c r="E1027" i="3"/>
  <c r="F1027" i="3"/>
  <c r="G1027" i="3"/>
  <c r="H1027" i="3"/>
  <c r="I1027" i="3"/>
  <c r="J1027" i="3"/>
  <c r="E1028" i="3"/>
  <c r="F1028" i="3"/>
  <c r="G1028" i="3"/>
  <c r="H1028" i="3"/>
  <c r="I1028" i="3"/>
  <c r="J1028" i="3"/>
  <c r="E1029" i="3"/>
  <c r="F1029" i="3"/>
  <c r="G1029" i="3"/>
  <c r="H1029" i="3"/>
  <c r="I1029" i="3"/>
  <c r="J1029" i="3"/>
  <c r="E1030" i="3"/>
  <c r="F1030" i="3"/>
  <c r="G1030" i="3"/>
  <c r="H1030" i="3"/>
  <c r="I1030" i="3"/>
  <c r="J1030" i="3"/>
  <c r="E1031" i="3"/>
  <c r="F1031" i="3"/>
  <c r="G1031" i="3"/>
  <c r="H1031" i="3"/>
  <c r="I1031" i="3"/>
  <c r="J1031" i="3"/>
  <c r="E1032" i="3"/>
  <c r="F1032" i="3"/>
  <c r="G1032" i="3"/>
  <c r="H1032" i="3"/>
  <c r="I1032" i="3"/>
  <c r="J1032" i="3"/>
  <c r="E1033" i="3"/>
  <c r="F1033" i="3"/>
  <c r="G1033" i="3"/>
  <c r="H1033" i="3"/>
  <c r="I1033" i="3"/>
  <c r="J1033" i="3"/>
  <c r="E1034" i="3"/>
  <c r="F1034" i="3"/>
  <c r="G1034" i="3"/>
  <c r="H1034" i="3"/>
  <c r="I1034" i="3"/>
  <c r="J1034" i="3"/>
  <c r="E1035" i="3"/>
  <c r="F1035" i="3"/>
  <c r="G1035" i="3"/>
  <c r="H1035" i="3"/>
  <c r="I1035" i="3"/>
  <c r="J1035" i="3"/>
  <c r="E1036" i="3"/>
  <c r="F1036" i="3"/>
  <c r="G1036" i="3"/>
  <c r="H1036" i="3"/>
  <c r="I1036" i="3"/>
  <c r="J1036" i="3"/>
  <c r="E1037" i="3"/>
  <c r="F1037" i="3"/>
  <c r="G1037" i="3"/>
  <c r="H1037" i="3"/>
  <c r="I1037" i="3"/>
  <c r="J1037" i="3"/>
  <c r="E1038" i="3"/>
  <c r="F1038" i="3"/>
  <c r="G1038" i="3"/>
  <c r="H1038" i="3"/>
  <c r="I1038" i="3"/>
  <c r="J1038" i="3"/>
  <c r="E1039" i="3"/>
  <c r="F1039" i="3"/>
  <c r="G1039" i="3"/>
  <c r="H1039" i="3"/>
  <c r="I1039" i="3"/>
  <c r="J1039" i="3"/>
  <c r="E1040" i="3"/>
  <c r="F1040" i="3"/>
  <c r="G1040" i="3"/>
  <c r="H1040" i="3"/>
  <c r="I1040" i="3"/>
  <c r="J1040" i="3"/>
  <c r="E1041" i="3"/>
  <c r="F1041" i="3"/>
  <c r="G1041" i="3"/>
  <c r="H1041" i="3"/>
  <c r="I1041" i="3"/>
  <c r="J1041" i="3"/>
  <c r="E1042" i="3"/>
  <c r="F1042" i="3"/>
  <c r="G1042" i="3"/>
  <c r="H1042" i="3"/>
  <c r="I1042" i="3"/>
  <c r="J1042" i="3"/>
  <c r="E1043" i="3"/>
  <c r="F1043" i="3"/>
  <c r="G1043" i="3"/>
  <c r="H1043" i="3"/>
  <c r="I1043" i="3"/>
  <c r="J1043" i="3"/>
  <c r="E1044" i="3"/>
  <c r="F1044" i="3"/>
  <c r="G1044" i="3"/>
  <c r="H1044" i="3"/>
  <c r="I1044" i="3"/>
  <c r="J1044" i="3"/>
  <c r="E1045" i="3"/>
  <c r="F1045" i="3"/>
  <c r="G1045" i="3"/>
  <c r="H1045" i="3"/>
  <c r="I1045" i="3"/>
  <c r="J1045" i="3"/>
  <c r="E1046" i="3"/>
  <c r="F1046" i="3"/>
  <c r="G1046" i="3"/>
  <c r="H1046" i="3"/>
  <c r="I1046" i="3"/>
  <c r="J1046" i="3"/>
  <c r="E1047" i="3"/>
  <c r="F1047" i="3"/>
  <c r="G1047" i="3"/>
  <c r="H1047" i="3"/>
  <c r="I1047" i="3"/>
  <c r="J1047" i="3"/>
  <c r="E1048" i="3"/>
  <c r="F1048" i="3"/>
  <c r="G1048" i="3"/>
  <c r="H1048" i="3"/>
  <c r="I1048" i="3"/>
  <c r="J1048" i="3"/>
  <c r="E1049" i="3"/>
  <c r="F1049" i="3"/>
  <c r="G1049" i="3"/>
  <c r="H1049" i="3"/>
  <c r="I1049" i="3"/>
  <c r="J1049" i="3"/>
  <c r="E1050" i="3"/>
  <c r="F1050" i="3"/>
  <c r="G1050" i="3"/>
  <c r="H1050" i="3"/>
  <c r="I1050" i="3"/>
  <c r="J1050" i="3"/>
  <c r="E1051" i="3"/>
  <c r="F1051" i="3"/>
  <c r="G1051" i="3"/>
  <c r="H1051" i="3"/>
  <c r="I1051" i="3"/>
  <c r="J1051" i="3"/>
  <c r="E1052" i="3"/>
  <c r="F1052" i="3"/>
  <c r="G1052" i="3"/>
  <c r="H1052" i="3"/>
  <c r="I1052" i="3"/>
  <c r="J1052" i="3"/>
  <c r="E1053" i="3"/>
  <c r="F1053" i="3"/>
  <c r="G1053" i="3"/>
  <c r="H1053" i="3"/>
  <c r="I1053" i="3"/>
  <c r="J1053" i="3"/>
  <c r="E1054" i="3"/>
  <c r="F1054" i="3"/>
  <c r="G1054" i="3"/>
  <c r="H1054" i="3"/>
  <c r="I1054" i="3"/>
  <c r="J1054" i="3"/>
  <c r="E1055" i="3"/>
  <c r="F1055" i="3"/>
  <c r="G1055" i="3"/>
  <c r="H1055" i="3"/>
  <c r="I1055" i="3"/>
  <c r="J1055" i="3"/>
  <c r="E1056" i="3"/>
  <c r="F1056" i="3"/>
  <c r="G1056" i="3"/>
  <c r="H1056" i="3"/>
  <c r="I1056" i="3"/>
  <c r="J1056" i="3"/>
  <c r="E1057" i="3"/>
  <c r="F1057" i="3"/>
  <c r="G1057" i="3"/>
  <c r="H1057" i="3"/>
  <c r="I1057" i="3"/>
  <c r="J1057" i="3"/>
  <c r="E1058" i="3"/>
  <c r="F1058" i="3"/>
  <c r="G1058" i="3"/>
  <c r="H1058" i="3"/>
  <c r="I1058" i="3"/>
  <c r="J1058" i="3"/>
  <c r="E1059" i="3"/>
  <c r="F1059" i="3"/>
  <c r="G1059" i="3"/>
  <c r="H1059" i="3"/>
  <c r="I1059" i="3"/>
  <c r="J1059" i="3"/>
  <c r="E1060" i="3"/>
  <c r="F1060" i="3"/>
  <c r="G1060" i="3"/>
  <c r="H1060" i="3"/>
  <c r="I1060" i="3"/>
  <c r="J1060" i="3"/>
  <c r="E1061" i="3"/>
  <c r="F1061" i="3"/>
  <c r="G1061" i="3"/>
  <c r="H1061" i="3"/>
  <c r="I1061" i="3"/>
  <c r="J1061" i="3"/>
  <c r="E1062" i="3"/>
  <c r="F1062" i="3"/>
  <c r="G1062" i="3"/>
  <c r="H1062" i="3"/>
  <c r="I1062" i="3"/>
  <c r="J1062" i="3"/>
  <c r="E1063" i="3"/>
  <c r="F1063" i="3"/>
  <c r="G1063" i="3"/>
  <c r="H1063" i="3"/>
  <c r="I1063" i="3"/>
  <c r="J1063" i="3"/>
  <c r="E1064" i="3"/>
  <c r="F1064" i="3"/>
  <c r="G1064" i="3"/>
  <c r="H1064" i="3"/>
  <c r="I1064" i="3"/>
  <c r="J1064" i="3"/>
  <c r="E1065" i="3"/>
  <c r="F1065" i="3"/>
  <c r="G1065" i="3"/>
  <c r="H1065" i="3"/>
  <c r="I1065" i="3"/>
  <c r="J1065" i="3"/>
  <c r="E1066" i="3"/>
  <c r="F1066" i="3"/>
  <c r="G1066" i="3"/>
  <c r="H1066" i="3"/>
  <c r="I1066" i="3"/>
  <c r="J1066" i="3"/>
  <c r="E1067" i="3"/>
  <c r="F1067" i="3"/>
  <c r="G1067" i="3"/>
  <c r="H1067" i="3"/>
  <c r="I1067" i="3"/>
  <c r="J1067" i="3"/>
  <c r="E1068" i="3"/>
  <c r="F1068" i="3"/>
  <c r="G1068" i="3"/>
  <c r="H1068" i="3"/>
  <c r="I1068" i="3"/>
  <c r="J1068" i="3"/>
  <c r="E1069" i="3"/>
  <c r="F1069" i="3"/>
  <c r="G1069" i="3"/>
  <c r="H1069" i="3"/>
  <c r="I1069" i="3"/>
  <c r="J1069" i="3"/>
  <c r="E1070" i="3"/>
  <c r="F1070" i="3"/>
  <c r="G1070" i="3"/>
  <c r="H1070" i="3"/>
  <c r="I1070" i="3"/>
  <c r="J1070" i="3"/>
  <c r="E1071" i="3"/>
  <c r="F1071" i="3"/>
  <c r="G1071" i="3"/>
  <c r="H1071" i="3"/>
  <c r="I1071" i="3"/>
  <c r="J1071" i="3"/>
  <c r="E1072" i="3"/>
  <c r="F1072" i="3"/>
  <c r="G1072" i="3"/>
  <c r="H1072" i="3"/>
  <c r="I1072" i="3"/>
  <c r="J1072" i="3"/>
  <c r="E1073" i="3"/>
  <c r="F1073" i="3"/>
  <c r="G1073" i="3"/>
  <c r="H1073" i="3"/>
  <c r="I1073" i="3"/>
  <c r="J1073" i="3"/>
  <c r="E1074" i="3"/>
  <c r="F1074" i="3"/>
  <c r="G1074" i="3"/>
  <c r="H1074" i="3"/>
  <c r="I1074" i="3"/>
  <c r="J1074" i="3"/>
  <c r="E1075" i="3"/>
  <c r="F1075" i="3"/>
  <c r="G1075" i="3"/>
  <c r="H1075" i="3"/>
  <c r="I1075" i="3"/>
  <c r="J1075" i="3"/>
  <c r="E1076" i="3"/>
  <c r="F1076" i="3"/>
  <c r="G1076" i="3"/>
  <c r="H1076" i="3"/>
  <c r="I1076" i="3"/>
  <c r="J1076" i="3"/>
  <c r="E1077" i="3"/>
  <c r="F1077" i="3"/>
  <c r="G1077" i="3"/>
  <c r="H1077" i="3"/>
  <c r="I1077" i="3"/>
  <c r="J1077" i="3"/>
  <c r="E1078" i="3"/>
  <c r="F1078" i="3"/>
  <c r="G1078" i="3"/>
  <c r="H1078" i="3"/>
  <c r="I1078" i="3"/>
  <c r="J1078" i="3"/>
  <c r="E1079" i="3"/>
  <c r="F1079" i="3"/>
  <c r="G1079" i="3"/>
  <c r="H1079" i="3"/>
  <c r="I1079" i="3"/>
  <c r="J1079" i="3"/>
  <c r="E1080" i="3"/>
  <c r="F1080" i="3"/>
  <c r="G1080" i="3"/>
  <c r="H1080" i="3"/>
  <c r="I1080" i="3"/>
  <c r="J1080" i="3"/>
  <c r="E1081" i="3"/>
  <c r="F1081" i="3"/>
  <c r="G1081" i="3"/>
  <c r="H1081" i="3"/>
  <c r="I1081" i="3"/>
  <c r="J1081" i="3"/>
  <c r="E1082" i="3"/>
  <c r="F1082" i="3"/>
  <c r="G1082" i="3"/>
  <c r="H1082" i="3"/>
  <c r="I1082" i="3"/>
  <c r="J1082" i="3"/>
  <c r="E1083" i="3"/>
  <c r="F1083" i="3"/>
  <c r="G1083" i="3"/>
  <c r="H1083" i="3"/>
  <c r="I1083" i="3"/>
  <c r="J1083" i="3"/>
  <c r="E1084" i="3"/>
  <c r="F1084" i="3"/>
  <c r="G1084" i="3"/>
  <c r="H1084" i="3"/>
  <c r="I1084" i="3"/>
  <c r="J1084" i="3"/>
  <c r="E1085" i="3"/>
  <c r="F1085" i="3"/>
  <c r="G1085" i="3"/>
  <c r="H1085" i="3"/>
  <c r="I1085" i="3"/>
  <c r="J1085" i="3"/>
  <c r="E1086" i="3"/>
  <c r="F1086" i="3"/>
  <c r="G1086" i="3"/>
  <c r="H1086" i="3"/>
  <c r="I1086" i="3"/>
  <c r="J1086" i="3"/>
  <c r="E1087" i="3"/>
  <c r="F1087" i="3"/>
  <c r="G1087" i="3"/>
  <c r="H1087" i="3"/>
  <c r="I1087" i="3"/>
  <c r="J1087" i="3"/>
  <c r="E1088" i="3"/>
  <c r="F1088" i="3"/>
  <c r="G1088" i="3"/>
  <c r="H1088" i="3"/>
  <c r="I1088" i="3"/>
  <c r="J1088" i="3"/>
  <c r="E1089" i="3"/>
  <c r="F1089" i="3"/>
  <c r="G1089" i="3"/>
  <c r="H1089" i="3"/>
  <c r="I1089" i="3"/>
  <c r="J1089" i="3"/>
  <c r="E1090" i="3"/>
  <c r="F1090" i="3"/>
  <c r="G1090" i="3"/>
  <c r="H1090" i="3"/>
  <c r="I1090" i="3"/>
  <c r="J1090" i="3"/>
  <c r="E1091" i="3"/>
  <c r="F1091" i="3"/>
  <c r="G1091" i="3"/>
  <c r="H1091" i="3"/>
  <c r="I1091" i="3"/>
  <c r="J1091" i="3"/>
  <c r="E1092" i="3"/>
  <c r="F1092" i="3"/>
  <c r="G1092" i="3"/>
  <c r="H1092" i="3"/>
  <c r="I1092" i="3"/>
  <c r="J1092" i="3"/>
  <c r="E1093" i="3"/>
  <c r="F1093" i="3"/>
  <c r="G1093" i="3"/>
  <c r="H1093" i="3"/>
  <c r="I1093" i="3"/>
  <c r="J1093" i="3"/>
  <c r="E1094" i="3"/>
  <c r="F1094" i="3"/>
  <c r="G1094" i="3"/>
  <c r="H1094" i="3"/>
  <c r="I1094" i="3"/>
  <c r="J1094" i="3"/>
  <c r="E1095" i="3"/>
  <c r="F1095" i="3"/>
  <c r="G1095" i="3"/>
  <c r="H1095" i="3"/>
  <c r="I1095" i="3"/>
  <c r="J1095" i="3"/>
  <c r="E1096" i="3"/>
  <c r="F1096" i="3"/>
  <c r="G1096" i="3"/>
  <c r="H1096" i="3"/>
  <c r="I1096" i="3"/>
  <c r="J1096" i="3"/>
  <c r="E1097" i="3"/>
  <c r="F1097" i="3"/>
  <c r="G1097" i="3"/>
  <c r="H1097" i="3"/>
  <c r="I1097" i="3"/>
  <c r="J1097" i="3"/>
  <c r="E1098" i="3"/>
  <c r="F1098" i="3"/>
  <c r="G1098" i="3"/>
  <c r="H1098" i="3"/>
  <c r="I1098" i="3"/>
  <c r="J1098" i="3"/>
  <c r="E1099" i="3"/>
  <c r="F1099" i="3"/>
  <c r="G1099" i="3"/>
  <c r="H1099" i="3"/>
  <c r="I1099" i="3"/>
  <c r="J1099" i="3"/>
  <c r="E1100" i="3"/>
  <c r="F1100" i="3"/>
  <c r="G1100" i="3"/>
  <c r="H1100" i="3"/>
  <c r="I1100" i="3"/>
  <c r="J1100" i="3"/>
  <c r="E1101" i="3"/>
  <c r="F1101" i="3"/>
  <c r="G1101" i="3"/>
  <c r="H1101" i="3"/>
  <c r="I1101" i="3"/>
  <c r="J1101" i="3"/>
  <c r="E1102" i="3"/>
  <c r="F1102" i="3"/>
  <c r="G1102" i="3"/>
  <c r="H1102" i="3"/>
  <c r="I1102" i="3"/>
  <c r="J1102" i="3"/>
  <c r="E1103" i="3"/>
  <c r="F1103" i="3"/>
  <c r="G1103" i="3"/>
  <c r="H1103" i="3"/>
  <c r="I1103" i="3"/>
  <c r="J1103" i="3"/>
  <c r="E1104" i="3"/>
  <c r="F1104" i="3"/>
  <c r="G1104" i="3"/>
  <c r="H1104" i="3"/>
  <c r="I1104" i="3"/>
  <c r="J1104" i="3"/>
  <c r="E1105" i="3"/>
  <c r="F1105" i="3"/>
  <c r="G1105" i="3"/>
  <c r="H1105" i="3"/>
  <c r="I1105" i="3"/>
  <c r="J1105" i="3"/>
  <c r="E1106" i="3"/>
  <c r="F1106" i="3"/>
  <c r="G1106" i="3"/>
  <c r="H1106" i="3"/>
  <c r="I1106" i="3"/>
  <c r="J1106" i="3"/>
  <c r="E1107" i="3"/>
  <c r="F1107" i="3"/>
  <c r="G1107" i="3"/>
  <c r="H1107" i="3"/>
  <c r="I1107" i="3"/>
  <c r="J1107" i="3"/>
  <c r="E1108" i="3"/>
  <c r="F1108" i="3"/>
  <c r="G1108" i="3"/>
  <c r="H1108" i="3"/>
  <c r="I1108" i="3"/>
  <c r="J1108" i="3"/>
  <c r="E1109" i="3"/>
  <c r="F1109" i="3"/>
  <c r="G1109" i="3"/>
  <c r="H1109" i="3"/>
  <c r="I1109" i="3"/>
  <c r="J1109" i="3"/>
  <c r="E1110" i="3"/>
  <c r="F1110" i="3"/>
  <c r="G1110" i="3"/>
  <c r="H1110" i="3"/>
  <c r="I1110" i="3"/>
  <c r="J1110" i="3"/>
  <c r="E1111" i="3"/>
  <c r="F1111" i="3"/>
  <c r="G1111" i="3"/>
  <c r="H1111" i="3"/>
  <c r="I1111" i="3"/>
  <c r="J1111" i="3"/>
  <c r="E1112" i="3"/>
  <c r="F1112" i="3"/>
  <c r="G1112" i="3"/>
  <c r="H1112" i="3"/>
  <c r="I1112" i="3"/>
  <c r="J1112" i="3"/>
  <c r="E1113" i="3"/>
  <c r="F1113" i="3"/>
  <c r="G1113" i="3"/>
  <c r="H1113" i="3"/>
  <c r="I1113" i="3"/>
  <c r="J1113" i="3"/>
  <c r="E1114" i="3"/>
  <c r="F1114" i="3"/>
  <c r="G1114" i="3"/>
  <c r="H1114" i="3"/>
  <c r="I1114" i="3"/>
  <c r="J1114" i="3"/>
  <c r="E1115" i="3"/>
  <c r="F1115" i="3"/>
  <c r="G1115" i="3"/>
  <c r="H1115" i="3"/>
  <c r="I1115" i="3"/>
  <c r="J1115" i="3"/>
  <c r="E1116" i="3"/>
  <c r="F1116" i="3"/>
  <c r="G1116" i="3"/>
  <c r="H1116" i="3"/>
  <c r="I1116" i="3"/>
  <c r="J1116" i="3"/>
  <c r="E1117" i="3"/>
  <c r="F1117" i="3"/>
  <c r="G1117" i="3"/>
  <c r="H1117" i="3"/>
  <c r="I1117" i="3"/>
  <c r="J1117" i="3"/>
  <c r="E1118" i="3"/>
  <c r="F1118" i="3"/>
  <c r="G1118" i="3"/>
  <c r="H1118" i="3"/>
  <c r="I1118" i="3"/>
  <c r="J1118" i="3"/>
  <c r="E1119" i="3"/>
  <c r="F1119" i="3"/>
  <c r="G1119" i="3"/>
  <c r="H1119" i="3"/>
  <c r="I1119" i="3"/>
  <c r="J1119" i="3"/>
  <c r="E1120" i="3"/>
  <c r="F1120" i="3"/>
  <c r="G1120" i="3"/>
  <c r="H1120" i="3"/>
  <c r="I1120" i="3"/>
  <c r="J1120" i="3"/>
  <c r="E1121" i="3"/>
  <c r="F1121" i="3"/>
  <c r="G1121" i="3"/>
  <c r="H1121" i="3"/>
  <c r="I1121" i="3"/>
  <c r="J1121" i="3"/>
  <c r="E1122" i="3"/>
  <c r="F1122" i="3"/>
  <c r="G1122" i="3"/>
  <c r="H1122" i="3"/>
  <c r="I1122" i="3"/>
  <c r="J1122" i="3"/>
  <c r="E1123" i="3"/>
  <c r="F1123" i="3"/>
  <c r="G1123" i="3"/>
  <c r="H1123" i="3"/>
  <c r="I1123" i="3"/>
  <c r="J1123" i="3"/>
  <c r="E1124" i="3"/>
  <c r="F1124" i="3"/>
  <c r="G1124" i="3"/>
  <c r="H1124" i="3"/>
  <c r="I1124" i="3"/>
  <c r="J1124" i="3"/>
  <c r="E1125" i="3"/>
  <c r="F1125" i="3"/>
  <c r="G1125" i="3"/>
  <c r="H1125" i="3"/>
  <c r="I1125" i="3"/>
  <c r="J1125" i="3"/>
  <c r="E1126" i="3"/>
  <c r="F1126" i="3"/>
  <c r="G1126" i="3"/>
  <c r="H1126" i="3"/>
  <c r="I1126" i="3"/>
  <c r="J1126" i="3"/>
  <c r="E1127" i="3"/>
  <c r="F1127" i="3"/>
  <c r="G1127" i="3"/>
  <c r="H1127" i="3"/>
  <c r="I1127" i="3"/>
  <c r="J1127" i="3"/>
  <c r="E1128" i="3"/>
  <c r="F1128" i="3"/>
  <c r="G1128" i="3"/>
  <c r="H1128" i="3"/>
  <c r="I1128" i="3"/>
  <c r="J1128" i="3"/>
  <c r="E1129" i="3"/>
  <c r="F1129" i="3"/>
  <c r="G1129" i="3"/>
  <c r="H1129" i="3"/>
  <c r="I1129" i="3"/>
  <c r="J1129" i="3"/>
  <c r="E1130" i="3"/>
  <c r="F1130" i="3"/>
  <c r="G1130" i="3"/>
  <c r="H1130" i="3"/>
  <c r="I1130" i="3"/>
  <c r="J1130" i="3"/>
  <c r="E1131" i="3"/>
  <c r="F1131" i="3"/>
  <c r="G1131" i="3"/>
  <c r="H1131" i="3"/>
  <c r="I1131" i="3"/>
  <c r="J1131" i="3"/>
  <c r="E1132" i="3"/>
  <c r="F1132" i="3"/>
  <c r="G1132" i="3"/>
  <c r="H1132" i="3"/>
  <c r="I1132" i="3"/>
  <c r="J1132" i="3"/>
  <c r="E1133" i="3"/>
  <c r="F1133" i="3"/>
  <c r="G1133" i="3"/>
  <c r="H1133" i="3"/>
  <c r="I1133" i="3"/>
  <c r="J1133" i="3"/>
  <c r="E1134" i="3"/>
  <c r="F1134" i="3"/>
  <c r="G1134" i="3"/>
  <c r="H1134" i="3"/>
  <c r="I1134" i="3"/>
  <c r="J1134" i="3"/>
  <c r="E1135" i="3"/>
  <c r="F1135" i="3"/>
  <c r="G1135" i="3"/>
  <c r="H1135" i="3"/>
  <c r="I1135" i="3"/>
  <c r="J1135" i="3"/>
  <c r="E1136" i="3"/>
  <c r="F1136" i="3"/>
  <c r="G1136" i="3"/>
  <c r="H1136" i="3"/>
  <c r="I1136" i="3"/>
  <c r="J1136" i="3"/>
  <c r="E1137" i="3"/>
  <c r="F1137" i="3"/>
  <c r="G1137" i="3"/>
  <c r="H1137" i="3"/>
  <c r="I1137" i="3"/>
  <c r="J1137" i="3"/>
  <c r="E1138" i="3"/>
  <c r="F1138" i="3"/>
  <c r="G1138" i="3"/>
  <c r="H1138" i="3"/>
  <c r="I1138" i="3"/>
  <c r="J1138" i="3"/>
  <c r="E1139" i="3"/>
  <c r="F1139" i="3"/>
  <c r="G1139" i="3"/>
  <c r="H1139" i="3"/>
  <c r="I1139" i="3"/>
  <c r="J1139" i="3"/>
  <c r="E1140" i="3"/>
  <c r="F1140" i="3"/>
  <c r="G1140" i="3"/>
  <c r="H1140" i="3"/>
  <c r="I1140" i="3"/>
  <c r="J1140" i="3"/>
  <c r="E1141" i="3"/>
  <c r="F1141" i="3"/>
  <c r="G1141" i="3"/>
  <c r="H1141" i="3"/>
  <c r="I1141" i="3"/>
  <c r="J1141" i="3"/>
  <c r="E1142" i="3"/>
  <c r="F1142" i="3"/>
  <c r="G1142" i="3"/>
  <c r="H1142" i="3"/>
  <c r="I1142" i="3"/>
  <c r="J1142" i="3"/>
  <c r="E1143" i="3"/>
  <c r="F1143" i="3"/>
  <c r="G1143" i="3"/>
  <c r="H1143" i="3"/>
  <c r="I1143" i="3"/>
  <c r="J1143" i="3"/>
  <c r="E1144" i="3"/>
  <c r="F1144" i="3"/>
  <c r="G1144" i="3"/>
  <c r="H1144" i="3"/>
  <c r="I1144" i="3"/>
  <c r="J1144" i="3"/>
  <c r="E1145" i="3"/>
  <c r="F1145" i="3"/>
  <c r="G1145" i="3"/>
  <c r="H1145" i="3"/>
  <c r="I1145" i="3"/>
  <c r="J1145" i="3"/>
  <c r="E1146" i="3"/>
  <c r="F1146" i="3"/>
  <c r="G1146" i="3"/>
  <c r="H1146" i="3"/>
  <c r="I1146" i="3"/>
  <c r="J1146" i="3"/>
  <c r="E1147" i="3"/>
  <c r="F1147" i="3"/>
  <c r="G1147" i="3"/>
  <c r="H1147" i="3"/>
  <c r="I1147" i="3"/>
  <c r="J1147" i="3"/>
  <c r="E1148" i="3"/>
  <c r="F1148" i="3"/>
  <c r="G1148" i="3"/>
  <c r="H1148" i="3"/>
  <c r="I1148" i="3"/>
  <c r="J1148" i="3"/>
  <c r="E1149" i="3"/>
  <c r="F1149" i="3"/>
  <c r="G1149" i="3"/>
  <c r="H1149" i="3"/>
  <c r="I1149" i="3"/>
  <c r="J1149" i="3"/>
  <c r="E1150" i="3"/>
  <c r="F1150" i="3"/>
  <c r="G1150" i="3"/>
  <c r="H1150" i="3"/>
  <c r="I1150" i="3"/>
  <c r="J1150" i="3"/>
  <c r="E1151" i="3"/>
  <c r="F1151" i="3"/>
  <c r="G1151" i="3"/>
  <c r="H1151" i="3"/>
  <c r="I1151" i="3"/>
  <c r="J1151" i="3"/>
  <c r="E1152" i="3"/>
  <c r="F1152" i="3"/>
  <c r="G1152" i="3"/>
  <c r="H1152" i="3"/>
  <c r="I1152" i="3"/>
  <c r="J1152" i="3"/>
  <c r="E1153" i="3"/>
  <c r="F1153" i="3"/>
  <c r="G1153" i="3"/>
  <c r="H1153" i="3"/>
  <c r="I1153" i="3"/>
  <c r="J1153" i="3"/>
  <c r="E1154" i="3"/>
  <c r="F1154" i="3"/>
  <c r="G1154" i="3"/>
  <c r="H1154" i="3"/>
  <c r="I1154" i="3"/>
  <c r="J1154" i="3"/>
  <c r="E1155" i="3"/>
  <c r="F1155" i="3"/>
  <c r="G1155" i="3"/>
  <c r="H1155" i="3"/>
  <c r="I1155" i="3"/>
  <c r="J1155" i="3"/>
  <c r="E1156" i="3"/>
  <c r="F1156" i="3"/>
  <c r="G1156" i="3"/>
  <c r="H1156" i="3"/>
  <c r="I1156" i="3"/>
  <c r="J1156" i="3"/>
  <c r="E1157" i="3"/>
  <c r="F1157" i="3"/>
  <c r="G1157" i="3"/>
  <c r="H1157" i="3"/>
  <c r="I1157" i="3"/>
  <c r="J1157" i="3"/>
  <c r="E1158" i="3"/>
  <c r="F1158" i="3"/>
  <c r="G1158" i="3"/>
  <c r="H1158" i="3"/>
  <c r="I1158" i="3"/>
  <c r="J1158" i="3"/>
  <c r="E1159" i="3"/>
  <c r="F1159" i="3"/>
  <c r="G1159" i="3"/>
  <c r="H1159" i="3"/>
  <c r="I1159" i="3"/>
  <c r="J1159" i="3"/>
  <c r="E1160" i="3"/>
  <c r="F1160" i="3"/>
  <c r="G1160" i="3"/>
  <c r="H1160" i="3"/>
  <c r="I1160" i="3"/>
  <c r="J1160" i="3"/>
  <c r="E1161" i="3"/>
  <c r="F1161" i="3"/>
  <c r="G1161" i="3"/>
  <c r="H1161" i="3"/>
  <c r="I1161" i="3"/>
  <c r="J1161" i="3"/>
  <c r="E1162" i="3"/>
  <c r="F1162" i="3"/>
  <c r="G1162" i="3"/>
  <c r="H1162" i="3"/>
  <c r="I1162" i="3"/>
  <c r="J1162" i="3"/>
  <c r="E1163" i="3"/>
  <c r="F1163" i="3"/>
  <c r="G1163" i="3"/>
  <c r="H1163" i="3"/>
  <c r="I1163" i="3"/>
  <c r="J1163" i="3"/>
  <c r="E1164" i="3"/>
  <c r="F1164" i="3"/>
  <c r="G1164" i="3"/>
  <c r="H1164" i="3"/>
  <c r="I1164" i="3"/>
  <c r="J1164" i="3"/>
  <c r="E1165" i="3"/>
  <c r="F1165" i="3"/>
  <c r="G1165" i="3"/>
  <c r="H1165" i="3"/>
  <c r="I1165" i="3"/>
  <c r="J1165" i="3"/>
  <c r="E1166" i="3"/>
  <c r="F1166" i="3"/>
  <c r="G1166" i="3"/>
  <c r="H1166" i="3"/>
  <c r="I1166" i="3"/>
  <c r="J1166" i="3"/>
  <c r="E1167" i="3"/>
  <c r="F1167" i="3"/>
  <c r="G1167" i="3"/>
  <c r="H1167" i="3"/>
  <c r="I1167" i="3"/>
  <c r="J1167" i="3"/>
  <c r="E1168" i="3"/>
  <c r="F1168" i="3"/>
  <c r="G1168" i="3"/>
  <c r="H1168" i="3"/>
  <c r="I1168" i="3"/>
  <c r="J1168" i="3"/>
  <c r="E1169" i="3"/>
  <c r="F1169" i="3"/>
  <c r="G1169" i="3"/>
  <c r="H1169" i="3"/>
  <c r="I1169" i="3"/>
  <c r="J1169" i="3"/>
  <c r="E1170" i="3"/>
  <c r="F1170" i="3"/>
  <c r="G1170" i="3"/>
  <c r="H1170" i="3"/>
  <c r="I1170" i="3"/>
  <c r="J1170" i="3"/>
  <c r="E1171" i="3"/>
  <c r="F1171" i="3"/>
  <c r="G1171" i="3"/>
  <c r="H1171" i="3"/>
  <c r="I1171" i="3"/>
  <c r="J1171" i="3"/>
  <c r="E1172" i="3"/>
  <c r="F1172" i="3"/>
  <c r="G1172" i="3"/>
  <c r="H1172" i="3"/>
  <c r="I1172" i="3"/>
  <c r="J1172" i="3"/>
  <c r="E1173" i="3"/>
  <c r="F1173" i="3"/>
  <c r="G1173" i="3"/>
  <c r="H1173" i="3"/>
  <c r="I1173" i="3"/>
  <c r="J1173" i="3"/>
  <c r="E1174" i="3"/>
  <c r="F1174" i="3"/>
  <c r="G1174" i="3"/>
  <c r="H1174" i="3"/>
  <c r="I1174" i="3"/>
  <c r="J1174" i="3"/>
  <c r="E1175" i="3"/>
  <c r="F1175" i="3"/>
  <c r="G1175" i="3"/>
  <c r="H1175" i="3"/>
  <c r="I1175" i="3"/>
  <c r="J1175" i="3"/>
  <c r="E1176" i="3"/>
  <c r="F1176" i="3"/>
  <c r="G1176" i="3"/>
  <c r="H1176" i="3"/>
  <c r="I1176" i="3"/>
  <c r="J1176" i="3"/>
  <c r="E1177" i="3"/>
  <c r="F1177" i="3"/>
  <c r="G1177" i="3"/>
  <c r="H1177" i="3"/>
  <c r="I1177" i="3"/>
  <c r="J1177" i="3"/>
  <c r="E1178" i="3"/>
  <c r="F1178" i="3"/>
  <c r="G1178" i="3"/>
  <c r="H1178" i="3"/>
  <c r="I1178" i="3"/>
  <c r="J1178" i="3"/>
  <c r="E1179" i="3"/>
  <c r="F1179" i="3"/>
  <c r="G1179" i="3"/>
  <c r="H1179" i="3"/>
  <c r="I1179" i="3"/>
  <c r="J1179" i="3"/>
  <c r="E1180" i="3"/>
  <c r="F1180" i="3"/>
  <c r="G1180" i="3"/>
  <c r="H1180" i="3"/>
  <c r="I1180" i="3"/>
  <c r="J1180" i="3"/>
  <c r="E1181" i="3"/>
  <c r="F1181" i="3"/>
  <c r="G1181" i="3"/>
  <c r="H1181" i="3"/>
  <c r="I1181" i="3"/>
  <c r="J1181" i="3"/>
  <c r="E1182" i="3"/>
  <c r="F1182" i="3"/>
  <c r="G1182" i="3"/>
  <c r="H1182" i="3"/>
  <c r="I1182" i="3"/>
  <c r="J1182" i="3"/>
  <c r="E1183" i="3"/>
  <c r="F1183" i="3"/>
  <c r="G1183" i="3"/>
  <c r="H1183" i="3"/>
  <c r="I1183" i="3"/>
  <c r="J1183" i="3"/>
  <c r="E1184" i="3"/>
  <c r="F1184" i="3"/>
  <c r="G1184" i="3"/>
  <c r="H1184" i="3"/>
  <c r="I1184" i="3"/>
  <c r="J1184" i="3"/>
  <c r="E1185" i="3"/>
  <c r="F1185" i="3"/>
  <c r="G1185" i="3"/>
  <c r="H1185" i="3"/>
  <c r="I1185" i="3"/>
  <c r="J1185" i="3"/>
  <c r="E1186" i="3"/>
  <c r="F1186" i="3"/>
  <c r="G1186" i="3"/>
  <c r="H1186" i="3"/>
  <c r="I1186" i="3"/>
  <c r="J1186" i="3"/>
  <c r="E1187" i="3"/>
  <c r="F1187" i="3"/>
  <c r="G1187" i="3"/>
  <c r="H1187" i="3"/>
  <c r="I1187" i="3"/>
  <c r="J1187" i="3"/>
  <c r="E1188" i="3"/>
  <c r="F1188" i="3"/>
  <c r="G1188" i="3"/>
  <c r="H1188" i="3"/>
  <c r="I1188" i="3"/>
  <c r="J1188" i="3"/>
  <c r="E1189" i="3"/>
  <c r="F1189" i="3"/>
  <c r="G1189" i="3"/>
  <c r="H1189" i="3"/>
  <c r="I1189" i="3"/>
  <c r="J1189" i="3"/>
  <c r="E1190" i="3"/>
  <c r="F1190" i="3"/>
  <c r="G1190" i="3"/>
  <c r="H1190" i="3"/>
  <c r="I1190" i="3"/>
  <c r="J1190" i="3"/>
  <c r="E1191" i="3"/>
  <c r="F1191" i="3"/>
  <c r="G1191" i="3"/>
  <c r="H1191" i="3"/>
  <c r="I1191" i="3"/>
  <c r="J1191" i="3"/>
  <c r="E1192" i="3"/>
  <c r="F1192" i="3"/>
  <c r="G1192" i="3"/>
  <c r="H1192" i="3"/>
  <c r="I1192" i="3"/>
  <c r="J1192" i="3"/>
  <c r="E1193" i="3"/>
  <c r="F1193" i="3"/>
  <c r="G1193" i="3"/>
  <c r="H1193" i="3"/>
  <c r="I1193" i="3"/>
  <c r="J1193" i="3"/>
  <c r="E1194" i="3"/>
  <c r="F1194" i="3"/>
  <c r="G1194" i="3"/>
  <c r="H1194" i="3"/>
  <c r="I1194" i="3"/>
  <c r="J1194" i="3"/>
  <c r="E1195" i="3"/>
  <c r="F1195" i="3"/>
  <c r="G1195" i="3"/>
  <c r="H1195" i="3"/>
  <c r="I1195" i="3"/>
  <c r="J1195" i="3"/>
  <c r="E1196" i="3"/>
  <c r="F1196" i="3"/>
  <c r="G1196" i="3"/>
  <c r="H1196" i="3"/>
  <c r="I1196" i="3"/>
  <c r="J1196" i="3"/>
  <c r="E1197" i="3"/>
  <c r="F1197" i="3"/>
  <c r="G1197" i="3"/>
  <c r="H1197" i="3"/>
  <c r="I1197" i="3"/>
  <c r="J1197" i="3"/>
  <c r="E1198" i="3"/>
  <c r="F1198" i="3"/>
  <c r="G1198" i="3"/>
  <c r="H1198" i="3"/>
  <c r="I1198" i="3"/>
  <c r="J1198" i="3"/>
  <c r="E1199" i="3"/>
  <c r="F1199" i="3"/>
  <c r="G1199" i="3"/>
  <c r="H1199" i="3"/>
  <c r="I1199" i="3"/>
  <c r="J1199" i="3"/>
  <c r="E1200" i="3"/>
  <c r="F1200" i="3"/>
  <c r="G1200" i="3"/>
  <c r="H1200" i="3"/>
  <c r="I1200" i="3"/>
  <c r="J1200" i="3"/>
  <c r="E1201" i="3"/>
  <c r="F1201" i="3"/>
  <c r="G1201" i="3"/>
  <c r="H1201" i="3"/>
  <c r="I1201" i="3"/>
  <c r="J1201" i="3"/>
  <c r="E1202" i="3"/>
  <c r="F1202" i="3"/>
  <c r="G1202" i="3"/>
  <c r="H1202" i="3"/>
  <c r="I1202" i="3"/>
  <c r="J1202" i="3"/>
  <c r="E1203" i="3"/>
  <c r="F1203" i="3"/>
  <c r="G1203" i="3"/>
  <c r="H1203" i="3"/>
  <c r="I1203" i="3"/>
  <c r="J1203" i="3"/>
  <c r="E1204" i="3"/>
  <c r="F1204" i="3"/>
  <c r="G1204" i="3"/>
  <c r="H1204" i="3"/>
  <c r="I1204" i="3"/>
  <c r="J1204" i="3"/>
  <c r="E1205" i="3"/>
  <c r="F1205" i="3"/>
  <c r="G1205" i="3"/>
  <c r="H1205" i="3"/>
  <c r="I1205" i="3"/>
  <c r="J1205" i="3"/>
  <c r="E1206" i="3"/>
  <c r="F1206" i="3"/>
  <c r="G1206" i="3"/>
  <c r="H1206" i="3"/>
  <c r="I1206" i="3"/>
  <c r="J1206" i="3"/>
  <c r="E1207" i="3"/>
  <c r="F1207" i="3"/>
  <c r="G1207" i="3"/>
  <c r="H1207" i="3"/>
  <c r="I1207" i="3"/>
  <c r="J1207" i="3"/>
  <c r="E1208" i="3"/>
  <c r="F1208" i="3"/>
  <c r="G1208" i="3"/>
  <c r="H1208" i="3"/>
  <c r="I1208" i="3"/>
  <c r="J1208" i="3"/>
  <c r="E1209" i="3"/>
  <c r="F1209" i="3"/>
  <c r="G1209" i="3"/>
  <c r="H1209" i="3"/>
  <c r="I1209" i="3"/>
  <c r="J1209" i="3"/>
  <c r="E1210" i="3"/>
  <c r="F1210" i="3"/>
  <c r="G1210" i="3"/>
  <c r="H1210" i="3"/>
  <c r="I1210" i="3"/>
  <c r="J1210" i="3"/>
  <c r="E1211" i="3"/>
  <c r="F1211" i="3"/>
  <c r="G1211" i="3"/>
  <c r="H1211" i="3"/>
  <c r="I1211" i="3"/>
  <c r="J1211" i="3"/>
  <c r="E1212" i="3"/>
  <c r="F1212" i="3"/>
  <c r="G1212" i="3"/>
  <c r="H1212" i="3"/>
  <c r="I1212" i="3"/>
  <c r="J1212" i="3"/>
  <c r="E1213" i="3"/>
  <c r="F1213" i="3"/>
  <c r="G1213" i="3"/>
  <c r="H1213" i="3"/>
  <c r="I1213" i="3"/>
  <c r="J1213" i="3"/>
  <c r="E1214" i="3"/>
  <c r="F1214" i="3"/>
  <c r="G1214" i="3"/>
  <c r="H1214" i="3"/>
  <c r="I1214" i="3"/>
  <c r="J1214" i="3"/>
  <c r="E1215" i="3"/>
  <c r="F1215" i="3"/>
  <c r="G1215" i="3"/>
  <c r="H1215" i="3"/>
  <c r="I1215" i="3"/>
  <c r="J1215" i="3"/>
  <c r="E1216" i="3"/>
  <c r="F1216" i="3"/>
  <c r="G1216" i="3"/>
  <c r="H1216" i="3"/>
  <c r="I1216" i="3"/>
  <c r="J1216" i="3"/>
  <c r="E1217" i="3"/>
  <c r="F1217" i="3"/>
  <c r="G1217" i="3"/>
  <c r="H1217" i="3"/>
  <c r="I1217" i="3"/>
  <c r="J1217" i="3"/>
  <c r="E1218" i="3"/>
  <c r="F1218" i="3"/>
  <c r="G1218" i="3"/>
  <c r="H1218" i="3"/>
  <c r="I1218" i="3"/>
  <c r="J1218" i="3"/>
  <c r="E1219" i="3"/>
  <c r="F1219" i="3"/>
  <c r="G1219" i="3"/>
  <c r="H1219" i="3"/>
  <c r="I1219" i="3"/>
  <c r="J1219" i="3"/>
  <c r="E1220" i="3"/>
  <c r="F1220" i="3"/>
  <c r="G1220" i="3"/>
  <c r="H1220" i="3"/>
  <c r="I1220" i="3"/>
  <c r="J1220" i="3"/>
  <c r="E1221" i="3"/>
  <c r="F1221" i="3"/>
  <c r="G1221" i="3"/>
  <c r="H1221" i="3"/>
  <c r="I1221" i="3"/>
  <c r="J1221" i="3"/>
  <c r="E1222" i="3"/>
  <c r="F1222" i="3"/>
  <c r="G1222" i="3"/>
  <c r="H1222" i="3"/>
  <c r="I1222" i="3"/>
  <c r="J1222" i="3"/>
  <c r="E1223" i="3"/>
  <c r="F1223" i="3"/>
  <c r="G1223" i="3"/>
  <c r="H1223" i="3"/>
  <c r="I1223" i="3"/>
  <c r="J1223" i="3"/>
  <c r="E1224" i="3"/>
  <c r="F1224" i="3"/>
  <c r="G1224" i="3"/>
  <c r="H1224" i="3"/>
  <c r="I1224" i="3"/>
  <c r="J1224" i="3"/>
  <c r="E1225" i="3"/>
  <c r="F1225" i="3"/>
  <c r="G1225" i="3"/>
  <c r="H1225" i="3"/>
  <c r="I1225" i="3"/>
  <c r="J1225" i="3"/>
  <c r="E1226" i="3"/>
  <c r="F1226" i="3"/>
  <c r="G1226" i="3"/>
  <c r="H1226" i="3"/>
  <c r="I1226" i="3"/>
  <c r="J1226" i="3"/>
  <c r="E1227" i="3"/>
  <c r="F1227" i="3"/>
  <c r="G1227" i="3"/>
  <c r="H1227" i="3"/>
  <c r="I1227" i="3"/>
  <c r="J1227" i="3"/>
  <c r="E1228" i="3"/>
  <c r="F1228" i="3"/>
  <c r="G1228" i="3"/>
  <c r="H1228" i="3"/>
  <c r="I1228" i="3"/>
  <c r="J1228" i="3"/>
  <c r="E1229" i="3"/>
  <c r="F1229" i="3"/>
  <c r="G1229" i="3"/>
  <c r="H1229" i="3"/>
  <c r="I1229" i="3"/>
  <c r="J1229" i="3"/>
  <c r="E1230" i="3"/>
  <c r="F1230" i="3"/>
  <c r="G1230" i="3"/>
  <c r="H1230" i="3"/>
  <c r="I1230" i="3"/>
  <c r="J1230" i="3"/>
  <c r="E1231" i="3"/>
  <c r="F1231" i="3"/>
  <c r="G1231" i="3"/>
  <c r="H1231" i="3"/>
  <c r="I1231" i="3"/>
  <c r="J1231" i="3"/>
  <c r="E1232" i="3"/>
  <c r="F1232" i="3"/>
  <c r="G1232" i="3"/>
  <c r="H1232" i="3"/>
  <c r="I1232" i="3"/>
  <c r="J1232" i="3"/>
  <c r="E1233" i="3"/>
  <c r="F1233" i="3"/>
  <c r="G1233" i="3"/>
  <c r="H1233" i="3"/>
  <c r="I1233" i="3"/>
  <c r="J1233" i="3"/>
  <c r="E1234" i="3"/>
  <c r="F1234" i="3"/>
  <c r="G1234" i="3"/>
  <c r="H1234" i="3"/>
  <c r="I1234" i="3"/>
  <c r="J1234" i="3"/>
  <c r="E1235" i="3"/>
  <c r="F1235" i="3"/>
  <c r="G1235" i="3"/>
  <c r="H1235" i="3"/>
  <c r="I1235" i="3"/>
  <c r="J1235" i="3"/>
  <c r="E1236" i="3"/>
  <c r="F1236" i="3"/>
  <c r="G1236" i="3"/>
  <c r="H1236" i="3"/>
  <c r="I1236" i="3"/>
  <c r="J1236" i="3"/>
  <c r="E1237" i="3"/>
  <c r="F1237" i="3"/>
  <c r="G1237" i="3"/>
  <c r="H1237" i="3"/>
  <c r="I1237" i="3"/>
  <c r="J1237" i="3"/>
  <c r="E1238" i="3"/>
  <c r="F1238" i="3"/>
  <c r="G1238" i="3"/>
  <c r="H1238" i="3"/>
  <c r="I1238" i="3"/>
  <c r="J1238" i="3"/>
  <c r="E1239" i="3"/>
  <c r="F1239" i="3"/>
  <c r="G1239" i="3"/>
  <c r="H1239" i="3"/>
  <c r="I1239" i="3"/>
  <c r="J1239" i="3"/>
  <c r="E1240" i="3"/>
  <c r="F1240" i="3"/>
  <c r="G1240" i="3"/>
  <c r="H1240" i="3"/>
  <c r="I1240" i="3"/>
  <c r="J1240" i="3"/>
  <c r="E1241" i="3"/>
  <c r="F1241" i="3"/>
  <c r="G1241" i="3"/>
  <c r="H1241" i="3"/>
  <c r="I1241" i="3"/>
  <c r="J1241" i="3"/>
  <c r="E1242" i="3"/>
  <c r="F1242" i="3"/>
  <c r="G1242" i="3"/>
  <c r="H1242" i="3"/>
  <c r="I1242" i="3"/>
  <c r="J1242" i="3"/>
  <c r="E1243" i="3"/>
  <c r="F1243" i="3"/>
  <c r="G1243" i="3"/>
  <c r="H1243" i="3"/>
  <c r="I1243" i="3"/>
  <c r="J1243" i="3"/>
  <c r="E1244" i="3"/>
  <c r="F1244" i="3"/>
  <c r="G1244" i="3"/>
  <c r="H1244" i="3"/>
  <c r="I1244" i="3"/>
  <c r="J1244" i="3"/>
  <c r="E1245" i="3"/>
  <c r="F1245" i="3"/>
  <c r="G1245" i="3"/>
  <c r="H1245" i="3"/>
  <c r="I1245" i="3"/>
  <c r="J1245" i="3"/>
  <c r="E1246" i="3"/>
  <c r="F1246" i="3"/>
  <c r="G1246" i="3"/>
  <c r="H1246" i="3"/>
  <c r="I1246" i="3"/>
  <c r="J1246" i="3"/>
  <c r="E1247" i="3"/>
  <c r="F1247" i="3"/>
  <c r="G1247" i="3"/>
  <c r="H1247" i="3"/>
  <c r="I1247" i="3"/>
  <c r="J1247" i="3"/>
  <c r="E1248" i="3"/>
  <c r="F1248" i="3"/>
  <c r="G1248" i="3"/>
  <c r="H1248" i="3"/>
  <c r="I1248" i="3"/>
  <c r="J1248" i="3"/>
  <c r="E1249" i="3"/>
  <c r="F1249" i="3"/>
  <c r="G1249" i="3"/>
  <c r="H1249" i="3"/>
  <c r="I1249" i="3"/>
  <c r="J1249" i="3"/>
  <c r="E1250" i="3"/>
  <c r="F1250" i="3"/>
  <c r="G1250" i="3"/>
  <c r="H1250" i="3"/>
  <c r="I1250" i="3"/>
  <c r="J1250" i="3"/>
  <c r="E1251" i="3"/>
  <c r="F1251" i="3"/>
  <c r="G1251" i="3"/>
  <c r="H1251" i="3"/>
  <c r="I1251" i="3"/>
  <c r="J1251" i="3"/>
  <c r="E1252" i="3"/>
  <c r="F1252" i="3"/>
  <c r="G1252" i="3"/>
  <c r="H1252" i="3"/>
  <c r="I1252" i="3"/>
  <c r="J1252" i="3"/>
  <c r="E1253" i="3"/>
  <c r="F1253" i="3"/>
  <c r="G1253" i="3"/>
  <c r="H1253" i="3"/>
  <c r="I1253" i="3"/>
  <c r="J1253" i="3"/>
  <c r="E1254" i="3"/>
  <c r="F1254" i="3"/>
  <c r="G1254" i="3"/>
  <c r="H1254" i="3"/>
  <c r="I1254" i="3"/>
  <c r="J1254" i="3"/>
  <c r="E1255" i="3"/>
  <c r="F1255" i="3"/>
  <c r="G1255" i="3"/>
  <c r="H1255" i="3"/>
  <c r="I1255" i="3"/>
  <c r="J1255" i="3"/>
  <c r="E1256" i="3"/>
  <c r="F1256" i="3"/>
  <c r="G1256" i="3"/>
  <c r="H1256" i="3"/>
  <c r="I1256" i="3"/>
  <c r="J1256" i="3"/>
  <c r="E1257" i="3"/>
  <c r="F1257" i="3"/>
  <c r="G1257" i="3"/>
  <c r="H1257" i="3"/>
  <c r="I1257" i="3"/>
  <c r="J1257" i="3"/>
  <c r="E1258" i="3"/>
  <c r="F1258" i="3"/>
  <c r="G1258" i="3"/>
  <c r="H1258" i="3"/>
  <c r="I1258" i="3"/>
  <c r="J1258" i="3"/>
  <c r="E1259" i="3"/>
  <c r="F1259" i="3"/>
  <c r="G1259" i="3"/>
  <c r="H1259" i="3"/>
  <c r="I1259" i="3"/>
  <c r="J1259" i="3"/>
  <c r="E1260" i="3"/>
  <c r="F1260" i="3"/>
  <c r="G1260" i="3"/>
  <c r="H1260" i="3"/>
  <c r="I1260" i="3"/>
  <c r="J1260" i="3"/>
  <c r="E1261" i="3"/>
  <c r="F1261" i="3"/>
  <c r="G1261" i="3"/>
  <c r="H1261" i="3"/>
  <c r="I1261" i="3"/>
  <c r="J1261" i="3"/>
  <c r="E1262" i="3"/>
  <c r="F1262" i="3"/>
  <c r="G1262" i="3"/>
  <c r="H1262" i="3"/>
  <c r="I1262" i="3"/>
  <c r="J1262" i="3"/>
  <c r="E1263" i="3"/>
  <c r="F1263" i="3"/>
  <c r="G1263" i="3"/>
  <c r="H1263" i="3"/>
  <c r="I1263" i="3"/>
  <c r="J1263" i="3"/>
  <c r="E1264" i="3"/>
  <c r="F1264" i="3"/>
  <c r="G1264" i="3"/>
  <c r="H1264" i="3"/>
  <c r="I1264" i="3"/>
  <c r="J1264" i="3"/>
  <c r="E1265" i="3"/>
  <c r="F1265" i="3"/>
  <c r="G1265" i="3"/>
  <c r="H1265" i="3"/>
  <c r="I1265" i="3"/>
  <c r="J1265" i="3"/>
  <c r="E1266" i="3"/>
  <c r="F1266" i="3"/>
  <c r="G1266" i="3"/>
  <c r="H1266" i="3"/>
  <c r="I1266" i="3"/>
  <c r="J1266" i="3"/>
  <c r="E1267" i="3"/>
  <c r="F1267" i="3"/>
  <c r="G1267" i="3"/>
  <c r="H1267" i="3"/>
  <c r="I1267" i="3"/>
  <c r="J1267" i="3"/>
  <c r="E1268" i="3"/>
  <c r="F1268" i="3"/>
  <c r="G1268" i="3"/>
  <c r="H1268" i="3"/>
  <c r="I1268" i="3"/>
  <c r="J1268" i="3"/>
  <c r="E1269" i="3"/>
  <c r="F1269" i="3"/>
  <c r="G1269" i="3"/>
  <c r="H1269" i="3"/>
  <c r="I1269" i="3"/>
  <c r="J1269" i="3"/>
  <c r="E1270" i="3"/>
  <c r="F1270" i="3"/>
  <c r="G1270" i="3"/>
  <c r="H1270" i="3"/>
  <c r="I1270" i="3"/>
  <c r="J1270" i="3"/>
  <c r="E1271" i="3"/>
  <c r="F1271" i="3"/>
  <c r="G1271" i="3"/>
  <c r="H1271" i="3"/>
  <c r="I1271" i="3"/>
  <c r="J1271" i="3"/>
  <c r="E1272" i="3"/>
  <c r="F1272" i="3"/>
  <c r="G1272" i="3"/>
  <c r="H1272" i="3"/>
  <c r="I1272" i="3"/>
  <c r="J1272" i="3"/>
  <c r="E1273" i="3"/>
  <c r="F1273" i="3"/>
  <c r="G1273" i="3"/>
  <c r="H1273" i="3"/>
  <c r="I1273" i="3"/>
  <c r="J1273" i="3"/>
  <c r="E1274" i="3"/>
  <c r="F1274" i="3"/>
  <c r="G1274" i="3"/>
  <c r="H1274" i="3"/>
  <c r="I1274" i="3"/>
  <c r="J1274" i="3"/>
  <c r="E1275" i="3"/>
  <c r="F1275" i="3"/>
  <c r="G1275" i="3"/>
  <c r="H1275" i="3"/>
  <c r="I1275" i="3"/>
  <c r="J1275" i="3"/>
  <c r="E1276" i="3"/>
  <c r="F1276" i="3"/>
  <c r="G1276" i="3"/>
  <c r="H1276" i="3"/>
  <c r="I1276" i="3"/>
  <c r="J1276" i="3"/>
  <c r="E1277" i="3"/>
  <c r="F1277" i="3"/>
  <c r="G1277" i="3"/>
  <c r="H1277" i="3"/>
  <c r="I1277" i="3"/>
  <c r="J1277" i="3"/>
  <c r="E1278" i="3"/>
  <c r="F1278" i="3"/>
  <c r="G1278" i="3"/>
  <c r="H1278" i="3"/>
  <c r="I1278" i="3"/>
  <c r="J1278" i="3"/>
  <c r="E1279" i="3"/>
  <c r="F1279" i="3"/>
  <c r="G1279" i="3"/>
  <c r="H1279" i="3"/>
  <c r="I1279" i="3"/>
  <c r="J1279" i="3"/>
  <c r="E1280" i="3"/>
  <c r="F1280" i="3"/>
  <c r="G1280" i="3"/>
  <c r="H1280" i="3"/>
  <c r="I1280" i="3"/>
  <c r="J1280" i="3"/>
  <c r="E1281" i="3"/>
  <c r="F1281" i="3"/>
  <c r="G1281" i="3"/>
  <c r="H1281" i="3"/>
  <c r="I1281" i="3"/>
  <c r="J1281" i="3"/>
  <c r="E1282" i="3"/>
  <c r="F1282" i="3"/>
  <c r="G1282" i="3"/>
  <c r="H1282" i="3"/>
  <c r="I1282" i="3"/>
  <c r="J1282" i="3"/>
  <c r="E1283" i="3"/>
  <c r="F1283" i="3"/>
  <c r="G1283" i="3"/>
  <c r="H1283" i="3"/>
  <c r="I1283" i="3"/>
  <c r="J1283" i="3"/>
  <c r="E1284" i="3"/>
  <c r="F1284" i="3"/>
  <c r="G1284" i="3"/>
  <c r="H1284" i="3"/>
  <c r="I1284" i="3"/>
  <c r="J1284" i="3"/>
  <c r="E1285" i="3"/>
  <c r="F1285" i="3"/>
  <c r="G1285" i="3"/>
  <c r="H1285" i="3"/>
  <c r="I1285" i="3"/>
  <c r="J1285" i="3"/>
  <c r="E1286" i="3"/>
  <c r="F1286" i="3"/>
  <c r="G1286" i="3"/>
  <c r="H1286" i="3"/>
  <c r="I1286" i="3"/>
  <c r="J1286" i="3"/>
  <c r="E1287" i="3"/>
  <c r="F1287" i="3"/>
  <c r="G1287" i="3"/>
  <c r="H1287" i="3"/>
  <c r="I1287" i="3"/>
  <c r="J1287" i="3"/>
  <c r="E1288" i="3"/>
  <c r="F1288" i="3"/>
  <c r="G1288" i="3"/>
  <c r="H1288" i="3"/>
  <c r="I1288" i="3"/>
  <c r="J1288" i="3"/>
  <c r="E1289" i="3"/>
  <c r="F1289" i="3"/>
  <c r="G1289" i="3"/>
  <c r="H1289" i="3"/>
  <c r="I1289" i="3"/>
  <c r="J1289" i="3"/>
  <c r="E1290" i="3"/>
  <c r="F1290" i="3"/>
  <c r="G1290" i="3"/>
  <c r="H1290" i="3"/>
  <c r="I1290" i="3"/>
  <c r="J1290" i="3"/>
  <c r="E1291" i="3"/>
  <c r="F1291" i="3"/>
  <c r="G1291" i="3"/>
  <c r="H1291" i="3"/>
  <c r="I1291" i="3"/>
  <c r="J1291" i="3"/>
  <c r="E1292" i="3"/>
  <c r="F1292" i="3"/>
  <c r="G1292" i="3"/>
  <c r="H1292" i="3"/>
  <c r="I1292" i="3"/>
  <c r="J1292" i="3"/>
  <c r="E1293" i="3"/>
  <c r="F1293" i="3"/>
  <c r="G1293" i="3"/>
  <c r="H1293" i="3"/>
  <c r="I1293" i="3"/>
  <c r="J1293" i="3"/>
  <c r="E1294" i="3"/>
  <c r="F1294" i="3"/>
  <c r="G1294" i="3"/>
  <c r="H1294" i="3"/>
  <c r="I1294" i="3"/>
  <c r="J1294" i="3"/>
  <c r="E1295" i="3"/>
  <c r="F1295" i="3"/>
  <c r="G1295" i="3"/>
  <c r="H1295" i="3"/>
  <c r="I1295" i="3"/>
  <c r="J1295" i="3"/>
  <c r="E1296" i="3"/>
  <c r="F1296" i="3"/>
  <c r="G1296" i="3"/>
  <c r="H1296" i="3"/>
  <c r="I1296" i="3"/>
  <c r="J1296" i="3"/>
  <c r="E1297" i="3"/>
  <c r="F1297" i="3"/>
  <c r="G1297" i="3"/>
  <c r="H1297" i="3"/>
  <c r="I1297" i="3"/>
  <c r="J1297" i="3"/>
  <c r="E1298" i="3"/>
  <c r="F1298" i="3"/>
  <c r="G1298" i="3"/>
  <c r="H1298" i="3"/>
  <c r="I1298" i="3"/>
  <c r="J1298" i="3"/>
  <c r="E1299" i="3"/>
  <c r="F1299" i="3"/>
  <c r="G1299" i="3"/>
  <c r="H1299" i="3"/>
  <c r="I1299" i="3"/>
  <c r="J1299" i="3"/>
  <c r="E1300" i="3"/>
  <c r="F1300" i="3"/>
  <c r="G1300" i="3"/>
  <c r="H1300" i="3"/>
  <c r="I1300" i="3"/>
  <c r="J1300" i="3"/>
  <c r="E1301" i="3"/>
  <c r="F1301" i="3"/>
  <c r="G1301" i="3"/>
  <c r="H1301" i="3"/>
  <c r="I1301" i="3"/>
  <c r="J1301" i="3"/>
  <c r="E1302" i="3"/>
  <c r="F1302" i="3"/>
  <c r="G1302" i="3"/>
  <c r="H1302" i="3"/>
  <c r="I1302" i="3"/>
  <c r="J1302" i="3"/>
  <c r="E1303" i="3"/>
  <c r="F1303" i="3"/>
  <c r="G1303" i="3"/>
  <c r="H1303" i="3"/>
  <c r="I1303" i="3"/>
  <c r="J1303" i="3"/>
  <c r="E1304" i="3"/>
  <c r="F1304" i="3"/>
  <c r="G1304" i="3"/>
  <c r="H1304" i="3"/>
  <c r="I1304" i="3"/>
  <c r="J1304" i="3"/>
  <c r="E1305" i="3"/>
  <c r="F1305" i="3"/>
  <c r="G1305" i="3"/>
  <c r="H1305" i="3"/>
  <c r="I1305" i="3"/>
  <c r="J1305" i="3"/>
  <c r="E1306" i="3"/>
  <c r="F1306" i="3"/>
  <c r="G1306" i="3"/>
  <c r="H1306" i="3"/>
  <c r="I1306" i="3"/>
  <c r="J1306" i="3"/>
  <c r="E1307" i="3"/>
  <c r="F1307" i="3"/>
  <c r="G1307" i="3"/>
  <c r="H1307" i="3"/>
  <c r="I1307" i="3"/>
  <c r="J1307" i="3"/>
  <c r="E1308" i="3"/>
  <c r="F1308" i="3"/>
  <c r="G1308" i="3"/>
  <c r="H1308" i="3"/>
  <c r="I1308" i="3"/>
  <c r="J1308" i="3"/>
  <c r="E1309" i="3"/>
  <c r="F1309" i="3"/>
  <c r="G1309" i="3"/>
  <c r="H1309" i="3"/>
  <c r="I1309" i="3"/>
  <c r="J1309" i="3"/>
  <c r="E1310" i="3"/>
  <c r="F1310" i="3"/>
  <c r="G1310" i="3"/>
  <c r="H1310" i="3"/>
  <c r="I1310" i="3"/>
  <c r="J1310" i="3"/>
  <c r="E1311" i="3"/>
  <c r="F1311" i="3"/>
  <c r="G1311" i="3"/>
  <c r="H1311" i="3"/>
  <c r="I1311" i="3"/>
  <c r="J1311" i="3"/>
  <c r="E1312" i="3"/>
  <c r="F1312" i="3"/>
  <c r="G1312" i="3"/>
  <c r="H1312" i="3"/>
  <c r="I1312" i="3"/>
  <c r="J1312" i="3"/>
  <c r="E1313" i="3"/>
  <c r="F1313" i="3"/>
  <c r="G1313" i="3"/>
  <c r="H1313" i="3"/>
  <c r="I1313" i="3"/>
  <c r="J1313" i="3"/>
  <c r="E1314" i="3"/>
  <c r="F1314" i="3"/>
  <c r="G1314" i="3"/>
  <c r="H1314" i="3"/>
  <c r="I1314" i="3"/>
  <c r="J1314" i="3"/>
  <c r="E1315" i="3"/>
  <c r="F1315" i="3"/>
  <c r="G1315" i="3"/>
  <c r="H1315" i="3"/>
  <c r="I1315" i="3"/>
  <c r="J1315" i="3"/>
  <c r="E1316" i="3"/>
  <c r="F1316" i="3"/>
  <c r="G1316" i="3"/>
  <c r="H1316" i="3"/>
  <c r="I1316" i="3"/>
  <c r="J1316" i="3"/>
  <c r="E1317" i="3"/>
  <c r="F1317" i="3"/>
  <c r="G1317" i="3"/>
  <c r="H1317" i="3"/>
  <c r="I1317" i="3"/>
  <c r="J1317" i="3"/>
  <c r="E1318" i="3"/>
  <c r="F1318" i="3"/>
  <c r="G1318" i="3"/>
  <c r="H1318" i="3"/>
  <c r="I1318" i="3"/>
  <c r="J1318" i="3"/>
  <c r="E1319" i="3"/>
  <c r="F1319" i="3"/>
  <c r="G1319" i="3"/>
  <c r="H1319" i="3"/>
  <c r="I1319" i="3"/>
  <c r="J1319" i="3"/>
  <c r="E1320" i="3"/>
  <c r="F1320" i="3"/>
  <c r="G1320" i="3"/>
  <c r="H1320" i="3"/>
  <c r="I1320" i="3"/>
  <c r="J1320" i="3"/>
  <c r="E1321" i="3"/>
  <c r="F1321" i="3"/>
  <c r="G1321" i="3"/>
  <c r="H1321" i="3"/>
  <c r="I1321" i="3"/>
  <c r="J1321" i="3"/>
  <c r="E1322" i="3"/>
  <c r="F1322" i="3"/>
  <c r="G1322" i="3"/>
  <c r="H1322" i="3"/>
  <c r="I1322" i="3"/>
  <c r="J1322" i="3"/>
  <c r="E1323" i="3"/>
  <c r="F1323" i="3"/>
  <c r="G1323" i="3"/>
  <c r="H1323" i="3"/>
  <c r="I1323" i="3"/>
  <c r="J1323" i="3"/>
  <c r="E1324" i="3"/>
  <c r="F1324" i="3"/>
  <c r="G1324" i="3"/>
  <c r="H1324" i="3"/>
  <c r="I1324" i="3"/>
  <c r="J1324" i="3"/>
  <c r="E1325" i="3"/>
  <c r="F1325" i="3"/>
  <c r="G1325" i="3"/>
  <c r="H1325" i="3"/>
  <c r="I1325" i="3"/>
  <c r="J1325" i="3"/>
  <c r="E1326" i="3"/>
  <c r="F1326" i="3"/>
  <c r="G1326" i="3"/>
  <c r="H1326" i="3"/>
  <c r="I1326" i="3"/>
  <c r="J1326" i="3"/>
  <c r="E1327" i="3"/>
  <c r="F1327" i="3"/>
  <c r="G1327" i="3"/>
  <c r="H1327" i="3"/>
  <c r="I1327" i="3"/>
  <c r="J1327" i="3"/>
  <c r="E1328" i="3"/>
  <c r="F1328" i="3"/>
  <c r="G1328" i="3"/>
  <c r="H1328" i="3"/>
  <c r="I1328" i="3"/>
  <c r="J1328" i="3"/>
  <c r="E1329" i="3"/>
  <c r="F1329" i="3"/>
  <c r="G1329" i="3"/>
  <c r="H1329" i="3"/>
  <c r="I1329" i="3"/>
  <c r="J1329" i="3"/>
  <c r="E1330" i="3"/>
  <c r="F1330" i="3"/>
  <c r="G1330" i="3"/>
  <c r="H1330" i="3"/>
  <c r="I1330" i="3"/>
  <c r="J1330" i="3"/>
  <c r="E1331" i="3"/>
  <c r="F1331" i="3"/>
  <c r="G1331" i="3"/>
  <c r="H1331" i="3"/>
  <c r="I1331" i="3"/>
  <c r="J1331" i="3"/>
  <c r="E1332" i="3"/>
  <c r="F1332" i="3"/>
  <c r="G1332" i="3"/>
  <c r="H1332" i="3"/>
  <c r="I1332" i="3"/>
  <c r="J1332" i="3"/>
  <c r="E1333" i="3"/>
  <c r="F1333" i="3"/>
  <c r="G1333" i="3"/>
  <c r="H1333" i="3"/>
  <c r="I1333" i="3"/>
  <c r="J1333" i="3"/>
  <c r="E1334" i="3"/>
  <c r="F1334" i="3"/>
  <c r="G1334" i="3"/>
  <c r="H1334" i="3"/>
  <c r="I1334" i="3"/>
  <c r="J1334" i="3"/>
  <c r="E1335" i="3"/>
  <c r="F1335" i="3"/>
  <c r="G1335" i="3"/>
  <c r="H1335" i="3"/>
  <c r="I1335" i="3"/>
  <c r="J1335" i="3"/>
  <c r="E1336" i="3"/>
  <c r="F1336" i="3"/>
  <c r="G1336" i="3"/>
  <c r="H1336" i="3"/>
  <c r="I1336" i="3"/>
  <c r="J1336" i="3"/>
  <c r="E1337" i="3"/>
  <c r="F1337" i="3"/>
  <c r="G1337" i="3"/>
  <c r="H1337" i="3"/>
  <c r="I1337" i="3"/>
  <c r="J1337" i="3"/>
  <c r="E1338" i="3"/>
  <c r="F1338" i="3"/>
  <c r="G1338" i="3"/>
  <c r="H1338" i="3"/>
  <c r="I1338" i="3"/>
  <c r="J1338" i="3"/>
  <c r="E1339" i="3"/>
  <c r="F1339" i="3"/>
  <c r="G1339" i="3"/>
  <c r="H1339" i="3"/>
  <c r="I1339" i="3"/>
  <c r="J1339" i="3"/>
  <c r="E1340" i="3"/>
  <c r="F1340" i="3"/>
  <c r="G1340" i="3"/>
  <c r="H1340" i="3"/>
  <c r="I1340" i="3"/>
  <c r="J1340" i="3"/>
  <c r="E1341" i="3"/>
  <c r="F1341" i="3"/>
  <c r="G1341" i="3"/>
  <c r="H1341" i="3"/>
  <c r="I1341" i="3"/>
  <c r="J1341" i="3"/>
  <c r="E1342" i="3"/>
  <c r="F1342" i="3"/>
  <c r="G1342" i="3"/>
  <c r="H1342" i="3"/>
  <c r="I1342" i="3"/>
  <c r="J1342" i="3"/>
  <c r="E1343" i="3"/>
  <c r="F1343" i="3"/>
  <c r="G1343" i="3"/>
  <c r="H1343" i="3"/>
  <c r="I1343" i="3"/>
  <c r="J1343" i="3"/>
  <c r="E1344" i="3"/>
  <c r="F1344" i="3"/>
  <c r="G1344" i="3"/>
  <c r="H1344" i="3"/>
  <c r="I1344" i="3"/>
  <c r="J1344" i="3"/>
  <c r="E1345" i="3"/>
  <c r="F1345" i="3"/>
  <c r="G1345" i="3"/>
  <c r="H1345" i="3"/>
  <c r="I1345" i="3"/>
  <c r="J1345" i="3"/>
  <c r="E1346" i="3"/>
  <c r="F1346" i="3"/>
  <c r="G1346" i="3"/>
  <c r="H1346" i="3"/>
  <c r="I1346" i="3"/>
  <c r="J1346" i="3"/>
  <c r="E1347" i="3"/>
  <c r="F1347" i="3"/>
  <c r="G1347" i="3"/>
  <c r="H1347" i="3"/>
  <c r="I1347" i="3"/>
  <c r="J1347" i="3"/>
  <c r="E1348" i="3"/>
  <c r="F1348" i="3"/>
  <c r="G1348" i="3"/>
  <c r="H1348" i="3"/>
  <c r="I1348" i="3"/>
  <c r="J1348" i="3"/>
  <c r="E1349" i="3"/>
  <c r="F1349" i="3"/>
  <c r="G1349" i="3"/>
  <c r="H1349" i="3"/>
  <c r="I1349" i="3"/>
  <c r="J1349" i="3"/>
  <c r="E1350" i="3"/>
  <c r="F1350" i="3"/>
  <c r="G1350" i="3"/>
  <c r="H1350" i="3"/>
  <c r="I1350" i="3"/>
  <c r="J1350" i="3"/>
  <c r="E1351" i="3"/>
  <c r="F1351" i="3"/>
  <c r="G1351" i="3"/>
  <c r="H1351" i="3"/>
  <c r="I1351" i="3"/>
  <c r="J1351" i="3"/>
  <c r="E1352" i="3"/>
  <c r="F1352" i="3"/>
  <c r="G1352" i="3"/>
  <c r="H1352" i="3"/>
  <c r="I1352" i="3"/>
  <c r="J1352" i="3"/>
  <c r="E1353" i="3"/>
  <c r="F1353" i="3"/>
  <c r="G1353" i="3"/>
  <c r="H1353" i="3"/>
  <c r="I1353" i="3"/>
  <c r="J1353" i="3"/>
  <c r="E1354" i="3"/>
  <c r="F1354" i="3"/>
  <c r="G1354" i="3"/>
  <c r="H1354" i="3"/>
  <c r="I1354" i="3"/>
  <c r="J1354" i="3"/>
  <c r="E1355" i="3"/>
  <c r="F1355" i="3"/>
  <c r="G1355" i="3"/>
  <c r="H1355" i="3"/>
  <c r="I1355" i="3"/>
  <c r="J1355" i="3"/>
  <c r="E1356" i="3"/>
  <c r="F1356" i="3"/>
  <c r="G1356" i="3"/>
  <c r="H1356" i="3"/>
  <c r="I1356" i="3"/>
  <c r="J1356" i="3"/>
  <c r="E1357" i="3"/>
  <c r="F1357" i="3"/>
  <c r="G1357" i="3"/>
  <c r="H1357" i="3"/>
  <c r="I1357" i="3"/>
  <c r="J1357" i="3"/>
  <c r="E1358" i="3"/>
  <c r="F1358" i="3"/>
  <c r="G1358" i="3"/>
  <c r="H1358" i="3"/>
  <c r="I1358" i="3"/>
  <c r="J1358" i="3"/>
  <c r="E1359" i="3"/>
  <c r="F1359" i="3"/>
  <c r="G1359" i="3"/>
  <c r="H1359" i="3"/>
  <c r="I1359" i="3"/>
  <c r="J1359" i="3"/>
  <c r="E1360" i="3"/>
  <c r="F1360" i="3"/>
  <c r="G1360" i="3"/>
  <c r="H1360" i="3"/>
  <c r="I1360" i="3"/>
  <c r="J1360" i="3"/>
  <c r="E1361" i="3"/>
  <c r="F1361" i="3"/>
  <c r="G1361" i="3"/>
  <c r="H1361" i="3"/>
  <c r="I1361" i="3"/>
  <c r="J1361" i="3"/>
  <c r="E1362" i="3"/>
  <c r="F1362" i="3"/>
  <c r="G1362" i="3"/>
  <c r="H1362" i="3"/>
  <c r="I1362" i="3"/>
  <c r="J1362" i="3"/>
  <c r="E1363" i="3"/>
  <c r="F1363" i="3"/>
  <c r="G1363" i="3"/>
  <c r="H1363" i="3"/>
  <c r="I1363" i="3"/>
  <c r="J1363" i="3"/>
  <c r="E1364" i="3"/>
  <c r="F1364" i="3"/>
  <c r="G1364" i="3"/>
  <c r="H1364" i="3"/>
  <c r="I1364" i="3"/>
  <c r="J1364" i="3"/>
  <c r="E1365" i="3"/>
  <c r="F1365" i="3"/>
  <c r="G1365" i="3"/>
  <c r="H1365" i="3"/>
  <c r="I1365" i="3"/>
  <c r="J1365" i="3"/>
  <c r="E1366" i="3"/>
  <c r="F1366" i="3"/>
  <c r="G1366" i="3"/>
  <c r="H1366" i="3"/>
  <c r="I1366" i="3"/>
  <c r="J1366" i="3"/>
  <c r="E1367" i="3"/>
  <c r="F1367" i="3"/>
  <c r="G1367" i="3"/>
  <c r="H1367" i="3"/>
  <c r="I1367" i="3"/>
  <c r="J1367" i="3"/>
  <c r="E1368" i="3"/>
  <c r="F1368" i="3"/>
  <c r="G1368" i="3"/>
  <c r="H1368" i="3"/>
  <c r="I1368" i="3"/>
  <c r="J1368" i="3"/>
  <c r="E1369" i="3"/>
  <c r="F1369" i="3"/>
  <c r="G1369" i="3"/>
  <c r="H1369" i="3"/>
  <c r="I1369" i="3"/>
  <c r="J1369" i="3"/>
  <c r="E1370" i="3"/>
  <c r="F1370" i="3"/>
  <c r="G1370" i="3"/>
  <c r="H1370" i="3"/>
  <c r="I1370" i="3"/>
  <c r="J1370" i="3"/>
  <c r="E1371" i="3"/>
  <c r="F1371" i="3"/>
  <c r="G1371" i="3"/>
  <c r="H1371" i="3"/>
  <c r="I1371" i="3"/>
  <c r="J1371" i="3"/>
  <c r="E1372" i="3"/>
  <c r="F1372" i="3"/>
  <c r="G1372" i="3"/>
  <c r="H1372" i="3"/>
  <c r="I1372" i="3"/>
  <c r="J1372" i="3"/>
  <c r="E1373" i="3"/>
  <c r="F1373" i="3"/>
  <c r="G1373" i="3"/>
  <c r="H1373" i="3"/>
  <c r="I1373" i="3"/>
  <c r="J1373" i="3"/>
  <c r="E1374" i="3"/>
  <c r="F1374" i="3"/>
  <c r="G1374" i="3"/>
  <c r="H1374" i="3"/>
  <c r="I1374" i="3"/>
  <c r="J1374" i="3"/>
  <c r="E1375" i="3"/>
  <c r="F1375" i="3"/>
  <c r="G1375" i="3"/>
  <c r="H1375" i="3"/>
  <c r="I1375" i="3"/>
  <c r="J1375" i="3"/>
  <c r="E1376" i="3"/>
  <c r="F1376" i="3"/>
  <c r="G1376" i="3"/>
  <c r="H1376" i="3"/>
  <c r="I1376" i="3"/>
  <c r="J1376" i="3"/>
  <c r="E1377" i="3"/>
  <c r="F1377" i="3"/>
  <c r="G1377" i="3"/>
  <c r="H1377" i="3"/>
  <c r="I1377" i="3"/>
  <c r="J1377" i="3"/>
  <c r="E1378" i="3"/>
  <c r="F1378" i="3"/>
  <c r="G1378" i="3"/>
  <c r="H1378" i="3"/>
  <c r="I1378" i="3"/>
  <c r="J1378" i="3"/>
  <c r="E1379" i="3"/>
  <c r="F1379" i="3"/>
  <c r="G1379" i="3"/>
  <c r="H1379" i="3"/>
  <c r="I1379" i="3"/>
  <c r="J1379" i="3"/>
  <c r="E1380" i="3"/>
  <c r="F1380" i="3"/>
  <c r="G1380" i="3"/>
  <c r="H1380" i="3"/>
  <c r="I1380" i="3"/>
  <c r="J1380" i="3"/>
  <c r="E1381" i="3"/>
  <c r="F1381" i="3"/>
  <c r="G1381" i="3"/>
  <c r="H1381" i="3"/>
  <c r="I1381" i="3"/>
  <c r="J1381" i="3"/>
  <c r="E1382" i="3"/>
  <c r="F1382" i="3"/>
  <c r="G1382" i="3"/>
  <c r="H1382" i="3"/>
  <c r="I1382" i="3"/>
  <c r="J1382" i="3"/>
  <c r="E1383" i="3"/>
  <c r="F1383" i="3"/>
  <c r="G1383" i="3"/>
  <c r="H1383" i="3"/>
  <c r="I1383" i="3"/>
  <c r="J1383" i="3"/>
  <c r="E1384" i="3"/>
  <c r="F1384" i="3"/>
  <c r="G1384" i="3"/>
  <c r="H1384" i="3"/>
  <c r="I1384" i="3"/>
  <c r="J1384" i="3"/>
  <c r="E1385" i="3"/>
  <c r="F1385" i="3"/>
  <c r="G1385" i="3"/>
  <c r="H1385" i="3"/>
  <c r="I1385" i="3"/>
  <c r="J1385" i="3"/>
  <c r="E1386" i="3"/>
  <c r="F1386" i="3"/>
  <c r="G1386" i="3"/>
  <c r="H1386" i="3"/>
  <c r="I1386" i="3"/>
  <c r="J1386" i="3"/>
  <c r="E1387" i="3"/>
  <c r="F1387" i="3"/>
  <c r="G1387" i="3"/>
  <c r="H1387" i="3"/>
  <c r="I1387" i="3"/>
  <c r="J1387" i="3"/>
  <c r="E1388" i="3"/>
  <c r="F1388" i="3"/>
  <c r="G1388" i="3"/>
  <c r="H1388" i="3"/>
  <c r="I1388" i="3"/>
  <c r="J1388" i="3"/>
  <c r="E1389" i="3"/>
  <c r="F1389" i="3"/>
  <c r="G1389" i="3"/>
  <c r="H1389" i="3"/>
  <c r="I1389" i="3"/>
  <c r="J1389" i="3"/>
  <c r="E1390" i="3"/>
  <c r="F1390" i="3"/>
  <c r="G1390" i="3"/>
  <c r="H1390" i="3"/>
  <c r="I1390" i="3"/>
  <c r="J1390" i="3"/>
  <c r="E1391" i="3"/>
  <c r="F1391" i="3"/>
  <c r="G1391" i="3"/>
  <c r="H1391" i="3"/>
  <c r="I1391" i="3"/>
  <c r="J1391" i="3"/>
  <c r="E1392" i="3"/>
  <c r="F1392" i="3"/>
  <c r="G1392" i="3"/>
  <c r="H1392" i="3"/>
  <c r="I1392" i="3"/>
  <c r="J1392" i="3"/>
  <c r="E1393" i="3"/>
  <c r="F1393" i="3"/>
  <c r="G1393" i="3"/>
  <c r="H1393" i="3"/>
  <c r="I1393" i="3"/>
  <c r="J1393" i="3"/>
  <c r="E1394" i="3"/>
  <c r="F1394" i="3"/>
  <c r="G1394" i="3"/>
  <c r="H1394" i="3"/>
  <c r="I1394" i="3"/>
  <c r="J1394" i="3"/>
  <c r="E1395" i="3"/>
  <c r="F1395" i="3"/>
  <c r="G1395" i="3"/>
  <c r="H1395" i="3"/>
  <c r="I1395" i="3"/>
  <c r="J1395" i="3"/>
  <c r="E1396" i="3"/>
  <c r="F1396" i="3"/>
  <c r="G1396" i="3"/>
  <c r="H1396" i="3"/>
  <c r="I1396" i="3"/>
  <c r="J1396" i="3"/>
  <c r="E1397" i="3"/>
  <c r="F1397" i="3"/>
  <c r="G1397" i="3"/>
  <c r="H1397" i="3"/>
  <c r="I1397" i="3"/>
  <c r="J1397" i="3"/>
  <c r="E1398" i="3"/>
  <c r="F1398" i="3"/>
  <c r="G1398" i="3"/>
  <c r="H1398" i="3"/>
  <c r="I1398" i="3"/>
  <c r="J1398" i="3"/>
  <c r="E1399" i="3"/>
  <c r="F1399" i="3"/>
  <c r="G1399" i="3"/>
  <c r="H1399" i="3"/>
  <c r="I1399" i="3"/>
  <c r="J1399" i="3"/>
  <c r="E1400" i="3"/>
  <c r="F1400" i="3"/>
  <c r="G1400" i="3"/>
  <c r="H1400" i="3"/>
  <c r="I1400" i="3"/>
  <c r="J1400" i="3"/>
  <c r="E1401" i="3"/>
  <c r="F1401" i="3"/>
  <c r="G1401" i="3"/>
  <c r="H1401" i="3"/>
  <c r="I1401" i="3"/>
  <c r="J1401" i="3"/>
  <c r="E1402" i="3"/>
  <c r="F1402" i="3"/>
  <c r="G1402" i="3"/>
  <c r="H1402" i="3"/>
  <c r="I1402" i="3"/>
  <c r="J1402" i="3"/>
  <c r="E1403" i="3"/>
  <c r="F1403" i="3"/>
  <c r="G1403" i="3"/>
  <c r="H1403" i="3"/>
  <c r="I1403" i="3"/>
  <c r="J1403" i="3"/>
  <c r="E1404" i="3"/>
  <c r="F1404" i="3"/>
  <c r="G1404" i="3"/>
  <c r="H1404" i="3"/>
  <c r="I1404" i="3"/>
  <c r="J1404" i="3"/>
  <c r="E1405" i="3"/>
  <c r="F1405" i="3"/>
  <c r="G1405" i="3"/>
  <c r="H1405" i="3"/>
  <c r="I1405" i="3"/>
  <c r="J1405" i="3"/>
  <c r="E1406" i="3"/>
  <c r="F1406" i="3"/>
  <c r="G1406" i="3"/>
  <c r="H1406" i="3"/>
  <c r="I1406" i="3"/>
  <c r="J1406" i="3"/>
  <c r="E1407" i="3"/>
  <c r="F1407" i="3"/>
  <c r="G1407" i="3"/>
  <c r="H1407" i="3"/>
  <c r="I1407" i="3"/>
  <c r="J1407" i="3"/>
  <c r="E1408" i="3"/>
  <c r="F1408" i="3"/>
  <c r="G1408" i="3"/>
  <c r="H1408" i="3"/>
  <c r="I1408" i="3"/>
  <c r="J1408" i="3"/>
  <c r="E1409" i="3"/>
  <c r="F1409" i="3"/>
  <c r="G1409" i="3"/>
  <c r="H1409" i="3"/>
  <c r="I1409" i="3"/>
  <c r="J1409" i="3"/>
  <c r="E1410" i="3"/>
  <c r="F1410" i="3"/>
  <c r="G1410" i="3"/>
  <c r="H1410" i="3"/>
  <c r="I1410" i="3"/>
  <c r="J1410" i="3"/>
  <c r="E1411" i="3"/>
  <c r="F1411" i="3"/>
  <c r="G1411" i="3"/>
  <c r="H1411" i="3"/>
  <c r="I1411" i="3"/>
  <c r="J1411" i="3"/>
  <c r="E1412" i="3"/>
  <c r="F1412" i="3"/>
  <c r="G1412" i="3"/>
  <c r="H1412" i="3"/>
  <c r="I1412" i="3"/>
  <c r="J1412" i="3"/>
  <c r="E1413" i="3"/>
  <c r="F1413" i="3"/>
  <c r="G1413" i="3"/>
  <c r="H1413" i="3"/>
  <c r="I1413" i="3"/>
  <c r="J1413" i="3"/>
  <c r="E1414" i="3"/>
  <c r="F1414" i="3"/>
  <c r="G1414" i="3"/>
  <c r="H1414" i="3"/>
  <c r="I1414" i="3"/>
  <c r="J1414" i="3"/>
  <c r="E1415" i="3"/>
  <c r="F1415" i="3"/>
  <c r="G1415" i="3"/>
  <c r="H1415" i="3"/>
  <c r="I1415" i="3"/>
  <c r="J1415" i="3"/>
  <c r="E1416" i="3"/>
  <c r="F1416" i="3"/>
  <c r="G1416" i="3"/>
  <c r="H1416" i="3"/>
  <c r="I1416" i="3"/>
  <c r="J1416" i="3"/>
  <c r="E1417" i="3"/>
  <c r="F1417" i="3"/>
  <c r="G1417" i="3"/>
  <c r="H1417" i="3"/>
  <c r="I1417" i="3"/>
  <c r="J1417" i="3"/>
  <c r="E1418" i="3"/>
  <c r="F1418" i="3"/>
  <c r="G1418" i="3"/>
  <c r="H1418" i="3"/>
  <c r="I1418" i="3"/>
  <c r="J1418" i="3"/>
  <c r="E1419" i="3"/>
  <c r="F1419" i="3"/>
  <c r="G1419" i="3"/>
  <c r="H1419" i="3"/>
  <c r="I1419" i="3"/>
  <c r="J1419" i="3"/>
  <c r="E1420" i="3"/>
  <c r="F1420" i="3"/>
  <c r="G1420" i="3"/>
  <c r="H1420" i="3"/>
  <c r="I1420" i="3"/>
  <c r="J1420" i="3"/>
  <c r="E1421" i="3"/>
  <c r="F1421" i="3"/>
  <c r="G1421" i="3"/>
  <c r="H1421" i="3"/>
  <c r="I1421" i="3"/>
  <c r="J1421" i="3"/>
  <c r="E1422" i="3"/>
  <c r="F1422" i="3"/>
  <c r="G1422" i="3"/>
  <c r="H1422" i="3"/>
  <c r="I1422" i="3"/>
  <c r="J1422" i="3"/>
  <c r="E1423" i="3"/>
  <c r="F1423" i="3"/>
  <c r="G1423" i="3"/>
  <c r="H1423" i="3"/>
  <c r="I1423" i="3"/>
  <c r="J1423" i="3"/>
  <c r="E1424" i="3"/>
  <c r="F1424" i="3"/>
  <c r="G1424" i="3"/>
  <c r="H1424" i="3"/>
  <c r="I1424" i="3"/>
  <c r="J1424" i="3"/>
  <c r="E1425" i="3"/>
  <c r="F1425" i="3"/>
  <c r="G1425" i="3"/>
  <c r="H1425" i="3"/>
  <c r="I1425" i="3"/>
  <c r="J1425" i="3"/>
  <c r="E1426" i="3"/>
  <c r="F1426" i="3"/>
  <c r="G1426" i="3"/>
  <c r="H1426" i="3"/>
  <c r="I1426" i="3"/>
  <c r="J1426" i="3"/>
  <c r="E1427" i="3"/>
  <c r="F1427" i="3"/>
  <c r="G1427" i="3"/>
  <c r="H1427" i="3"/>
  <c r="I1427" i="3"/>
  <c r="J1427" i="3"/>
  <c r="E1428" i="3"/>
  <c r="F1428" i="3"/>
  <c r="G1428" i="3"/>
  <c r="H1428" i="3"/>
  <c r="I1428" i="3"/>
  <c r="J1428" i="3"/>
  <c r="E1429" i="3"/>
  <c r="F1429" i="3"/>
  <c r="G1429" i="3"/>
  <c r="H1429" i="3"/>
  <c r="I1429" i="3"/>
  <c r="J1429" i="3"/>
  <c r="E1430" i="3"/>
  <c r="F1430" i="3"/>
  <c r="G1430" i="3"/>
  <c r="H1430" i="3"/>
  <c r="I1430" i="3"/>
  <c r="J1430" i="3"/>
  <c r="E1431" i="3"/>
  <c r="F1431" i="3"/>
  <c r="G1431" i="3"/>
  <c r="H1431" i="3"/>
  <c r="I1431" i="3"/>
  <c r="J1431" i="3"/>
  <c r="E1432" i="3"/>
  <c r="F1432" i="3"/>
  <c r="G1432" i="3"/>
  <c r="H1432" i="3"/>
  <c r="I1432" i="3"/>
  <c r="J1432" i="3"/>
  <c r="E1433" i="3"/>
  <c r="F1433" i="3"/>
  <c r="G1433" i="3"/>
  <c r="H1433" i="3"/>
  <c r="I1433" i="3"/>
  <c r="J1433" i="3"/>
  <c r="E1434" i="3"/>
  <c r="F1434" i="3"/>
  <c r="G1434" i="3"/>
  <c r="H1434" i="3"/>
  <c r="I1434" i="3"/>
  <c r="J1434" i="3"/>
  <c r="E1435" i="3"/>
  <c r="F1435" i="3"/>
  <c r="G1435" i="3"/>
  <c r="H1435" i="3"/>
  <c r="I1435" i="3"/>
  <c r="J1435" i="3"/>
  <c r="E1436" i="3"/>
  <c r="F1436" i="3"/>
  <c r="G1436" i="3"/>
  <c r="H1436" i="3"/>
  <c r="I1436" i="3"/>
  <c r="J1436" i="3"/>
  <c r="E1437" i="3"/>
  <c r="F1437" i="3"/>
  <c r="G1437" i="3"/>
  <c r="H1437" i="3"/>
  <c r="I1437" i="3"/>
  <c r="J1437" i="3"/>
  <c r="E1438" i="3"/>
  <c r="F1438" i="3"/>
  <c r="G1438" i="3"/>
  <c r="H1438" i="3"/>
  <c r="I1438" i="3"/>
  <c r="J1438" i="3"/>
  <c r="E1439" i="3"/>
  <c r="F1439" i="3"/>
  <c r="G1439" i="3"/>
  <c r="H1439" i="3"/>
  <c r="I1439" i="3"/>
  <c r="J1439" i="3"/>
  <c r="E1440" i="3"/>
  <c r="F1440" i="3"/>
  <c r="G1440" i="3"/>
  <c r="H1440" i="3"/>
  <c r="I1440" i="3"/>
  <c r="J1440" i="3"/>
  <c r="E1441" i="3"/>
  <c r="F1441" i="3"/>
  <c r="G1441" i="3"/>
  <c r="H1441" i="3"/>
  <c r="I1441" i="3"/>
  <c r="J1441" i="3"/>
  <c r="E1442" i="3"/>
  <c r="F1442" i="3"/>
  <c r="G1442" i="3"/>
  <c r="H1442" i="3"/>
  <c r="I1442" i="3"/>
  <c r="J1442" i="3"/>
  <c r="E1443" i="3"/>
  <c r="F1443" i="3"/>
  <c r="G1443" i="3"/>
  <c r="H1443" i="3"/>
  <c r="I1443" i="3"/>
  <c r="J1443" i="3"/>
  <c r="E1444" i="3"/>
  <c r="F1444" i="3"/>
  <c r="G1444" i="3"/>
  <c r="H1444" i="3"/>
  <c r="I1444" i="3"/>
  <c r="J1444" i="3"/>
  <c r="E1445" i="3"/>
  <c r="F1445" i="3"/>
  <c r="G1445" i="3"/>
  <c r="H1445" i="3"/>
  <c r="I1445" i="3"/>
  <c r="J1445" i="3"/>
  <c r="E1446" i="3"/>
  <c r="F1446" i="3"/>
  <c r="G1446" i="3"/>
  <c r="H1446" i="3"/>
  <c r="I1446" i="3"/>
  <c r="J1446" i="3"/>
  <c r="E1447" i="3"/>
  <c r="F1447" i="3"/>
  <c r="G1447" i="3"/>
  <c r="H1447" i="3"/>
  <c r="I1447" i="3"/>
  <c r="J1447" i="3"/>
  <c r="E1448" i="3"/>
  <c r="F1448" i="3"/>
  <c r="G1448" i="3"/>
  <c r="H1448" i="3"/>
  <c r="I1448" i="3"/>
  <c r="J1448" i="3"/>
  <c r="E1449" i="3"/>
  <c r="F1449" i="3"/>
  <c r="G1449" i="3"/>
  <c r="H1449" i="3"/>
  <c r="I1449" i="3"/>
  <c r="J1449" i="3"/>
  <c r="E1450" i="3"/>
  <c r="F1450" i="3"/>
  <c r="G1450" i="3"/>
  <c r="H1450" i="3"/>
  <c r="I1450" i="3"/>
  <c r="J1450" i="3"/>
  <c r="E1451" i="3"/>
  <c r="F1451" i="3"/>
  <c r="G1451" i="3"/>
  <c r="H1451" i="3"/>
  <c r="I1451" i="3"/>
  <c r="J1451" i="3"/>
  <c r="E1452" i="3"/>
  <c r="F1452" i="3"/>
  <c r="G1452" i="3"/>
  <c r="H1452" i="3"/>
  <c r="I1452" i="3"/>
  <c r="J1452" i="3"/>
  <c r="E1453" i="3"/>
  <c r="F1453" i="3"/>
  <c r="G1453" i="3"/>
  <c r="H1453" i="3"/>
  <c r="I1453" i="3"/>
  <c r="J1453" i="3"/>
  <c r="E1454" i="3"/>
  <c r="F1454" i="3"/>
  <c r="G1454" i="3"/>
  <c r="H1454" i="3"/>
  <c r="I1454" i="3"/>
  <c r="J1454" i="3"/>
  <c r="E1455" i="3"/>
  <c r="F1455" i="3"/>
  <c r="G1455" i="3"/>
  <c r="H1455" i="3"/>
  <c r="I1455" i="3"/>
  <c r="J1455" i="3"/>
  <c r="E1456" i="3"/>
  <c r="F1456" i="3"/>
  <c r="G1456" i="3"/>
  <c r="H1456" i="3"/>
  <c r="I1456" i="3"/>
  <c r="J1456" i="3"/>
  <c r="E1457" i="3"/>
  <c r="F1457" i="3"/>
  <c r="G1457" i="3"/>
  <c r="H1457" i="3"/>
  <c r="I1457" i="3"/>
  <c r="J1457" i="3"/>
  <c r="E1458" i="3"/>
  <c r="F1458" i="3"/>
  <c r="G1458" i="3"/>
  <c r="H1458" i="3"/>
  <c r="I1458" i="3"/>
  <c r="J1458" i="3"/>
  <c r="E1459" i="3"/>
  <c r="F1459" i="3"/>
  <c r="G1459" i="3"/>
  <c r="H1459" i="3"/>
  <c r="I1459" i="3"/>
  <c r="J1459" i="3"/>
  <c r="E1460" i="3"/>
  <c r="F1460" i="3"/>
  <c r="G1460" i="3"/>
  <c r="H1460" i="3"/>
  <c r="I1460" i="3"/>
  <c r="J1460" i="3"/>
  <c r="E1461" i="3"/>
  <c r="F1461" i="3"/>
  <c r="G1461" i="3"/>
  <c r="H1461" i="3"/>
  <c r="I1461" i="3"/>
  <c r="J1461" i="3"/>
  <c r="E1462" i="3"/>
  <c r="F1462" i="3"/>
  <c r="G1462" i="3"/>
  <c r="H1462" i="3"/>
  <c r="I1462" i="3"/>
  <c r="J1462" i="3"/>
  <c r="E1463" i="3"/>
  <c r="F1463" i="3"/>
  <c r="G1463" i="3"/>
  <c r="H1463" i="3"/>
  <c r="I1463" i="3"/>
  <c r="J1463" i="3"/>
  <c r="E1464" i="3"/>
  <c r="F1464" i="3"/>
  <c r="G1464" i="3"/>
  <c r="H1464" i="3"/>
  <c r="I1464" i="3"/>
  <c r="J1464" i="3"/>
  <c r="E1465" i="3"/>
  <c r="F1465" i="3"/>
  <c r="G1465" i="3"/>
  <c r="H1465" i="3"/>
  <c r="I1465" i="3"/>
  <c r="J1465" i="3"/>
  <c r="E1466" i="3"/>
  <c r="F1466" i="3"/>
  <c r="G1466" i="3"/>
  <c r="H1466" i="3"/>
  <c r="I1466" i="3"/>
  <c r="J1466" i="3"/>
  <c r="E1467" i="3"/>
  <c r="F1467" i="3"/>
  <c r="G1467" i="3"/>
  <c r="H1467" i="3"/>
  <c r="I1467" i="3"/>
  <c r="J1467" i="3"/>
  <c r="E1468" i="3"/>
  <c r="F1468" i="3"/>
  <c r="G1468" i="3"/>
  <c r="H1468" i="3"/>
  <c r="I1468" i="3"/>
  <c r="J1468" i="3"/>
  <c r="E1469" i="3"/>
  <c r="F1469" i="3"/>
  <c r="G1469" i="3"/>
  <c r="H1469" i="3"/>
  <c r="I1469" i="3"/>
  <c r="J1469" i="3"/>
  <c r="E1470" i="3"/>
  <c r="F1470" i="3"/>
  <c r="G1470" i="3"/>
  <c r="H1470" i="3"/>
  <c r="I1470" i="3"/>
  <c r="J1470" i="3"/>
  <c r="E1471" i="3"/>
  <c r="F1471" i="3"/>
  <c r="G1471" i="3"/>
  <c r="H1471" i="3"/>
  <c r="I1471" i="3"/>
  <c r="J1471" i="3"/>
  <c r="E1472" i="3"/>
  <c r="F1472" i="3"/>
  <c r="G1472" i="3"/>
  <c r="H1472" i="3"/>
  <c r="I1472" i="3"/>
  <c r="J1472" i="3"/>
  <c r="E1473" i="3"/>
  <c r="F1473" i="3"/>
  <c r="G1473" i="3"/>
  <c r="H1473" i="3"/>
  <c r="I1473" i="3"/>
  <c r="J1473" i="3"/>
  <c r="E1474" i="3"/>
  <c r="F1474" i="3"/>
  <c r="G1474" i="3"/>
  <c r="H1474" i="3"/>
  <c r="I1474" i="3"/>
  <c r="J1474" i="3"/>
  <c r="E1475" i="3"/>
  <c r="F1475" i="3"/>
  <c r="G1475" i="3"/>
  <c r="H1475" i="3"/>
  <c r="I1475" i="3"/>
  <c r="J1475" i="3"/>
  <c r="E1476" i="3"/>
  <c r="F1476" i="3"/>
  <c r="G1476" i="3"/>
  <c r="H1476" i="3"/>
  <c r="I1476" i="3"/>
  <c r="J1476" i="3"/>
  <c r="E1477" i="3"/>
  <c r="F1477" i="3"/>
  <c r="G1477" i="3"/>
  <c r="H1477" i="3"/>
  <c r="I1477" i="3"/>
  <c r="J1477" i="3"/>
  <c r="E1478" i="3"/>
  <c r="F1478" i="3"/>
  <c r="G1478" i="3"/>
  <c r="H1478" i="3"/>
  <c r="I1478" i="3"/>
  <c r="J1478" i="3"/>
  <c r="E1479" i="3"/>
  <c r="F1479" i="3"/>
  <c r="G1479" i="3"/>
  <c r="H1479" i="3"/>
  <c r="I1479" i="3"/>
  <c r="J1479" i="3"/>
  <c r="E1480" i="3"/>
  <c r="F1480" i="3"/>
  <c r="G1480" i="3"/>
  <c r="H1480" i="3"/>
  <c r="I1480" i="3"/>
  <c r="J1480" i="3"/>
  <c r="E1481" i="3"/>
  <c r="F1481" i="3"/>
  <c r="G1481" i="3"/>
  <c r="H1481" i="3"/>
  <c r="I1481" i="3"/>
  <c r="J1481" i="3"/>
  <c r="E1482" i="3"/>
  <c r="F1482" i="3"/>
  <c r="G1482" i="3"/>
  <c r="H1482" i="3"/>
  <c r="I1482" i="3"/>
  <c r="J1482" i="3"/>
  <c r="E1483" i="3"/>
  <c r="F1483" i="3"/>
  <c r="G1483" i="3"/>
  <c r="H1483" i="3"/>
  <c r="I1483" i="3"/>
  <c r="J1483" i="3"/>
  <c r="E1484" i="3"/>
  <c r="F1484" i="3"/>
  <c r="G1484" i="3"/>
  <c r="H1484" i="3"/>
  <c r="I1484" i="3"/>
  <c r="J1484" i="3"/>
  <c r="E1485" i="3"/>
  <c r="F1485" i="3"/>
  <c r="G1485" i="3"/>
  <c r="H1485" i="3"/>
  <c r="I1485" i="3"/>
  <c r="J1485" i="3"/>
  <c r="E1486" i="3"/>
  <c r="F1486" i="3"/>
  <c r="G1486" i="3"/>
  <c r="H1486" i="3"/>
  <c r="I1486" i="3"/>
  <c r="J1486" i="3"/>
  <c r="E1487" i="3"/>
  <c r="F1487" i="3"/>
  <c r="G1487" i="3"/>
  <c r="H1487" i="3"/>
  <c r="I1487" i="3"/>
  <c r="J1487" i="3"/>
  <c r="E1488" i="3"/>
  <c r="F1488" i="3"/>
  <c r="G1488" i="3"/>
  <c r="H1488" i="3"/>
  <c r="I1488" i="3"/>
  <c r="J1488" i="3"/>
  <c r="E1489" i="3"/>
  <c r="F1489" i="3"/>
  <c r="G1489" i="3"/>
  <c r="H1489" i="3"/>
  <c r="I1489" i="3"/>
  <c r="J1489" i="3"/>
  <c r="E1490" i="3"/>
  <c r="F1490" i="3"/>
  <c r="G1490" i="3"/>
  <c r="H1490" i="3"/>
  <c r="I1490" i="3"/>
  <c r="J1490" i="3"/>
  <c r="E1491" i="3"/>
  <c r="F1491" i="3"/>
  <c r="G1491" i="3"/>
  <c r="H1491" i="3"/>
  <c r="I1491" i="3"/>
  <c r="J1491" i="3"/>
  <c r="E1492" i="3"/>
  <c r="F1492" i="3"/>
  <c r="G1492" i="3"/>
  <c r="H1492" i="3"/>
  <c r="I1492" i="3"/>
  <c r="J1492" i="3"/>
  <c r="E1493" i="3"/>
  <c r="F1493" i="3"/>
  <c r="G1493" i="3"/>
  <c r="H1493" i="3"/>
  <c r="I1493" i="3"/>
  <c r="J1493" i="3"/>
  <c r="E1494" i="3"/>
  <c r="F1494" i="3"/>
  <c r="G1494" i="3"/>
  <c r="H1494" i="3"/>
  <c r="I1494" i="3"/>
  <c r="J1494" i="3"/>
  <c r="E1495" i="3"/>
  <c r="F1495" i="3"/>
  <c r="G1495" i="3"/>
  <c r="H1495" i="3"/>
  <c r="I1495" i="3"/>
  <c r="J1495" i="3"/>
  <c r="E1496" i="3"/>
  <c r="F1496" i="3"/>
  <c r="G1496" i="3"/>
  <c r="H1496" i="3"/>
  <c r="I1496" i="3"/>
  <c r="J1496" i="3"/>
  <c r="E1497" i="3"/>
  <c r="F1497" i="3"/>
  <c r="G1497" i="3"/>
  <c r="H1497" i="3"/>
  <c r="I1497" i="3"/>
  <c r="J1497" i="3"/>
  <c r="E1498" i="3"/>
  <c r="F1498" i="3"/>
  <c r="G1498" i="3"/>
  <c r="H1498" i="3"/>
  <c r="I1498" i="3"/>
  <c r="J1498" i="3"/>
  <c r="E1499" i="3"/>
  <c r="F1499" i="3"/>
  <c r="G1499" i="3"/>
  <c r="H1499" i="3"/>
  <c r="I1499" i="3"/>
  <c r="J1499" i="3"/>
  <c r="E1500" i="3"/>
  <c r="F1500" i="3"/>
  <c r="G1500" i="3"/>
  <c r="H1500" i="3"/>
  <c r="I1500" i="3"/>
  <c r="J1500" i="3"/>
  <c r="E1501" i="3"/>
  <c r="F1501" i="3"/>
  <c r="G1501" i="3"/>
  <c r="H1501" i="3"/>
  <c r="I1501" i="3"/>
  <c r="J1501" i="3"/>
  <c r="E1502" i="3"/>
  <c r="F1502" i="3"/>
  <c r="G1502" i="3"/>
  <c r="H1502" i="3"/>
  <c r="I1502" i="3"/>
  <c r="J1502" i="3"/>
  <c r="E1503" i="3"/>
  <c r="F1503" i="3"/>
  <c r="G1503" i="3"/>
  <c r="H1503" i="3"/>
  <c r="I1503" i="3"/>
  <c r="J1503" i="3"/>
  <c r="E1504" i="3"/>
  <c r="F1504" i="3"/>
  <c r="G1504" i="3"/>
  <c r="H1504" i="3"/>
  <c r="I1504" i="3"/>
  <c r="J1504" i="3"/>
  <c r="E1505" i="3"/>
  <c r="F1505" i="3"/>
  <c r="G1505" i="3"/>
  <c r="H1505" i="3"/>
  <c r="I1505" i="3"/>
  <c r="J1505" i="3"/>
  <c r="E1506" i="3"/>
  <c r="F1506" i="3"/>
  <c r="G1506" i="3"/>
  <c r="H1506" i="3"/>
  <c r="I1506" i="3"/>
  <c r="J1506" i="3"/>
  <c r="E1507" i="3"/>
  <c r="F1507" i="3"/>
  <c r="G1507" i="3"/>
  <c r="H1507" i="3"/>
  <c r="I1507" i="3"/>
  <c r="J1507" i="3"/>
  <c r="E1508" i="3"/>
  <c r="F1508" i="3"/>
  <c r="G1508" i="3"/>
  <c r="H1508" i="3"/>
  <c r="I1508" i="3"/>
  <c r="J1508" i="3"/>
  <c r="E1509" i="3"/>
  <c r="F1509" i="3"/>
  <c r="G1509" i="3"/>
  <c r="H1509" i="3"/>
  <c r="I1509" i="3"/>
  <c r="J1509" i="3"/>
  <c r="E1510" i="3"/>
  <c r="F1510" i="3"/>
  <c r="G1510" i="3"/>
  <c r="H1510" i="3"/>
  <c r="I1510" i="3"/>
  <c r="J1510" i="3"/>
  <c r="E1511" i="3"/>
  <c r="F1511" i="3"/>
  <c r="G1511" i="3"/>
  <c r="H1511" i="3"/>
  <c r="I1511" i="3"/>
  <c r="J1511" i="3"/>
  <c r="E1512" i="3"/>
  <c r="F1512" i="3"/>
  <c r="G1512" i="3"/>
  <c r="H1512" i="3"/>
  <c r="I1512" i="3"/>
  <c r="J1512" i="3"/>
  <c r="E1513" i="3"/>
  <c r="F1513" i="3"/>
  <c r="G1513" i="3"/>
  <c r="H1513" i="3"/>
  <c r="I1513" i="3"/>
  <c r="J1513" i="3"/>
  <c r="E1514" i="3"/>
  <c r="F1514" i="3"/>
  <c r="G1514" i="3"/>
  <c r="H1514" i="3"/>
  <c r="I1514" i="3"/>
  <c r="J1514" i="3"/>
  <c r="E1515" i="3"/>
  <c r="F1515" i="3"/>
  <c r="G1515" i="3"/>
  <c r="H1515" i="3"/>
  <c r="I1515" i="3"/>
  <c r="J1515" i="3"/>
  <c r="E1516" i="3"/>
  <c r="F1516" i="3"/>
  <c r="G1516" i="3"/>
  <c r="H1516" i="3"/>
  <c r="I1516" i="3"/>
  <c r="J1516" i="3"/>
  <c r="E1517" i="3"/>
  <c r="F1517" i="3"/>
  <c r="G1517" i="3"/>
  <c r="H1517" i="3"/>
  <c r="I1517" i="3"/>
  <c r="J1517" i="3"/>
  <c r="E1518" i="3"/>
  <c r="F1518" i="3"/>
  <c r="G1518" i="3"/>
  <c r="H1518" i="3"/>
  <c r="I1518" i="3"/>
  <c r="J1518" i="3"/>
  <c r="E1519" i="3"/>
  <c r="F1519" i="3"/>
  <c r="G1519" i="3"/>
  <c r="H1519" i="3"/>
  <c r="I1519" i="3"/>
  <c r="J1519" i="3"/>
  <c r="E1520" i="3"/>
  <c r="F1520" i="3"/>
  <c r="G1520" i="3"/>
  <c r="H1520" i="3"/>
  <c r="I1520" i="3"/>
  <c r="J1520" i="3"/>
  <c r="E1521" i="3"/>
  <c r="F1521" i="3"/>
  <c r="G1521" i="3"/>
  <c r="H1521" i="3"/>
  <c r="I1521" i="3"/>
  <c r="J1521" i="3"/>
  <c r="E1522" i="3"/>
  <c r="F1522" i="3"/>
  <c r="G1522" i="3"/>
  <c r="H1522" i="3"/>
  <c r="I1522" i="3"/>
  <c r="J1522" i="3"/>
  <c r="E1523" i="3"/>
  <c r="F1523" i="3"/>
  <c r="G1523" i="3"/>
  <c r="H1523" i="3"/>
  <c r="I1523" i="3"/>
  <c r="J1523" i="3"/>
  <c r="E1524" i="3"/>
  <c r="F1524" i="3"/>
  <c r="G1524" i="3"/>
  <c r="H1524" i="3"/>
  <c r="I1524" i="3"/>
  <c r="J1524" i="3"/>
  <c r="E1525" i="3"/>
  <c r="F1525" i="3"/>
  <c r="G1525" i="3"/>
  <c r="H1525" i="3"/>
  <c r="I1525" i="3"/>
  <c r="J1525" i="3"/>
  <c r="E1526" i="3"/>
  <c r="F1526" i="3"/>
  <c r="G1526" i="3"/>
  <c r="H1526" i="3"/>
  <c r="I1526" i="3"/>
  <c r="J1526" i="3"/>
  <c r="E1527" i="3"/>
  <c r="F1527" i="3"/>
  <c r="G1527" i="3"/>
  <c r="H1527" i="3"/>
  <c r="I1527" i="3"/>
  <c r="J1527" i="3"/>
  <c r="E1528" i="3"/>
  <c r="F1528" i="3"/>
  <c r="G1528" i="3"/>
  <c r="H1528" i="3"/>
  <c r="I1528" i="3"/>
  <c r="J1528" i="3"/>
  <c r="E1529" i="3"/>
  <c r="F1529" i="3"/>
  <c r="G1529" i="3"/>
  <c r="H1529" i="3"/>
  <c r="I1529" i="3"/>
  <c r="J1529" i="3"/>
  <c r="E1530" i="3"/>
  <c r="F1530" i="3"/>
  <c r="G1530" i="3"/>
  <c r="H1530" i="3"/>
  <c r="I1530" i="3"/>
  <c r="J1530" i="3"/>
  <c r="E1531" i="3"/>
  <c r="F1531" i="3"/>
  <c r="G1531" i="3"/>
  <c r="H1531" i="3"/>
  <c r="I1531" i="3"/>
  <c r="J1531" i="3"/>
  <c r="E1532" i="3"/>
  <c r="F1532" i="3"/>
  <c r="G1532" i="3"/>
  <c r="H1532" i="3"/>
  <c r="I1532" i="3"/>
  <c r="J1532" i="3"/>
  <c r="E1533" i="3"/>
  <c r="F1533" i="3"/>
  <c r="G1533" i="3"/>
  <c r="H1533" i="3"/>
  <c r="I1533" i="3"/>
  <c r="J1533" i="3"/>
  <c r="E1534" i="3"/>
  <c r="F1534" i="3"/>
  <c r="G1534" i="3"/>
  <c r="H1534" i="3"/>
  <c r="I1534" i="3"/>
  <c r="J1534" i="3"/>
  <c r="E1535" i="3"/>
  <c r="F1535" i="3"/>
  <c r="G1535" i="3"/>
  <c r="H1535" i="3"/>
  <c r="I1535" i="3"/>
  <c r="J1535" i="3"/>
  <c r="E1536" i="3"/>
  <c r="F1536" i="3"/>
  <c r="G1536" i="3"/>
  <c r="H1536" i="3"/>
  <c r="I1536" i="3"/>
  <c r="J1536" i="3"/>
  <c r="E1537" i="3"/>
  <c r="F1537" i="3"/>
  <c r="G1537" i="3"/>
  <c r="H1537" i="3"/>
  <c r="I1537" i="3"/>
  <c r="J1537" i="3"/>
  <c r="E1538" i="3"/>
  <c r="F1538" i="3"/>
  <c r="G1538" i="3"/>
  <c r="H1538" i="3"/>
  <c r="I1538" i="3"/>
  <c r="J1538" i="3"/>
  <c r="E1539" i="3"/>
  <c r="F1539" i="3"/>
  <c r="G1539" i="3"/>
  <c r="H1539" i="3"/>
  <c r="I1539" i="3"/>
  <c r="J1539" i="3"/>
  <c r="E1540" i="3"/>
  <c r="F1540" i="3"/>
  <c r="G1540" i="3"/>
  <c r="H1540" i="3"/>
  <c r="I1540" i="3"/>
  <c r="J1540" i="3"/>
  <c r="E1541" i="3"/>
  <c r="F1541" i="3"/>
  <c r="G1541" i="3"/>
  <c r="H1541" i="3"/>
  <c r="I1541" i="3"/>
  <c r="J1541" i="3"/>
  <c r="E1542" i="3"/>
  <c r="F1542" i="3"/>
  <c r="G1542" i="3"/>
  <c r="H1542" i="3"/>
  <c r="I1542" i="3"/>
  <c r="J1542" i="3"/>
  <c r="E1543" i="3"/>
  <c r="F1543" i="3"/>
  <c r="G1543" i="3"/>
  <c r="H1543" i="3"/>
  <c r="I1543" i="3"/>
  <c r="J1543" i="3"/>
  <c r="E1544" i="3"/>
  <c r="F1544" i="3"/>
  <c r="G1544" i="3"/>
  <c r="H1544" i="3"/>
  <c r="I1544" i="3"/>
  <c r="J1544" i="3"/>
  <c r="E1545" i="3"/>
  <c r="F1545" i="3"/>
  <c r="G1545" i="3"/>
  <c r="H1545" i="3"/>
  <c r="I1545" i="3"/>
  <c r="J1545" i="3"/>
  <c r="E1546" i="3"/>
  <c r="F1546" i="3"/>
  <c r="G1546" i="3"/>
  <c r="H1546" i="3"/>
  <c r="I1546" i="3"/>
  <c r="J1546" i="3"/>
  <c r="E1547" i="3"/>
  <c r="F1547" i="3"/>
  <c r="G1547" i="3"/>
  <c r="H1547" i="3"/>
  <c r="I1547" i="3"/>
  <c r="J1547" i="3"/>
  <c r="E1548" i="3"/>
  <c r="F1548" i="3"/>
  <c r="G1548" i="3"/>
  <c r="H1548" i="3"/>
  <c r="I1548" i="3"/>
  <c r="J1548" i="3"/>
  <c r="E1549" i="3"/>
  <c r="F1549" i="3"/>
  <c r="G1549" i="3"/>
  <c r="H1549" i="3"/>
  <c r="I1549" i="3"/>
  <c r="J1549" i="3"/>
  <c r="E1550" i="3"/>
  <c r="F1550" i="3"/>
  <c r="G1550" i="3"/>
  <c r="H1550" i="3"/>
  <c r="I1550" i="3"/>
  <c r="J1550" i="3"/>
  <c r="E1551" i="3"/>
  <c r="F1551" i="3"/>
  <c r="G1551" i="3"/>
  <c r="H1551" i="3"/>
  <c r="I1551" i="3"/>
  <c r="J1551" i="3"/>
  <c r="E1552" i="3"/>
  <c r="F1552" i="3"/>
  <c r="G1552" i="3"/>
  <c r="H1552" i="3"/>
  <c r="I1552" i="3"/>
  <c r="J1552" i="3"/>
  <c r="E1553" i="3"/>
  <c r="F1553" i="3"/>
  <c r="G1553" i="3"/>
  <c r="H1553" i="3"/>
  <c r="I1553" i="3"/>
  <c r="J1553" i="3"/>
  <c r="E1554" i="3"/>
  <c r="F1554" i="3"/>
  <c r="G1554" i="3"/>
  <c r="H1554" i="3"/>
  <c r="I1554" i="3"/>
  <c r="J1554" i="3"/>
  <c r="E1555" i="3"/>
  <c r="F1555" i="3"/>
  <c r="G1555" i="3"/>
  <c r="H1555" i="3"/>
  <c r="I1555" i="3"/>
  <c r="J1555" i="3"/>
  <c r="E1556" i="3"/>
  <c r="F1556" i="3"/>
  <c r="G1556" i="3"/>
  <c r="H1556" i="3"/>
  <c r="I1556" i="3"/>
  <c r="J1556" i="3"/>
  <c r="E1557" i="3"/>
  <c r="F1557" i="3"/>
  <c r="G1557" i="3"/>
  <c r="H1557" i="3"/>
  <c r="I1557" i="3"/>
  <c r="J1557" i="3"/>
  <c r="E1558" i="3"/>
  <c r="F1558" i="3"/>
  <c r="G1558" i="3"/>
  <c r="H1558" i="3"/>
  <c r="I1558" i="3"/>
  <c r="J1558" i="3"/>
  <c r="E1559" i="3"/>
  <c r="F1559" i="3"/>
  <c r="G1559" i="3"/>
  <c r="H1559" i="3"/>
  <c r="I1559" i="3"/>
  <c r="J1559" i="3"/>
  <c r="E1560" i="3"/>
  <c r="F1560" i="3"/>
  <c r="G1560" i="3"/>
  <c r="H1560" i="3"/>
  <c r="I1560" i="3"/>
  <c r="J1560" i="3"/>
  <c r="E1561" i="3"/>
  <c r="F1561" i="3"/>
  <c r="G1561" i="3"/>
  <c r="H1561" i="3"/>
  <c r="I1561" i="3"/>
  <c r="J1561" i="3"/>
  <c r="E1562" i="3"/>
  <c r="F1562" i="3"/>
  <c r="G1562" i="3"/>
  <c r="H1562" i="3"/>
  <c r="I1562" i="3"/>
  <c r="J1562" i="3"/>
  <c r="E1563" i="3"/>
  <c r="F1563" i="3"/>
  <c r="G1563" i="3"/>
  <c r="H1563" i="3"/>
  <c r="I1563" i="3"/>
  <c r="J1563" i="3"/>
  <c r="E1564" i="3"/>
  <c r="F1564" i="3"/>
  <c r="G1564" i="3"/>
  <c r="H1564" i="3"/>
  <c r="I1564" i="3"/>
  <c r="J1564" i="3"/>
  <c r="E1565" i="3"/>
  <c r="F1565" i="3"/>
  <c r="G1565" i="3"/>
  <c r="H1565" i="3"/>
  <c r="I1565" i="3"/>
  <c r="J1565" i="3"/>
  <c r="E1566" i="3"/>
  <c r="F1566" i="3"/>
  <c r="G1566" i="3"/>
  <c r="H1566" i="3"/>
  <c r="I1566" i="3"/>
  <c r="J1566" i="3"/>
  <c r="E1567" i="3"/>
  <c r="F1567" i="3"/>
  <c r="G1567" i="3"/>
  <c r="H1567" i="3"/>
  <c r="I1567" i="3"/>
  <c r="J1567" i="3"/>
  <c r="E1568" i="3"/>
  <c r="F1568" i="3"/>
  <c r="G1568" i="3"/>
  <c r="H1568" i="3"/>
  <c r="I1568" i="3"/>
  <c r="J1568" i="3"/>
  <c r="E1569" i="3"/>
  <c r="F1569" i="3"/>
  <c r="G1569" i="3"/>
  <c r="H1569" i="3"/>
  <c r="I1569" i="3"/>
  <c r="J1569" i="3"/>
  <c r="E1570" i="3"/>
  <c r="F1570" i="3"/>
  <c r="G1570" i="3"/>
  <c r="H1570" i="3"/>
  <c r="I1570" i="3"/>
  <c r="J1570" i="3"/>
  <c r="E1571" i="3"/>
  <c r="F1571" i="3"/>
  <c r="G1571" i="3"/>
  <c r="H1571" i="3"/>
  <c r="I1571" i="3"/>
  <c r="J1571" i="3"/>
  <c r="E1572" i="3"/>
  <c r="F1572" i="3"/>
  <c r="G1572" i="3"/>
  <c r="H1572" i="3"/>
  <c r="I1572" i="3"/>
  <c r="J1572" i="3"/>
  <c r="E1573" i="3"/>
  <c r="F1573" i="3"/>
  <c r="G1573" i="3"/>
  <c r="H1573" i="3"/>
  <c r="I1573" i="3"/>
  <c r="J1573" i="3"/>
  <c r="E1574" i="3"/>
  <c r="F1574" i="3"/>
  <c r="G1574" i="3"/>
  <c r="H1574" i="3"/>
  <c r="I1574" i="3"/>
  <c r="J1574" i="3"/>
  <c r="E1575" i="3"/>
  <c r="F1575" i="3"/>
  <c r="G1575" i="3"/>
  <c r="H1575" i="3"/>
  <c r="I1575" i="3"/>
  <c r="J1575" i="3"/>
  <c r="E1576" i="3"/>
  <c r="F1576" i="3"/>
  <c r="G1576" i="3"/>
  <c r="H1576" i="3"/>
  <c r="I1576" i="3"/>
  <c r="J1576" i="3"/>
  <c r="E1577" i="3"/>
  <c r="F1577" i="3"/>
  <c r="G1577" i="3"/>
  <c r="H1577" i="3"/>
  <c r="I1577" i="3"/>
  <c r="J1577" i="3"/>
  <c r="E1578" i="3"/>
  <c r="F1578" i="3"/>
  <c r="G1578" i="3"/>
  <c r="H1578" i="3"/>
  <c r="I1578" i="3"/>
  <c r="J1578" i="3"/>
  <c r="E1579" i="3"/>
  <c r="F1579" i="3"/>
  <c r="G1579" i="3"/>
  <c r="H1579" i="3"/>
  <c r="I1579" i="3"/>
  <c r="J1579" i="3"/>
  <c r="E1580" i="3"/>
  <c r="F1580" i="3"/>
  <c r="G1580" i="3"/>
  <c r="H1580" i="3"/>
  <c r="I1580" i="3"/>
  <c r="J1580" i="3"/>
  <c r="E1581" i="3"/>
  <c r="F1581" i="3"/>
  <c r="G1581" i="3"/>
  <c r="H1581" i="3"/>
  <c r="I1581" i="3"/>
  <c r="J1581" i="3"/>
  <c r="E1582" i="3"/>
  <c r="F1582" i="3"/>
  <c r="G1582" i="3"/>
  <c r="H1582" i="3"/>
  <c r="I1582" i="3"/>
  <c r="J1582" i="3"/>
  <c r="E1583" i="3"/>
  <c r="F1583" i="3"/>
  <c r="G1583" i="3"/>
  <c r="H1583" i="3"/>
  <c r="I1583" i="3"/>
  <c r="J1583" i="3"/>
  <c r="E1584" i="3"/>
  <c r="F1584" i="3"/>
  <c r="G1584" i="3"/>
  <c r="H1584" i="3"/>
  <c r="I1584" i="3"/>
  <c r="J1584" i="3"/>
  <c r="E1585" i="3"/>
  <c r="F1585" i="3"/>
  <c r="G1585" i="3"/>
  <c r="H1585" i="3"/>
  <c r="I1585" i="3"/>
  <c r="J1585" i="3"/>
  <c r="E1586" i="3"/>
  <c r="F1586" i="3"/>
  <c r="G1586" i="3"/>
  <c r="H1586" i="3"/>
  <c r="I1586" i="3"/>
  <c r="J1586" i="3"/>
  <c r="E1587" i="3"/>
  <c r="F1587" i="3"/>
  <c r="G1587" i="3"/>
  <c r="H1587" i="3"/>
  <c r="I1587" i="3"/>
  <c r="J1587" i="3"/>
  <c r="E1588" i="3"/>
  <c r="F1588" i="3"/>
  <c r="G1588" i="3"/>
  <c r="H1588" i="3"/>
  <c r="I1588" i="3"/>
  <c r="J1588" i="3"/>
  <c r="E1589" i="3"/>
  <c r="F1589" i="3"/>
  <c r="G1589" i="3"/>
  <c r="H1589" i="3"/>
  <c r="I1589" i="3"/>
  <c r="J1589" i="3"/>
  <c r="E1590" i="3"/>
  <c r="F1590" i="3"/>
  <c r="G1590" i="3"/>
  <c r="H1590" i="3"/>
  <c r="I1590" i="3"/>
  <c r="J1590" i="3"/>
  <c r="E1591" i="3"/>
  <c r="F1591" i="3"/>
  <c r="G1591" i="3"/>
  <c r="H1591" i="3"/>
  <c r="I1591" i="3"/>
  <c r="J1591" i="3"/>
  <c r="E1592" i="3"/>
  <c r="F1592" i="3"/>
  <c r="G1592" i="3"/>
  <c r="H1592" i="3"/>
  <c r="I1592" i="3"/>
  <c r="J1592" i="3"/>
  <c r="E1593" i="3"/>
  <c r="F1593" i="3"/>
  <c r="G1593" i="3"/>
  <c r="H1593" i="3"/>
  <c r="I1593" i="3"/>
  <c r="J1593" i="3"/>
  <c r="E1594" i="3"/>
  <c r="F1594" i="3"/>
  <c r="G1594" i="3"/>
  <c r="H1594" i="3"/>
  <c r="I1594" i="3"/>
  <c r="J1594" i="3"/>
  <c r="E1595" i="3"/>
  <c r="F1595" i="3"/>
  <c r="G1595" i="3"/>
  <c r="H1595" i="3"/>
  <c r="I1595" i="3"/>
  <c r="J1595" i="3"/>
  <c r="E1596" i="3"/>
  <c r="F1596" i="3"/>
  <c r="G1596" i="3"/>
  <c r="H1596" i="3"/>
  <c r="I1596" i="3"/>
  <c r="J1596" i="3"/>
  <c r="E1597" i="3"/>
  <c r="F1597" i="3"/>
  <c r="G1597" i="3"/>
  <c r="H1597" i="3"/>
  <c r="I1597" i="3"/>
  <c r="J1597" i="3"/>
  <c r="E1598" i="3"/>
  <c r="F1598" i="3"/>
  <c r="G1598" i="3"/>
  <c r="H1598" i="3"/>
  <c r="I1598" i="3"/>
  <c r="J1598" i="3"/>
  <c r="E1599" i="3"/>
  <c r="F1599" i="3"/>
  <c r="G1599" i="3"/>
  <c r="H1599" i="3"/>
  <c r="I1599" i="3"/>
  <c r="J1599" i="3"/>
  <c r="E1600" i="3"/>
  <c r="F1600" i="3"/>
  <c r="G1600" i="3"/>
  <c r="H1600" i="3"/>
  <c r="I1600" i="3"/>
  <c r="J1600" i="3"/>
  <c r="E1601" i="3"/>
  <c r="F1601" i="3"/>
  <c r="G1601" i="3"/>
  <c r="H1601" i="3"/>
  <c r="I1601" i="3"/>
  <c r="J1601" i="3"/>
  <c r="E1602" i="3"/>
  <c r="F1602" i="3"/>
  <c r="G1602" i="3"/>
  <c r="H1602" i="3"/>
  <c r="I1602" i="3"/>
  <c r="J1602" i="3"/>
  <c r="E1603" i="3"/>
  <c r="F1603" i="3"/>
  <c r="G1603" i="3"/>
  <c r="H1603" i="3"/>
  <c r="I1603" i="3"/>
  <c r="J1603" i="3"/>
  <c r="E1604" i="3"/>
  <c r="F1604" i="3"/>
  <c r="G1604" i="3"/>
  <c r="H1604" i="3"/>
  <c r="I1604" i="3"/>
  <c r="J1604" i="3"/>
  <c r="E1605" i="3"/>
  <c r="F1605" i="3"/>
  <c r="G1605" i="3"/>
  <c r="H1605" i="3"/>
  <c r="I1605" i="3"/>
  <c r="J1605" i="3"/>
  <c r="E1606" i="3"/>
  <c r="F1606" i="3"/>
  <c r="G1606" i="3"/>
  <c r="H1606" i="3"/>
  <c r="I1606" i="3"/>
  <c r="J1606" i="3"/>
  <c r="E1607" i="3"/>
  <c r="F1607" i="3"/>
  <c r="G1607" i="3"/>
  <c r="H1607" i="3"/>
  <c r="I1607" i="3"/>
  <c r="J1607" i="3"/>
  <c r="E1608" i="3"/>
  <c r="F1608" i="3"/>
  <c r="G1608" i="3"/>
  <c r="H1608" i="3"/>
  <c r="I1608" i="3"/>
  <c r="J1608" i="3"/>
  <c r="E1609" i="3"/>
  <c r="F1609" i="3"/>
  <c r="G1609" i="3"/>
  <c r="H1609" i="3"/>
  <c r="I1609" i="3"/>
  <c r="J1609" i="3"/>
  <c r="E1610" i="3"/>
  <c r="F1610" i="3"/>
  <c r="G1610" i="3"/>
  <c r="H1610" i="3"/>
  <c r="I1610" i="3"/>
  <c r="J1610" i="3"/>
  <c r="E1611" i="3"/>
  <c r="F1611" i="3"/>
  <c r="G1611" i="3"/>
  <c r="H1611" i="3"/>
  <c r="I1611" i="3"/>
  <c r="J1611" i="3"/>
  <c r="E1612" i="3"/>
  <c r="F1612" i="3"/>
  <c r="G1612" i="3"/>
  <c r="H1612" i="3"/>
  <c r="I1612" i="3"/>
  <c r="J1612" i="3"/>
  <c r="E1613" i="3"/>
  <c r="F1613" i="3"/>
  <c r="G1613" i="3"/>
  <c r="H1613" i="3"/>
  <c r="I1613" i="3"/>
  <c r="J1613" i="3"/>
  <c r="E1614" i="3"/>
  <c r="F1614" i="3"/>
  <c r="G1614" i="3"/>
  <c r="H1614" i="3"/>
  <c r="I1614" i="3"/>
  <c r="J1614" i="3"/>
  <c r="E1615" i="3"/>
  <c r="F1615" i="3"/>
  <c r="G1615" i="3"/>
  <c r="H1615" i="3"/>
  <c r="I1615" i="3"/>
  <c r="J1615" i="3"/>
  <c r="E1616" i="3"/>
  <c r="F1616" i="3"/>
  <c r="G1616" i="3"/>
  <c r="H1616" i="3"/>
  <c r="I1616" i="3"/>
  <c r="J1616" i="3"/>
  <c r="E1617" i="3"/>
  <c r="F1617" i="3"/>
  <c r="G1617" i="3"/>
  <c r="H1617" i="3"/>
  <c r="I1617" i="3"/>
  <c r="J1617" i="3"/>
  <c r="E1618" i="3"/>
  <c r="F1618" i="3"/>
  <c r="G1618" i="3"/>
  <c r="H1618" i="3"/>
  <c r="I1618" i="3"/>
  <c r="J1618" i="3"/>
  <c r="E1619" i="3"/>
  <c r="F1619" i="3"/>
  <c r="G1619" i="3"/>
  <c r="H1619" i="3"/>
  <c r="I1619" i="3"/>
  <c r="J1619" i="3"/>
  <c r="E1620" i="3"/>
  <c r="F1620" i="3"/>
  <c r="G1620" i="3"/>
  <c r="H1620" i="3"/>
  <c r="I1620" i="3"/>
  <c r="J1620" i="3"/>
  <c r="E1621" i="3"/>
  <c r="F1621" i="3"/>
  <c r="G1621" i="3"/>
  <c r="H1621" i="3"/>
  <c r="I1621" i="3"/>
  <c r="J1621" i="3"/>
  <c r="E1622" i="3"/>
  <c r="F1622" i="3"/>
  <c r="G1622" i="3"/>
  <c r="H1622" i="3"/>
  <c r="I1622" i="3"/>
  <c r="J1622" i="3"/>
  <c r="E1623" i="3"/>
  <c r="F1623" i="3"/>
  <c r="G1623" i="3"/>
  <c r="H1623" i="3"/>
  <c r="I1623" i="3"/>
  <c r="J1623" i="3"/>
  <c r="E1624" i="3"/>
  <c r="F1624" i="3"/>
  <c r="G1624" i="3"/>
  <c r="H1624" i="3"/>
  <c r="I1624" i="3"/>
  <c r="J1624" i="3"/>
  <c r="E1625" i="3"/>
  <c r="F1625" i="3"/>
  <c r="G1625" i="3"/>
  <c r="H1625" i="3"/>
  <c r="I1625" i="3"/>
  <c r="J1625" i="3"/>
  <c r="E1626" i="3"/>
  <c r="F1626" i="3"/>
  <c r="G1626" i="3"/>
  <c r="H1626" i="3"/>
  <c r="I1626" i="3"/>
  <c r="J1626" i="3"/>
  <c r="E1627" i="3"/>
  <c r="F1627" i="3"/>
  <c r="G1627" i="3"/>
  <c r="H1627" i="3"/>
  <c r="I1627" i="3"/>
  <c r="J1627" i="3"/>
  <c r="E1628" i="3"/>
  <c r="F1628" i="3"/>
  <c r="G1628" i="3"/>
  <c r="H1628" i="3"/>
  <c r="I1628" i="3"/>
  <c r="J1628" i="3"/>
  <c r="E1629" i="3"/>
  <c r="F1629" i="3"/>
  <c r="G1629" i="3"/>
  <c r="H1629" i="3"/>
  <c r="I1629" i="3"/>
  <c r="J1629" i="3"/>
  <c r="E1630" i="3"/>
  <c r="F1630" i="3"/>
  <c r="G1630" i="3"/>
  <c r="H1630" i="3"/>
  <c r="I1630" i="3"/>
  <c r="J1630" i="3"/>
  <c r="E1631" i="3"/>
  <c r="F1631" i="3"/>
  <c r="G1631" i="3"/>
  <c r="H1631" i="3"/>
  <c r="I1631" i="3"/>
  <c r="J1631" i="3"/>
  <c r="E1632" i="3"/>
  <c r="F1632" i="3"/>
  <c r="G1632" i="3"/>
  <c r="H1632" i="3"/>
  <c r="I1632" i="3"/>
  <c r="J1632" i="3"/>
  <c r="E1633" i="3"/>
  <c r="F1633" i="3"/>
  <c r="G1633" i="3"/>
  <c r="H1633" i="3"/>
  <c r="I1633" i="3"/>
  <c r="J1633" i="3"/>
  <c r="E1634" i="3"/>
  <c r="F1634" i="3"/>
  <c r="G1634" i="3"/>
  <c r="H1634" i="3"/>
  <c r="I1634" i="3"/>
  <c r="J1634" i="3"/>
  <c r="E1635" i="3"/>
  <c r="F1635" i="3"/>
  <c r="G1635" i="3"/>
  <c r="H1635" i="3"/>
  <c r="I1635" i="3"/>
  <c r="J1635" i="3"/>
  <c r="E1636" i="3"/>
  <c r="F1636" i="3"/>
  <c r="G1636" i="3"/>
  <c r="H1636" i="3"/>
  <c r="I1636" i="3"/>
  <c r="J1636" i="3"/>
  <c r="E1637" i="3"/>
  <c r="F1637" i="3"/>
  <c r="G1637" i="3"/>
  <c r="H1637" i="3"/>
  <c r="I1637" i="3"/>
  <c r="J1637" i="3"/>
  <c r="E1638" i="3"/>
  <c r="F1638" i="3"/>
  <c r="G1638" i="3"/>
  <c r="H1638" i="3"/>
  <c r="I1638" i="3"/>
  <c r="J1638" i="3"/>
  <c r="E1639" i="3"/>
  <c r="F1639" i="3"/>
  <c r="G1639" i="3"/>
  <c r="H1639" i="3"/>
  <c r="I1639" i="3"/>
  <c r="J1639" i="3"/>
  <c r="E1640" i="3"/>
  <c r="F1640" i="3"/>
  <c r="G1640" i="3"/>
  <c r="H1640" i="3"/>
  <c r="I1640" i="3"/>
  <c r="J1640" i="3"/>
  <c r="E1641" i="3"/>
  <c r="F1641" i="3"/>
  <c r="G1641" i="3"/>
  <c r="H1641" i="3"/>
  <c r="I1641" i="3"/>
  <c r="J1641" i="3"/>
  <c r="E1642" i="3"/>
  <c r="F1642" i="3"/>
  <c r="G1642" i="3"/>
  <c r="H1642" i="3"/>
  <c r="I1642" i="3"/>
  <c r="J1642" i="3"/>
  <c r="E1643" i="3"/>
  <c r="F1643" i="3"/>
  <c r="G1643" i="3"/>
  <c r="H1643" i="3"/>
  <c r="I1643" i="3"/>
  <c r="J1643" i="3"/>
  <c r="E1644" i="3"/>
  <c r="F1644" i="3"/>
  <c r="G1644" i="3"/>
  <c r="H1644" i="3"/>
  <c r="I1644" i="3"/>
  <c r="J1644" i="3"/>
  <c r="E1645" i="3"/>
  <c r="F1645" i="3"/>
  <c r="G1645" i="3"/>
  <c r="H1645" i="3"/>
  <c r="I1645" i="3"/>
  <c r="J1645" i="3"/>
  <c r="E1646" i="3"/>
  <c r="F1646" i="3"/>
  <c r="G1646" i="3"/>
  <c r="H1646" i="3"/>
  <c r="I1646" i="3"/>
  <c r="J1646" i="3"/>
  <c r="E1647" i="3"/>
  <c r="F1647" i="3"/>
  <c r="G1647" i="3"/>
  <c r="H1647" i="3"/>
  <c r="I1647" i="3"/>
  <c r="J1647" i="3"/>
  <c r="E1648" i="3"/>
  <c r="F1648" i="3"/>
  <c r="G1648" i="3"/>
  <c r="H1648" i="3"/>
  <c r="I1648" i="3"/>
  <c r="J1648" i="3"/>
  <c r="E1649" i="3"/>
  <c r="F1649" i="3"/>
  <c r="G1649" i="3"/>
  <c r="H1649" i="3"/>
  <c r="I1649" i="3"/>
  <c r="J1649" i="3"/>
  <c r="E1650" i="3"/>
  <c r="F1650" i="3"/>
  <c r="G1650" i="3"/>
  <c r="H1650" i="3"/>
  <c r="I1650" i="3"/>
  <c r="J1650" i="3"/>
  <c r="E1651" i="3"/>
  <c r="F1651" i="3"/>
  <c r="G1651" i="3"/>
  <c r="H1651" i="3"/>
  <c r="I1651" i="3"/>
  <c r="J1651" i="3"/>
  <c r="E1652" i="3"/>
  <c r="F1652" i="3"/>
  <c r="G1652" i="3"/>
  <c r="H1652" i="3"/>
  <c r="I1652" i="3"/>
  <c r="J1652" i="3"/>
  <c r="E1653" i="3"/>
  <c r="F1653" i="3"/>
  <c r="G1653" i="3"/>
  <c r="H1653" i="3"/>
  <c r="I1653" i="3"/>
  <c r="J1653" i="3"/>
  <c r="E1654" i="3"/>
  <c r="F1654" i="3"/>
  <c r="G1654" i="3"/>
  <c r="H1654" i="3"/>
  <c r="I1654" i="3"/>
  <c r="J1654" i="3"/>
  <c r="E1655" i="3"/>
  <c r="F1655" i="3"/>
  <c r="G1655" i="3"/>
  <c r="H1655" i="3"/>
  <c r="I1655" i="3"/>
  <c r="J1655" i="3"/>
  <c r="E1656" i="3"/>
  <c r="F1656" i="3"/>
  <c r="G1656" i="3"/>
  <c r="H1656" i="3"/>
  <c r="I1656" i="3"/>
  <c r="J1656" i="3"/>
  <c r="E1657" i="3"/>
  <c r="F1657" i="3"/>
  <c r="G1657" i="3"/>
  <c r="H1657" i="3"/>
  <c r="I1657" i="3"/>
  <c r="J1657" i="3"/>
  <c r="E1658" i="3"/>
  <c r="F1658" i="3"/>
  <c r="G1658" i="3"/>
  <c r="H1658" i="3"/>
  <c r="I1658" i="3"/>
  <c r="J1658" i="3"/>
  <c r="E1659" i="3"/>
  <c r="F1659" i="3"/>
  <c r="G1659" i="3"/>
  <c r="H1659" i="3"/>
  <c r="I1659" i="3"/>
  <c r="J1659" i="3"/>
  <c r="E1660" i="3"/>
  <c r="F1660" i="3"/>
  <c r="G1660" i="3"/>
  <c r="H1660" i="3"/>
  <c r="I1660" i="3"/>
  <c r="J1660" i="3"/>
  <c r="E1661" i="3"/>
  <c r="F1661" i="3"/>
  <c r="G1661" i="3"/>
  <c r="H1661" i="3"/>
  <c r="I1661" i="3"/>
  <c r="J1661" i="3"/>
  <c r="E1662" i="3"/>
  <c r="F1662" i="3"/>
  <c r="G1662" i="3"/>
  <c r="H1662" i="3"/>
  <c r="I1662" i="3"/>
  <c r="J1662" i="3"/>
  <c r="E1663" i="3"/>
  <c r="F1663" i="3"/>
  <c r="G1663" i="3"/>
  <c r="H1663" i="3"/>
  <c r="I1663" i="3"/>
  <c r="J1663" i="3"/>
  <c r="E1664" i="3"/>
  <c r="F1664" i="3"/>
  <c r="G1664" i="3"/>
  <c r="H1664" i="3"/>
  <c r="I1664" i="3"/>
  <c r="J1664" i="3"/>
  <c r="E1665" i="3"/>
  <c r="F1665" i="3"/>
  <c r="G1665" i="3"/>
  <c r="H1665" i="3"/>
  <c r="I1665" i="3"/>
  <c r="J1665" i="3"/>
  <c r="E1666" i="3"/>
  <c r="F1666" i="3"/>
  <c r="G1666" i="3"/>
  <c r="H1666" i="3"/>
  <c r="I1666" i="3"/>
  <c r="J1666" i="3"/>
  <c r="E1667" i="3"/>
  <c r="F1667" i="3"/>
  <c r="G1667" i="3"/>
  <c r="H1667" i="3"/>
  <c r="I1667" i="3"/>
  <c r="J1667" i="3"/>
  <c r="E1668" i="3"/>
  <c r="F1668" i="3"/>
  <c r="G1668" i="3"/>
  <c r="H1668" i="3"/>
  <c r="I1668" i="3"/>
  <c r="J1668" i="3"/>
  <c r="E1669" i="3"/>
  <c r="F1669" i="3"/>
  <c r="G1669" i="3"/>
  <c r="H1669" i="3"/>
  <c r="I1669" i="3"/>
  <c r="J1669" i="3"/>
  <c r="E1670" i="3"/>
  <c r="F1670" i="3"/>
  <c r="G1670" i="3"/>
  <c r="H1670" i="3"/>
  <c r="I1670" i="3"/>
  <c r="J1670" i="3"/>
  <c r="E1671" i="3"/>
  <c r="F1671" i="3"/>
  <c r="G1671" i="3"/>
  <c r="H1671" i="3"/>
  <c r="I1671" i="3"/>
  <c r="J1671" i="3"/>
  <c r="E1672" i="3"/>
  <c r="F1672" i="3"/>
  <c r="G1672" i="3"/>
  <c r="H1672" i="3"/>
  <c r="I1672" i="3"/>
  <c r="J1672" i="3"/>
  <c r="E1673" i="3"/>
  <c r="F1673" i="3"/>
  <c r="G1673" i="3"/>
  <c r="H1673" i="3"/>
  <c r="I1673" i="3"/>
  <c r="J1673" i="3"/>
  <c r="E1674" i="3"/>
  <c r="F1674" i="3"/>
  <c r="G1674" i="3"/>
  <c r="H1674" i="3"/>
  <c r="I1674" i="3"/>
  <c r="J1674" i="3"/>
  <c r="E1675" i="3"/>
  <c r="F1675" i="3"/>
  <c r="G1675" i="3"/>
  <c r="H1675" i="3"/>
  <c r="I1675" i="3"/>
  <c r="J1675" i="3"/>
  <c r="E1676" i="3"/>
  <c r="F1676" i="3"/>
  <c r="G1676" i="3"/>
  <c r="H1676" i="3"/>
  <c r="I1676" i="3"/>
  <c r="J1676" i="3"/>
  <c r="E1677" i="3"/>
  <c r="F1677" i="3"/>
  <c r="G1677" i="3"/>
  <c r="H1677" i="3"/>
  <c r="I1677" i="3"/>
  <c r="J1677" i="3"/>
  <c r="E1678" i="3"/>
  <c r="F1678" i="3"/>
  <c r="G1678" i="3"/>
  <c r="H1678" i="3"/>
  <c r="I1678" i="3"/>
  <c r="J1678" i="3"/>
  <c r="E1679" i="3"/>
  <c r="F1679" i="3"/>
  <c r="G1679" i="3"/>
  <c r="H1679" i="3"/>
  <c r="I1679" i="3"/>
  <c r="J1679" i="3"/>
  <c r="E1680" i="3"/>
  <c r="F1680" i="3"/>
  <c r="G1680" i="3"/>
  <c r="H1680" i="3"/>
  <c r="I1680" i="3"/>
  <c r="J1680" i="3"/>
  <c r="E1681" i="3"/>
  <c r="F1681" i="3"/>
  <c r="G1681" i="3"/>
  <c r="H1681" i="3"/>
  <c r="I1681" i="3"/>
  <c r="J1681" i="3"/>
  <c r="E1682" i="3"/>
  <c r="F1682" i="3"/>
  <c r="G1682" i="3"/>
  <c r="H1682" i="3"/>
  <c r="I1682" i="3"/>
  <c r="J1682" i="3"/>
  <c r="E1683" i="3"/>
  <c r="F1683" i="3"/>
  <c r="G1683" i="3"/>
  <c r="H1683" i="3"/>
  <c r="I1683" i="3"/>
  <c r="J1683" i="3"/>
  <c r="E1684" i="3"/>
  <c r="F1684" i="3"/>
  <c r="G1684" i="3"/>
  <c r="H1684" i="3"/>
  <c r="I1684" i="3"/>
  <c r="J1684" i="3"/>
  <c r="E1685" i="3"/>
  <c r="F1685" i="3"/>
  <c r="G1685" i="3"/>
  <c r="H1685" i="3"/>
  <c r="I1685" i="3"/>
  <c r="J1685" i="3"/>
  <c r="E1686" i="3"/>
  <c r="F1686" i="3"/>
  <c r="G1686" i="3"/>
  <c r="H1686" i="3"/>
  <c r="I1686" i="3"/>
  <c r="J1686" i="3"/>
  <c r="E1687" i="3"/>
  <c r="F1687" i="3"/>
  <c r="G1687" i="3"/>
  <c r="H1687" i="3"/>
  <c r="I1687" i="3"/>
  <c r="J1687" i="3"/>
  <c r="E1688" i="3"/>
  <c r="F1688" i="3"/>
  <c r="G1688" i="3"/>
  <c r="H1688" i="3"/>
  <c r="I1688" i="3"/>
  <c r="J1688" i="3"/>
  <c r="E1689" i="3"/>
  <c r="F1689" i="3"/>
  <c r="G1689" i="3"/>
  <c r="H1689" i="3"/>
  <c r="I1689" i="3"/>
  <c r="J1689" i="3"/>
  <c r="E1690" i="3"/>
  <c r="F1690" i="3"/>
  <c r="G1690" i="3"/>
  <c r="H1690" i="3"/>
  <c r="I1690" i="3"/>
  <c r="J1690" i="3"/>
  <c r="E1691" i="3"/>
  <c r="F1691" i="3"/>
  <c r="G1691" i="3"/>
  <c r="H1691" i="3"/>
  <c r="I1691" i="3"/>
  <c r="J1691" i="3"/>
  <c r="E1692" i="3"/>
  <c r="F1692" i="3"/>
  <c r="G1692" i="3"/>
  <c r="H1692" i="3"/>
  <c r="I1692" i="3"/>
  <c r="J1692" i="3"/>
  <c r="E1693" i="3"/>
  <c r="F1693" i="3"/>
  <c r="G1693" i="3"/>
  <c r="H1693" i="3"/>
  <c r="I1693" i="3"/>
  <c r="J1693" i="3"/>
  <c r="E1694" i="3"/>
  <c r="F1694" i="3"/>
  <c r="G1694" i="3"/>
  <c r="H1694" i="3"/>
  <c r="I1694" i="3"/>
  <c r="J1694" i="3"/>
  <c r="E1695" i="3"/>
  <c r="F1695" i="3"/>
  <c r="G1695" i="3"/>
  <c r="H1695" i="3"/>
  <c r="I1695" i="3"/>
  <c r="J1695" i="3"/>
  <c r="E1696" i="3"/>
  <c r="F1696" i="3"/>
  <c r="G1696" i="3"/>
  <c r="H1696" i="3"/>
  <c r="I1696" i="3"/>
  <c r="J1696" i="3"/>
  <c r="E1697" i="3"/>
  <c r="F1697" i="3"/>
  <c r="G1697" i="3"/>
  <c r="H1697" i="3"/>
  <c r="I1697" i="3"/>
  <c r="J1697" i="3"/>
  <c r="E1698" i="3"/>
  <c r="F1698" i="3"/>
  <c r="G1698" i="3"/>
  <c r="H1698" i="3"/>
  <c r="I1698" i="3"/>
  <c r="J1698" i="3"/>
  <c r="E1699" i="3"/>
  <c r="F1699" i="3"/>
  <c r="G1699" i="3"/>
  <c r="H1699" i="3"/>
  <c r="I1699" i="3"/>
  <c r="J1699" i="3"/>
  <c r="E1700" i="3"/>
  <c r="F1700" i="3"/>
  <c r="G1700" i="3"/>
  <c r="H1700" i="3"/>
  <c r="I1700" i="3"/>
  <c r="J1700" i="3"/>
  <c r="E1701" i="3"/>
  <c r="F1701" i="3"/>
  <c r="G1701" i="3"/>
  <c r="H1701" i="3"/>
  <c r="I1701" i="3"/>
  <c r="J1701" i="3"/>
  <c r="E1702" i="3"/>
  <c r="F1702" i="3"/>
  <c r="G1702" i="3"/>
  <c r="H1702" i="3"/>
  <c r="I1702" i="3"/>
  <c r="J1702" i="3"/>
  <c r="E1703" i="3"/>
  <c r="F1703" i="3"/>
  <c r="G1703" i="3"/>
  <c r="H1703" i="3"/>
  <c r="I1703" i="3"/>
  <c r="J1703" i="3"/>
  <c r="E1704" i="3"/>
  <c r="F1704" i="3"/>
  <c r="G1704" i="3"/>
  <c r="H1704" i="3"/>
  <c r="I1704" i="3"/>
  <c r="J1704" i="3"/>
  <c r="E1705" i="3"/>
  <c r="F1705" i="3"/>
  <c r="G1705" i="3"/>
  <c r="H1705" i="3"/>
  <c r="I1705" i="3"/>
  <c r="J1705" i="3"/>
  <c r="E1706" i="3"/>
  <c r="F1706" i="3"/>
  <c r="G1706" i="3"/>
  <c r="H1706" i="3"/>
  <c r="I1706" i="3"/>
  <c r="J1706" i="3"/>
  <c r="E1707" i="3"/>
  <c r="F1707" i="3"/>
  <c r="G1707" i="3"/>
  <c r="H1707" i="3"/>
  <c r="I1707" i="3"/>
  <c r="J1707" i="3"/>
  <c r="E1708" i="3"/>
  <c r="F1708" i="3"/>
  <c r="G1708" i="3"/>
  <c r="H1708" i="3"/>
  <c r="I1708" i="3"/>
  <c r="J1708" i="3"/>
  <c r="E1709" i="3"/>
  <c r="F1709" i="3"/>
  <c r="G1709" i="3"/>
  <c r="H1709" i="3"/>
  <c r="I1709" i="3"/>
  <c r="J1709" i="3"/>
  <c r="E1710" i="3"/>
  <c r="F1710" i="3"/>
  <c r="G1710" i="3"/>
  <c r="H1710" i="3"/>
  <c r="I1710" i="3"/>
  <c r="J1710" i="3"/>
  <c r="E1711" i="3"/>
  <c r="F1711" i="3"/>
  <c r="G1711" i="3"/>
  <c r="H1711" i="3"/>
  <c r="I1711" i="3"/>
  <c r="J1711" i="3"/>
  <c r="E1712" i="3"/>
  <c r="F1712" i="3"/>
  <c r="G1712" i="3"/>
  <c r="H1712" i="3"/>
  <c r="I1712" i="3"/>
  <c r="J1712" i="3"/>
  <c r="E1713" i="3"/>
  <c r="F1713" i="3"/>
  <c r="G1713" i="3"/>
  <c r="H1713" i="3"/>
  <c r="I1713" i="3"/>
  <c r="J1713" i="3"/>
  <c r="E1714" i="3"/>
  <c r="F1714" i="3"/>
  <c r="G1714" i="3"/>
  <c r="H1714" i="3"/>
  <c r="I1714" i="3"/>
  <c r="J1714" i="3"/>
  <c r="E1715" i="3"/>
  <c r="F1715" i="3"/>
  <c r="G1715" i="3"/>
  <c r="H1715" i="3"/>
  <c r="I1715" i="3"/>
  <c r="J1715" i="3"/>
  <c r="E1716" i="3"/>
  <c r="F1716" i="3"/>
  <c r="G1716" i="3"/>
  <c r="H1716" i="3"/>
  <c r="I1716" i="3"/>
  <c r="J1716" i="3"/>
  <c r="E1717" i="3"/>
  <c r="F1717" i="3"/>
  <c r="G1717" i="3"/>
  <c r="H1717" i="3"/>
  <c r="I1717" i="3"/>
  <c r="J1717" i="3"/>
  <c r="E1718" i="3"/>
  <c r="F1718" i="3"/>
  <c r="G1718" i="3"/>
  <c r="H1718" i="3"/>
  <c r="I1718" i="3"/>
  <c r="J1718" i="3"/>
  <c r="E1719" i="3"/>
  <c r="F1719" i="3"/>
  <c r="G1719" i="3"/>
  <c r="H1719" i="3"/>
  <c r="I1719" i="3"/>
  <c r="J1719" i="3"/>
  <c r="E1720" i="3"/>
  <c r="F1720" i="3"/>
  <c r="G1720" i="3"/>
  <c r="H1720" i="3"/>
  <c r="I1720" i="3"/>
  <c r="J1720" i="3"/>
  <c r="E1721" i="3"/>
  <c r="F1721" i="3"/>
  <c r="G1721" i="3"/>
  <c r="H1721" i="3"/>
  <c r="I1721" i="3"/>
  <c r="J1721" i="3"/>
  <c r="E1722" i="3"/>
  <c r="F1722" i="3"/>
  <c r="G1722" i="3"/>
  <c r="H1722" i="3"/>
  <c r="I1722" i="3"/>
  <c r="J1722" i="3"/>
  <c r="E1723" i="3"/>
  <c r="F1723" i="3"/>
  <c r="G1723" i="3"/>
  <c r="H1723" i="3"/>
  <c r="I1723" i="3"/>
  <c r="J1723" i="3"/>
  <c r="E1724" i="3"/>
  <c r="F1724" i="3"/>
  <c r="G1724" i="3"/>
  <c r="H1724" i="3"/>
  <c r="I1724" i="3"/>
  <c r="J1724" i="3"/>
  <c r="E1725" i="3"/>
  <c r="F1725" i="3"/>
  <c r="G1725" i="3"/>
  <c r="H1725" i="3"/>
  <c r="I1725" i="3"/>
  <c r="J1725" i="3"/>
  <c r="E1726" i="3"/>
  <c r="F1726" i="3"/>
  <c r="G1726" i="3"/>
  <c r="H1726" i="3"/>
  <c r="I1726" i="3"/>
  <c r="J1726" i="3"/>
  <c r="E1727" i="3"/>
  <c r="F1727" i="3"/>
  <c r="G1727" i="3"/>
  <c r="H1727" i="3"/>
  <c r="I1727" i="3"/>
  <c r="J1727" i="3"/>
  <c r="E1728" i="3"/>
  <c r="F1728" i="3"/>
  <c r="G1728" i="3"/>
  <c r="H1728" i="3"/>
  <c r="I1728" i="3"/>
  <c r="J1728" i="3"/>
  <c r="E1729" i="3"/>
  <c r="F1729" i="3"/>
  <c r="G1729" i="3"/>
  <c r="H1729" i="3"/>
  <c r="I1729" i="3"/>
  <c r="J1729" i="3"/>
  <c r="E1730" i="3"/>
  <c r="F1730" i="3"/>
  <c r="G1730" i="3"/>
  <c r="H1730" i="3"/>
  <c r="I1730" i="3"/>
  <c r="J1730" i="3"/>
  <c r="E1731" i="3"/>
  <c r="F1731" i="3"/>
  <c r="G1731" i="3"/>
  <c r="H1731" i="3"/>
  <c r="I1731" i="3"/>
  <c r="J1731" i="3"/>
  <c r="E1732" i="3"/>
  <c r="F1732" i="3"/>
  <c r="G1732" i="3"/>
  <c r="H1732" i="3"/>
  <c r="I1732" i="3"/>
  <c r="J1732" i="3"/>
  <c r="E1733" i="3"/>
  <c r="F1733" i="3"/>
  <c r="G1733" i="3"/>
  <c r="H1733" i="3"/>
  <c r="I1733" i="3"/>
  <c r="J1733" i="3"/>
  <c r="E1734" i="3"/>
  <c r="F1734" i="3"/>
  <c r="G1734" i="3"/>
  <c r="H1734" i="3"/>
  <c r="I1734" i="3"/>
  <c r="J1734" i="3"/>
  <c r="E1735" i="3"/>
  <c r="F1735" i="3"/>
  <c r="G1735" i="3"/>
  <c r="H1735" i="3"/>
  <c r="I1735" i="3"/>
  <c r="J1735" i="3"/>
  <c r="E1736" i="3"/>
  <c r="F1736" i="3"/>
  <c r="G1736" i="3"/>
  <c r="H1736" i="3"/>
  <c r="I1736" i="3"/>
  <c r="J1736" i="3"/>
  <c r="E1737" i="3"/>
  <c r="F1737" i="3"/>
  <c r="G1737" i="3"/>
  <c r="H1737" i="3"/>
  <c r="I1737" i="3"/>
  <c r="J1737" i="3"/>
  <c r="E1738" i="3"/>
  <c r="F1738" i="3"/>
  <c r="G1738" i="3"/>
  <c r="H1738" i="3"/>
  <c r="I1738" i="3"/>
  <c r="J1738" i="3"/>
  <c r="E1739" i="3"/>
  <c r="F1739" i="3"/>
  <c r="G1739" i="3"/>
  <c r="H1739" i="3"/>
  <c r="I1739" i="3"/>
  <c r="J1739" i="3"/>
  <c r="E1740" i="3"/>
  <c r="F1740" i="3"/>
  <c r="G1740" i="3"/>
  <c r="H1740" i="3"/>
  <c r="I1740" i="3"/>
  <c r="J1740" i="3"/>
  <c r="E1741" i="3"/>
  <c r="F1741" i="3"/>
  <c r="G1741" i="3"/>
  <c r="H1741" i="3"/>
  <c r="I1741" i="3"/>
  <c r="J1741" i="3"/>
  <c r="E1742" i="3"/>
  <c r="F1742" i="3"/>
  <c r="G1742" i="3"/>
  <c r="H1742" i="3"/>
  <c r="I1742" i="3"/>
  <c r="J1742" i="3"/>
  <c r="E1743" i="3"/>
  <c r="F1743" i="3"/>
  <c r="G1743" i="3"/>
  <c r="H1743" i="3"/>
  <c r="I1743" i="3"/>
  <c r="J1743" i="3"/>
  <c r="E1744" i="3"/>
  <c r="F1744" i="3"/>
  <c r="G1744" i="3"/>
  <c r="H1744" i="3"/>
  <c r="I1744" i="3"/>
  <c r="J1744" i="3"/>
  <c r="E1745" i="3"/>
  <c r="F1745" i="3"/>
  <c r="G1745" i="3"/>
  <c r="H1745" i="3"/>
  <c r="I1745" i="3"/>
  <c r="J1745" i="3"/>
  <c r="E1746" i="3"/>
  <c r="F1746" i="3"/>
  <c r="G1746" i="3"/>
  <c r="H1746" i="3"/>
  <c r="I1746" i="3"/>
  <c r="J1746" i="3"/>
  <c r="E1747" i="3"/>
  <c r="F1747" i="3"/>
  <c r="G1747" i="3"/>
  <c r="H1747" i="3"/>
  <c r="I1747" i="3"/>
  <c r="J1747" i="3"/>
  <c r="E1748" i="3"/>
  <c r="F1748" i="3"/>
  <c r="G1748" i="3"/>
  <c r="H1748" i="3"/>
  <c r="I1748" i="3"/>
  <c r="J1748" i="3"/>
  <c r="E1749" i="3"/>
  <c r="F1749" i="3"/>
  <c r="G1749" i="3"/>
  <c r="H1749" i="3"/>
  <c r="I1749" i="3"/>
  <c r="J1749" i="3"/>
  <c r="E1750" i="3"/>
  <c r="F1750" i="3"/>
  <c r="G1750" i="3"/>
  <c r="H1750" i="3"/>
  <c r="I1750" i="3"/>
  <c r="J1750" i="3"/>
  <c r="E1751" i="3"/>
  <c r="F1751" i="3"/>
  <c r="G1751" i="3"/>
  <c r="H1751" i="3"/>
  <c r="I1751" i="3"/>
  <c r="J1751" i="3"/>
  <c r="E1752" i="3"/>
  <c r="F1752" i="3"/>
  <c r="G1752" i="3"/>
  <c r="H1752" i="3"/>
  <c r="I1752" i="3"/>
  <c r="J1752" i="3"/>
  <c r="E1753" i="3"/>
  <c r="F1753" i="3"/>
  <c r="G1753" i="3"/>
  <c r="H1753" i="3"/>
  <c r="I1753" i="3"/>
  <c r="J1753" i="3"/>
  <c r="E1754" i="3"/>
  <c r="F1754" i="3"/>
  <c r="G1754" i="3"/>
  <c r="H1754" i="3"/>
  <c r="I1754" i="3"/>
  <c r="J1754" i="3"/>
  <c r="E1755" i="3"/>
  <c r="F1755" i="3"/>
  <c r="G1755" i="3"/>
  <c r="H1755" i="3"/>
  <c r="I1755" i="3"/>
  <c r="J1755" i="3"/>
  <c r="E1756" i="3"/>
  <c r="F1756" i="3"/>
  <c r="G1756" i="3"/>
  <c r="H1756" i="3"/>
  <c r="I1756" i="3"/>
  <c r="J1756" i="3"/>
  <c r="E1757" i="3"/>
  <c r="F1757" i="3"/>
  <c r="G1757" i="3"/>
  <c r="H1757" i="3"/>
  <c r="I1757" i="3"/>
  <c r="J1757" i="3"/>
  <c r="E1758" i="3"/>
  <c r="F1758" i="3"/>
  <c r="G1758" i="3"/>
  <c r="H1758" i="3"/>
  <c r="I1758" i="3"/>
  <c r="J1758" i="3"/>
  <c r="E1759" i="3"/>
  <c r="F1759" i="3"/>
  <c r="G1759" i="3"/>
  <c r="H1759" i="3"/>
  <c r="I1759" i="3"/>
  <c r="J1759" i="3"/>
  <c r="E1760" i="3"/>
  <c r="F1760" i="3"/>
  <c r="G1760" i="3"/>
  <c r="H1760" i="3"/>
  <c r="I1760" i="3"/>
  <c r="J1760" i="3"/>
  <c r="E1761" i="3"/>
  <c r="F1761" i="3"/>
  <c r="G1761" i="3"/>
  <c r="H1761" i="3"/>
  <c r="I1761" i="3"/>
  <c r="J1761" i="3"/>
  <c r="E1762" i="3"/>
  <c r="F1762" i="3"/>
  <c r="G1762" i="3"/>
  <c r="H1762" i="3"/>
  <c r="I1762" i="3"/>
  <c r="J1762" i="3"/>
  <c r="E1763" i="3"/>
  <c r="F1763" i="3"/>
  <c r="G1763" i="3"/>
  <c r="H1763" i="3"/>
  <c r="I1763" i="3"/>
  <c r="J1763" i="3"/>
  <c r="E1764" i="3"/>
  <c r="F1764" i="3"/>
  <c r="G1764" i="3"/>
  <c r="H1764" i="3"/>
  <c r="I1764" i="3"/>
  <c r="J1764" i="3"/>
  <c r="E1765" i="3"/>
  <c r="F1765" i="3"/>
  <c r="G1765" i="3"/>
  <c r="H1765" i="3"/>
  <c r="I1765" i="3"/>
  <c r="J1765" i="3"/>
  <c r="E1766" i="3"/>
  <c r="F1766" i="3"/>
  <c r="G1766" i="3"/>
  <c r="H1766" i="3"/>
  <c r="I1766" i="3"/>
  <c r="J1766" i="3"/>
  <c r="E1767" i="3"/>
  <c r="F1767" i="3"/>
  <c r="G1767" i="3"/>
  <c r="H1767" i="3"/>
  <c r="I1767" i="3"/>
  <c r="J1767" i="3"/>
  <c r="E1768" i="3"/>
  <c r="F1768" i="3"/>
  <c r="G1768" i="3"/>
  <c r="H1768" i="3"/>
  <c r="I1768" i="3"/>
  <c r="J1768" i="3"/>
  <c r="E1769" i="3"/>
  <c r="F1769" i="3"/>
  <c r="G1769" i="3"/>
  <c r="H1769" i="3"/>
  <c r="I1769" i="3"/>
  <c r="J1769" i="3"/>
  <c r="E1770" i="3"/>
  <c r="F1770" i="3"/>
  <c r="G1770" i="3"/>
  <c r="H1770" i="3"/>
  <c r="I1770" i="3"/>
  <c r="J1770" i="3"/>
  <c r="E1771" i="3"/>
  <c r="F1771" i="3"/>
  <c r="G1771" i="3"/>
  <c r="H1771" i="3"/>
  <c r="I1771" i="3"/>
  <c r="J1771" i="3"/>
  <c r="E1772" i="3"/>
  <c r="F1772" i="3"/>
  <c r="G1772" i="3"/>
  <c r="H1772" i="3"/>
  <c r="I1772" i="3"/>
  <c r="J1772" i="3"/>
  <c r="E1773" i="3"/>
  <c r="F1773" i="3"/>
  <c r="G1773" i="3"/>
  <c r="H1773" i="3"/>
  <c r="I1773" i="3"/>
  <c r="J1773" i="3"/>
  <c r="E1774" i="3"/>
  <c r="F1774" i="3"/>
  <c r="G1774" i="3"/>
  <c r="H1774" i="3"/>
  <c r="I1774" i="3"/>
  <c r="J1774" i="3"/>
  <c r="E1775" i="3"/>
  <c r="F1775" i="3"/>
  <c r="G1775" i="3"/>
  <c r="H1775" i="3"/>
  <c r="I1775" i="3"/>
  <c r="J1775" i="3"/>
  <c r="E1776" i="3"/>
  <c r="F1776" i="3"/>
  <c r="G1776" i="3"/>
  <c r="H1776" i="3"/>
  <c r="I1776" i="3"/>
  <c r="J1776" i="3"/>
  <c r="E1777" i="3"/>
  <c r="F1777" i="3"/>
  <c r="G1777" i="3"/>
  <c r="H1777" i="3"/>
  <c r="I1777" i="3"/>
  <c r="J1777" i="3"/>
  <c r="E1778" i="3"/>
  <c r="F1778" i="3"/>
  <c r="G1778" i="3"/>
  <c r="H1778" i="3"/>
  <c r="I1778" i="3"/>
  <c r="J1778" i="3"/>
  <c r="E1779" i="3"/>
  <c r="F1779" i="3"/>
  <c r="G1779" i="3"/>
  <c r="H1779" i="3"/>
  <c r="I1779" i="3"/>
  <c r="J1779" i="3"/>
  <c r="E1780" i="3"/>
  <c r="F1780" i="3"/>
  <c r="G1780" i="3"/>
  <c r="H1780" i="3"/>
  <c r="I1780" i="3"/>
  <c r="J1780" i="3"/>
  <c r="E1781" i="3"/>
  <c r="F1781" i="3"/>
  <c r="G1781" i="3"/>
  <c r="H1781" i="3"/>
  <c r="I1781" i="3"/>
  <c r="J1781" i="3"/>
  <c r="E1782" i="3"/>
  <c r="F1782" i="3"/>
  <c r="G1782" i="3"/>
  <c r="H1782" i="3"/>
  <c r="I1782" i="3"/>
  <c r="J1782" i="3"/>
  <c r="E1783" i="3"/>
  <c r="F1783" i="3"/>
  <c r="G1783" i="3"/>
  <c r="H1783" i="3"/>
  <c r="I1783" i="3"/>
  <c r="J1783" i="3"/>
  <c r="E1784" i="3"/>
  <c r="F1784" i="3"/>
  <c r="G1784" i="3"/>
  <c r="H1784" i="3"/>
  <c r="I1784" i="3"/>
  <c r="J1784" i="3"/>
  <c r="E1785" i="3"/>
  <c r="F1785" i="3"/>
  <c r="G1785" i="3"/>
  <c r="H1785" i="3"/>
  <c r="I1785" i="3"/>
  <c r="J1785" i="3"/>
  <c r="E1786" i="3"/>
  <c r="F1786" i="3"/>
  <c r="G1786" i="3"/>
  <c r="H1786" i="3"/>
  <c r="I1786" i="3"/>
  <c r="J1786" i="3"/>
  <c r="E1787" i="3"/>
  <c r="F1787" i="3"/>
  <c r="G1787" i="3"/>
  <c r="H1787" i="3"/>
  <c r="I1787" i="3"/>
  <c r="J1787" i="3"/>
  <c r="E1788" i="3"/>
  <c r="F1788" i="3"/>
  <c r="G1788" i="3"/>
  <c r="H1788" i="3"/>
  <c r="I1788" i="3"/>
  <c r="J1788" i="3"/>
  <c r="E1789" i="3"/>
  <c r="F1789" i="3"/>
  <c r="G1789" i="3"/>
  <c r="H1789" i="3"/>
  <c r="I1789" i="3"/>
  <c r="J1789" i="3"/>
  <c r="E1790" i="3"/>
  <c r="F1790" i="3"/>
  <c r="G1790" i="3"/>
  <c r="H1790" i="3"/>
  <c r="I1790" i="3"/>
  <c r="J1790" i="3"/>
  <c r="E1791" i="3"/>
  <c r="F1791" i="3"/>
  <c r="G1791" i="3"/>
  <c r="H1791" i="3"/>
  <c r="I1791" i="3"/>
  <c r="J1791" i="3"/>
  <c r="E1792" i="3"/>
  <c r="F1792" i="3"/>
  <c r="G1792" i="3"/>
  <c r="H1792" i="3"/>
  <c r="I1792" i="3"/>
  <c r="J1792" i="3"/>
  <c r="E1793" i="3"/>
  <c r="F1793" i="3"/>
  <c r="G1793" i="3"/>
  <c r="H1793" i="3"/>
  <c r="I1793" i="3"/>
  <c r="J1793" i="3"/>
  <c r="E1794" i="3"/>
  <c r="F1794" i="3"/>
  <c r="G1794" i="3"/>
  <c r="H1794" i="3"/>
  <c r="I1794" i="3"/>
  <c r="J1794" i="3"/>
  <c r="E1795" i="3"/>
  <c r="F1795" i="3"/>
  <c r="G1795" i="3"/>
  <c r="H1795" i="3"/>
  <c r="I1795" i="3"/>
  <c r="J1795" i="3"/>
  <c r="E1796" i="3"/>
  <c r="F1796" i="3"/>
  <c r="G1796" i="3"/>
  <c r="H1796" i="3"/>
  <c r="I1796" i="3"/>
  <c r="J1796" i="3"/>
  <c r="E1797" i="3"/>
  <c r="F1797" i="3"/>
  <c r="G1797" i="3"/>
  <c r="H1797" i="3"/>
  <c r="I1797" i="3"/>
  <c r="J1797" i="3"/>
  <c r="E1798" i="3"/>
  <c r="F1798" i="3"/>
  <c r="G1798" i="3"/>
  <c r="H1798" i="3"/>
  <c r="I1798" i="3"/>
  <c r="J1798" i="3"/>
  <c r="E1799" i="3"/>
  <c r="F1799" i="3"/>
  <c r="G1799" i="3"/>
  <c r="H1799" i="3"/>
  <c r="I1799" i="3"/>
  <c r="J1799" i="3"/>
  <c r="E1800" i="3"/>
  <c r="F1800" i="3"/>
  <c r="G1800" i="3"/>
  <c r="H1800" i="3"/>
  <c r="I1800" i="3"/>
  <c r="J1800" i="3"/>
  <c r="E1801" i="3"/>
  <c r="F1801" i="3"/>
  <c r="G1801" i="3"/>
  <c r="H1801" i="3"/>
  <c r="I1801" i="3"/>
  <c r="J1801" i="3"/>
  <c r="E1802" i="3"/>
  <c r="F1802" i="3"/>
  <c r="G1802" i="3"/>
  <c r="H1802" i="3"/>
  <c r="I1802" i="3"/>
  <c r="J1802" i="3"/>
  <c r="E1803" i="3"/>
  <c r="F1803" i="3"/>
  <c r="G1803" i="3"/>
  <c r="H1803" i="3"/>
  <c r="I1803" i="3"/>
  <c r="J1803" i="3"/>
  <c r="E1804" i="3"/>
  <c r="F1804" i="3"/>
  <c r="G1804" i="3"/>
  <c r="H1804" i="3"/>
  <c r="I1804" i="3"/>
  <c r="J1804" i="3"/>
  <c r="E1805" i="3"/>
  <c r="F1805" i="3"/>
  <c r="G1805" i="3"/>
  <c r="H1805" i="3"/>
  <c r="I1805" i="3"/>
  <c r="J1805" i="3"/>
  <c r="E1806" i="3"/>
  <c r="F1806" i="3"/>
  <c r="G1806" i="3"/>
  <c r="H1806" i="3"/>
  <c r="I1806" i="3"/>
  <c r="J1806" i="3"/>
  <c r="E1807" i="3"/>
  <c r="F1807" i="3"/>
  <c r="G1807" i="3"/>
  <c r="H1807" i="3"/>
  <c r="I1807" i="3"/>
  <c r="J1807" i="3"/>
  <c r="E1808" i="3"/>
  <c r="F1808" i="3"/>
  <c r="G1808" i="3"/>
  <c r="H1808" i="3"/>
  <c r="I1808" i="3"/>
  <c r="J1808" i="3"/>
  <c r="E1809" i="3"/>
  <c r="F1809" i="3"/>
  <c r="G1809" i="3"/>
  <c r="H1809" i="3"/>
  <c r="I1809" i="3"/>
  <c r="J1809" i="3"/>
  <c r="E1810" i="3"/>
  <c r="F1810" i="3"/>
  <c r="G1810" i="3"/>
  <c r="H1810" i="3"/>
  <c r="I1810" i="3"/>
  <c r="J1810" i="3"/>
  <c r="E1811" i="3"/>
  <c r="F1811" i="3"/>
  <c r="G1811" i="3"/>
  <c r="H1811" i="3"/>
  <c r="I1811" i="3"/>
  <c r="J1811" i="3"/>
  <c r="E1812" i="3"/>
  <c r="F1812" i="3"/>
  <c r="G1812" i="3"/>
  <c r="H1812" i="3"/>
  <c r="I1812" i="3"/>
  <c r="J1812" i="3"/>
  <c r="E1813" i="3"/>
  <c r="F1813" i="3"/>
  <c r="G1813" i="3"/>
  <c r="H1813" i="3"/>
  <c r="I1813" i="3"/>
  <c r="J1813" i="3"/>
  <c r="E1814" i="3"/>
  <c r="F1814" i="3"/>
  <c r="G1814" i="3"/>
  <c r="H1814" i="3"/>
  <c r="I1814" i="3"/>
  <c r="J1814" i="3"/>
  <c r="E1815" i="3"/>
  <c r="F1815" i="3"/>
  <c r="G1815" i="3"/>
  <c r="H1815" i="3"/>
  <c r="I1815" i="3"/>
  <c r="J1815" i="3"/>
  <c r="E1816" i="3"/>
  <c r="F1816" i="3"/>
  <c r="G1816" i="3"/>
  <c r="H1816" i="3"/>
  <c r="I1816" i="3"/>
  <c r="J1816" i="3"/>
  <c r="E1817" i="3"/>
  <c r="F1817" i="3"/>
  <c r="G1817" i="3"/>
  <c r="H1817" i="3"/>
  <c r="I1817" i="3"/>
  <c r="J1817" i="3"/>
  <c r="E1818" i="3"/>
  <c r="F1818" i="3"/>
  <c r="G1818" i="3"/>
  <c r="H1818" i="3"/>
  <c r="I1818" i="3"/>
  <c r="J1818" i="3"/>
  <c r="E1819" i="3"/>
  <c r="F1819" i="3"/>
  <c r="G1819" i="3"/>
  <c r="H1819" i="3"/>
  <c r="I1819" i="3"/>
  <c r="J1819" i="3"/>
  <c r="E1820" i="3"/>
  <c r="F1820" i="3"/>
  <c r="G1820" i="3"/>
  <c r="H1820" i="3"/>
  <c r="I1820" i="3"/>
  <c r="J1820" i="3"/>
  <c r="E1821" i="3"/>
  <c r="F1821" i="3"/>
  <c r="G1821" i="3"/>
  <c r="H1821" i="3"/>
  <c r="I1821" i="3"/>
  <c r="J1821" i="3"/>
  <c r="E1822" i="3"/>
  <c r="F1822" i="3"/>
  <c r="G1822" i="3"/>
  <c r="H1822" i="3"/>
  <c r="I1822" i="3"/>
  <c r="J1822" i="3"/>
  <c r="E1823" i="3"/>
  <c r="F1823" i="3"/>
  <c r="G1823" i="3"/>
  <c r="H1823" i="3"/>
  <c r="I1823" i="3"/>
  <c r="J1823" i="3"/>
  <c r="E1824" i="3"/>
  <c r="F1824" i="3"/>
  <c r="G1824" i="3"/>
  <c r="H1824" i="3"/>
  <c r="I1824" i="3"/>
  <c r="J1824" i="3"/>
  <c r="E1825" i="3"/>
  <c r="F1825" i="3"/>
  <c r="G1825" i="3"/>
  <c r="H1825" i="3"/>
  <c r="I1825" i="3"/>
  <c r="J1825" i="3"/>
  <c r="E1826" i="3"/>
  <c r="F1826" i="3"/>
  <c r="G1826" i="3"/>
  <c r="H1826" i="3"/>
  <c r="I1826" i="3"/>
  <c r="J1826" i="3"/>
  <c r="E1827" i="3"/>
  <c r="F1827" i="3"/>
  <c r="G1827" i="3"/>
  <c r="H1827" i="3"/>
  <c r="I1827" i="3"/>
  <c r="J1827" i="3"/>
  <c r="E1828" i="3"/>
  <c r="F1828" i="3"/>
  <c r="G1828" i="3"/>
  <c r="H1828" i="3"/>
  <c r="I1828" i="3"/>
  <c r="J1828" i="3"/>
  <c r="E1829" i="3"/>
  <c r="F1829" i="3"/>
  <c r="G1829" i="3"/>
  <c r="H1829" i="3"/>
  <c r="I1829" i="3"/>
  <c r="J1829" i="3"/>
  <c r="E1830" i="3"/>
  <c r="F1830" i="3"/>
  <c r="G1830" i="3"/>
  <c r="H1830" i="3"/>
  <c r="I1830" i="3"/>
  <c r="J1830" i="3"/>
  <c r="E1831" i="3"/>
  <c r="F1831" i="3"/>
  <c r="G1831" i="3"/>
  <c r="H1831" i="3"/>
  <c r="I1831" i="3"/>
  <c r="J1831" i="3"/>
  <c r="E1832" i="3"/>
  <c r="F1832" i="3"/>
  <c r="G1832" i="3"/>
  <c r="H1832" i="3"/>
  <c r="I1832" i="3"/>
  <c r="J1832" i="3"/>
  <c r="E1833" i="3"/>
  <c r="F1833" i="3"/>
  <c r="G1833" i="3"/>
  <c r="H1833" i="3"/>
  <c r="I1833" i="3"/>
  <c r="J1833" i="3"/>
  <c r="E1834" i="3"/>
  <c r="F1834" i="3"/>
  <c r="G1834" i="3"/>
  <c r="H1834" i="3"/>
  <c r="I1834" i="3"/>
  <c r="J1834" i="3"/>
  <c r="E1835" i="3"/>
  <c r="F1835" i="3"/>
  <c r="G1835" i="3"/>
  <c r="H1835" i="3"/>
  <c r="I1835" i="3"/>
  <c r="J1835" i="3"/>
  <c r="E1836" i="3"/>
  <c r="F1836" i="3"/>
  <c r="G1836" i="3"/>
  <c r="H1836" i="3"/>
  <c r="I1836" i="3"/>
  <c r="J1836" i="3"/>
  <c r="E1837" i="3"/>
  <c r="F1837" i="3"/>
  <c r="G1837" i="3"/>
  <c r="H1837" i="3"/>
  <c r="I1837" i="3"/>
  <c r="J1837" i="3"/>
  <c r="E1838" i="3"/>
  <c r="F1838" i="3"/>
  <c r="G1838" i="3"/>
  <c r="H1838" i="3"/>
  <c r="I1838" i="3"/>
  <c r="J1838" i="3"/>
  <c r="E1839" i="3"/>
  <c r="F1839" i="3"/>
  <c r="G1839" i="3"/>
  <c r="H1839" i="3"/>
  <c r="I1839" i="3"/>
  <c r="J1839" i="3"/>
  <c r="E1840" i="3"/>
  <c r="F1840" i="3"/>
  <c r="G1840" i="3"/>
  <c r="H1840" i="3"/>
  <c r="I1840" i="3"/>
  <c r="J1840" i="3"/>
  <c r="E1841" i="3"/>
  <c r="F1841" i="3"/>
  <c r="G1841" i="3"/>
  <c r="H1841" i="3"/>
  <c r="I1841" i="3"/>
  <c r="J1841" i="3"/>
  <c r="E1842" i="3"/>
  <c r="F1842" i="3"/>
  <c r="G1842" i="3"/>
  <c r="H1842" i="3"/>
  <c r="I1842" i="3"/>
  <c r="J1842" i="3"/>
  <c r="E1843" i="3"/>
  <c r="F1843" i="3"/>
  <c r="G1843" i="3"/>
  <c r="H1843" i="3"/>
  <c r="I1843" i="3"/>
  <c r="J1843" i="3"/>
  <c r="E1844" i="3"/>
  <c r="F1844" i="3"/>
  <c r="G1844" i="3"/>
  <c r="H1844" i="3"/>
  <c r="I1844" i="3"/>
  <c r="J1844" i="3"/>
  <c r="E1845" i="3"/>
  <c r="F1845" i="3"/>
  <c r="G1845" i="3"/>
  <c r="H1845" i="3"/>
  <c r="I1845" i="3"/>
  <c r="J1845" i="3"/>
  <c r="E1846" i="3"/>
  <c r="F1846" i="3"/>
  <c r="G1846" i="3"/>
  <c r="H1846" i="3"/>
  <c r="I1846" i="3"/>
  <c r="J1846" i="3"/>
  <c r="E1847" i="3"/>
  <c r="F1847" i="3"/>
  <c r="G1847" i="3"/>
  <c r="H1847" i="3"/>
  <c r="I1847" i="3"/>
  <c r="J1847" i="3"/>
  <c r="E1848" i="3"/>
  <c r="F1848" i="3"/>
  <c r="G1848" i="3"/>
  <c r="H1848" i="3"/>
  <c r="I1848" i="3"/>
  <c r="J1848" i="3"/>
  <c r="E1849" i="3"/>
  <c r="F1849" i="3"/>
  <c r="G1849" i="3"/>
  <c r="H1849" i="3"/>
  <c r="I1849" i="3"/>
  <c r="J1849" i="3"/>
  <c r="E1850" i="3"/>
  <c r="F1850" i="3"/>
  <c r="G1850" i="3"/>
  <c r="H1850" i="3"/>
  <c r="I1850" i="3"/>
  <c r="J1850" i="3"/>
  <c r="E1851" i="3"/>
  <c r="F1851" i="3"/>
  <c r="G1851" i="3"/>
  <c r="H1851" i="3"/>
  <c r="I1851" i="3"/>
  <c r="J1851" i="3"/>
  <c r="E1852" i="3"/>
  <c r="F1852" i="3"/>
  <c r="G1852" i="3"/>
  <c r="H1852" i="3"/>
  <c r="I1852" i="3"/>
  <c r="J1852" i="3"/>
  <c r="E1853" i="3"/>
  <c r="F1853" i="3"/>
  <c r="G1853" i="3"/>
  <c r="H1853" i="3"/>
  <c r="I1853" i="3"/>
  <c r="J1853" i="3"/>
  <c r="E1854" i="3"/>
  <c r="F1854" i="3"/>
  <c r="G1854" i="3"/>
  <c r="H1854" i="3"/>
  <c r="I1854" i="3"/>
  <c r="J1854" i="3"/>
  <c r="E1855" i="3"/>
  <c r="F1855" i="3"/>
  <c r="G1855" i="3"/>
  <c r="H1855" i="3"/>
  <c r="I1855" i="3"/>
  <c r="J1855" i="3"/>
  <c r="E1856" i="3"/>
  <c r="F1856" i="3"/>
  <c r="G1856" i="3"/>
  <c r="H1856" i="3"/>
  <c r="I1856" i="3"/>
  <c r="J1856" i="3"/>
  <c r="E1857" i="3"/>
  <c r="F1857" i="3"/>
  <c r="G1857" i="3"/>
  <c r="H1857" i="3"/>
  <c r="I1857" i="3"/>
  <c r="J1857" i="3"/>
  <c r="E1858" i="3"/>
  <c r="F1858" i="3"/>
  <c r="G1858" i="3"/>
  <c r="H1858" i="3"/>
  <c r="I1858" i="3"/>
  <c r="J1858" i="3"/>
  <c r="E1859" i="3"/>
  <c r="F1859" i="3"/>
  <c r="G1859" i="3"/>
  <c r="H1859" i="3"/>
  <c r="I1859" i="3"/>
  <c r="J1859" i="3"/>
  <c r="E1860" i="3"/>
  <c r="F1860" i="3"/>
  <c r="G1860" i="3"/>
  <c r="H1860" i="3"/>
  <c r="I1860" i="3"/>
  <c r="J1860" i="3"/>
  <c r="E1861" i="3"/>
  <c r="F1861" i="3"/>
  <c r="G1861" i="3"/>
  <c r="H1861" i="3"/>
  <c r="I1861" i="3"/>
  <c r="J1861" i="3"/>
  <c r="E1862" i="3"/>
  <c r="F1862" i="3"/>
  <c r="G1862" i="3"/>
  <c r="H1862" i="3"/>
  <c r="I1862" i="3"/>
  <c r="J1862" i="3"/>
  <c r="E1863" i="3"/>
  <c r="F1863" i="3"/>
  <c r="G1863" i="3"/>
  <c r="H1863" i="3"/>
  <c r="I1863" i="3"/>
  <c r="J1863" i="3"/>
  <c r="E1864" i="3"/>
  <c r="F1864" i="3"/>
  <c r="G1864" i="3"/>
  <c r="H1864" i="3"/>
  <c r="I1864" i="3"/>
  <c r="J1864" i="3"/>
  <c r="E1865" i="3"/>
  <c r="F1865" i="3"/>
  <c r="G1865" i="3"/>
  <c r="H1865" i="3"/>
  <c r="I1865" i="3"/>
  <c r="J1865" i="3"/>
  <c r="E1866" i="3"/>
  <c r="F1866" i="3"/>
  <c r="G1866" i="3"/>
  <c r="H1866" i="3"/>
  <c r="I1866" i="3"/>
  <c r="J1866" i="3"/>
  <c r="E1867" i="3"/>
  <c r="F1867" i="3"/>
  <c r="G1867" i="3"/>
  <c r="H1867" i="3"/>
  <c r="I1867" i="3"/>
  <c r="J1867" i="3"/>
  <c r="E1868" i="3"/>
  <c r="F1868" i="3"/>
  <c r="G1868" i="3"/>
  <c r="H1868" i="3"/>
  <c r="I1868" i="3"/>
  <c r="J1868" i="3"/>
  <c r="E1869" i="3"/>
  <c r="F1869" i="3"/>
  <c r="G1869" i="3"/>
  <c r="H1869" i="3"/>
  <c r="I1869" i="3"/>
  <c r="J1869" i="3"/>
  <c r="E1870" i="3"/>
  <c r="F1870" i="3"/>
  <c r="G1870" i="3"/>
  <c r="H1870" i="3"/>
  <c r="I1870" i="3"/>
  <c r="J1870" i="3"/>
  <c r="E1871" i="3"/>
  <c r="F1871" i="3"/>
  <c r="G1871" i="3"/>
  <c r="H1871" i="3"/>
  <c r="I1871" i="3"/>
  <c r="J1871" i="3"/>
  <c r="E1872" i="3"/>
  <c r="F1872" i="3"/>
  <c r="G1872" i="3"/>
  <c r="H1872" i="3"/>
  <c r="I1872" i="3"/>
  <c r="J1872" i="3"/>
  <c r="E1873" i="3"/>
  <c r="F1873" i="3"/>
  <c r="G1873" i="3"/>
  <c r="H1873" i="3"/>
  <c r="I1873" i="3"/>
  <c r="J1873" i="3"/>
  <c r="E1874" i="3"/>
  <c r="F1874" i="3"/>
  <c r="G1874" i="3"/>
  <c r="H1874" i="3"/>
  <c r="I1874" i="3"/>
  <c r="J1874" i="3"/>
  <c r="E1875" i="3"/>
  <c r="F1875" i="3"/>
  <c r="G1875" i="3"/>
  <c r="H1875" i="3"/>
  <c r="I1875" i="3"/>
  <c r="J1875" i="3"/>
  <c r="E1876" i="3"/>
  <c r="F1876" i="3"/>
  <c r="G1876" i="3"/>
  <c r="H1876" i="3"/>
  <c r="I1876" i="3"/>
  <c r="J1876" i="3"/>
  <c r="E1877" i="3"/>
  <c r="F1877" i="3"/>
  <c r="G1877" i="3"/>
  <c r="H1877" i="3"/>
  <c r="I1877" i="3"/>
  <c r="J1877" i="3"/>
  <c r="E1878" i="3"/>
  <c r="F1878" i="3"/>
  <c r="G1878" i="3"/>
  <c r="H1878" i="3"/>
  <c r="I1878" i="3"/>
  <c r="J1878" i="3"/>
  <c r="E1879" i="3"/>
  <c r="F1879" i="3"/>
  <c r="G1879" i="3"/>
  <c r="H1879" i="3"/>
  <c r="I1879" i="3"/>
  <c r="J1879" i="3"/>
  <c r="E1880" i="3"/>
  <c r="F1880" i="3"/>
  <c r="G1880" i="3"/>
  <c r="H1880" i="3"/>
  <c r="I1880" i="3"/>
  <c r="J1880" i="3"/>
  <c r="E1881" i="3"/>
  <c r="F1881" i="3"/>
  <c r="G1881" i="3"/>
  <c r="H1881" i="3"/>
  <c r="I1881" i="3"/>
  <c r="J1881" i="3"/>
  <c r="E1882" i="3"/>
  <c r="F1882" i="3"/>
  <c r="G1882" i="3"/>
  <c r="H1882" i="3"/>
  <c r="I1882" i="3"/>
  <c r="J1882" i="3"/>
  <c r="E1883" i="3"/>
  <c r="F1883" i="3"/>
  <c r="G1883" i="3"/>
  <c r="H1883" i="3"/>
  <c r="I1883" i="3"/>
  <c r="J1883" i="3"/>
  <c r="E1884" i="3"/>
  <c r="F1884" i="3"/>
  <c r="G1884" i="3"/>
  <c r="H1884" i="3"/>
  <c r="I1884" i="3"/>
  <c r="J1884" i="3"/>
  <c r="E1885" i="3"/>
  <c r="F1885" i="3"/>
  <c r="G1885" i="3"/>
  <c r="H1885" i="3"/>
  <c r="I1885" i="3"/>
  <c r="J1885" i="3"/>
  <c r="E1886" i="3"/>
  <c r="F1886" i="3"/>
  <c r="G1886" i="3"/>
  <c r="H1886" i="3"/>
  <c r="I1886" i="3"/>
  <c r="J1886" i="3"/>
  <c r="E1887" i="3"/>
  <c r="F1887" i="3"/>
  <c r="G1887" i="3"/>
  <c r="H1887" i="3"/>
  <c r="I1887" i="3"/>
  <c r="J1887" i="3"/>
  <c r="E1888" i="3"/>
  <c r="F1888" i="3"/>
  <c r="G1888" i="3"/>
  <c r="H1888" i="3"/>
  <c r="I1888" i="3"/>
  <c r="J1888" i="3"/>
  <c r="E1889" i="3"/>
  <c r="F1889" i="3"/>
  <c r="G1889" i="3"/>
  <c r="H1889" i="3"/>
  <c r="I1889" i="3"/>
  <c r="J1889" i="3"/>
  <c r="E1890" i="3"/>
  <c r="F1890" i="3"/>
  <c r="G1890" i="3"/>
  <c r="H1890" i="3"/>
  <c r="I1890" i="3"/>
  <c r="J1890" i="3"/>
  <c r="E1891" i="3"/>
  <c r="F1891" i="3"/>
  <c r="G1891" i="3"/>
  <c r="H1891" i="3"/>
  <c r="I1891" i="3"/>
  <c r="J1891" i="3"/>
  <c r="E1892" i="3"/>
  <c r="F1892" i="3"/>
  <c r="G1892" i="3"/>
  <c r="H1892" i="3"/>
  <c r="I1892" i="3"/>
  <c r="J1892" i="3"/>
  <c r="E1893" i="3"/>
  <c r="F1893" i="3"/>
  <c r="G1893" i="3"/>
  <c r="H1893" i="3"/>
  <c r="I1893" i="3"/>
  <c r="J1893" i="3"/>
  <c r="E1894" i="3"/>
  <c r="F1894" i="3"/>
  <c r="G1894" i="3"/>
  <c r="H1894" i="3"/>
  <c r="I1894" i="3"/>
  <c r="J1894" i="3"/>
  <c r="E1895" i="3"/>
  <c r="F1895" i="3"/>
  <c r="G1895" i="3"/>
  <c r="H1895" i="3"/>
  <c r="I1895" i="3"/>
  <c r="J1895" i="3"/>
  <c r="E1896" i="3"/>
  <c r="F1896" i="3"/>
  <c r="G1896" i="3"/>
  <c r="H1896" i="3"/>
  <c r="I1896" i="3"/>
  <c r="J1896" i="3"/>
  <c r="E1897" i="3"/>
  <c r="F1897" i="3"/>
  <c r="G1897" i="3"/>
  <c r="H1897" i="3"/>
  <c r="I1897" i="3"/>
  <c r="J1897" i="3"/>
  <c r="E1898" i="3"/>
  <c r="F1898" i="3"/>
  <c r="G1898" i="3"/>
  <c r="H1898" i="3"/>
  <c r="I1898" i="3"/>
  <c r="J1898" i="3"/>
  <c r="E1899" i="3"/>
  <c r="F1899" i="3"/>
  <c r="G1899" i="3"/>
  <c r="H1899" i="3"/>
  <c r="I1899" i="3"/>
  <c r="J1899" i="3"/>
  <c r="E1900" i="3"/>
  <c r="F1900" i="3"/>
  <c r="G1900" i="3"/>
  <c r="H1900" i="3"/>
  <c r="I1900" i="3"/>
  <c r="J1900" i="3"/>
  <c r="E1901" i="3"/>
  <c r="F1901" i="3"/>
  <c r="G1901" i="3"/>
  <c r="H1901" i="3"/>
  <c r="I1901" i="3"/>
  <c r="J1901" i="3"/>
  <c r="E1902" i="3"/>
  <c r="F1902" i="3"/>
  <c r="G1902" i="3"/>
  <c r="H1902" i="3"/>
  <c r="I1902" i="3"/>
  <c r="J1902" i="3"/>
  <c r="E1903" i="3"/>
  <c r="F1903" i="3"/>
  <c r="G1903" i="3"/>
  <c r="H1903" i="3"/>
  <c r="I1903" i="3"/>
  <c r="J1903" i="3"/>
  <c r="E1904" i="3"/>
  <c r="F1904" i="3"/>
  <c r="G1904" i="3"/>
  <c r="H1904" i="3"/>
  <c r="I1904" i="3"/>
  <c r="J1904" i="3"/>
  <c r="E1905" i="3"/>
  <c r="F1905" i="3"/>
  <c r="G1905" i="3"/>
  <c r="H1905" i="3"/>
  <c r="I1905" i="3"/>
  <c r="J1905" i="3"/>
  <c r="E1906" i="3"/>
  <c r="F1906" i="3"/>
  <c r="G1906" i="3"/>
  <c r="H1906" i="3"/>
  <c r="I1906" i="3"/>
  <c r="J1906" i="3"/>
  <c r="E1907" i="3"/>
  <c r="F1907" i="3"/>
  <c r="G1907" i="3"/>
  <c r="H1907" i="3"/>
  <c r="I1907" i="3"/>
  <c r="J1907" i="3"/>
  <c r="E1908" i="3"/>
  <c r="F1908" i="3"/>
  <c r="G1908" i="3"/>
  <c r="H1908" i="3"/>
  <c r="I1908" i="3"/>
  <c r="J1908" i="3"/>
  <c r="E1909" i="3"/>
  <c r="F1909" i="3"/>
  <c r="G1909" i="3"/>
  <c r="H1909" i="3"/>
  <c r="I1909" i="3"/>
  <c r="J1909" i="3"/>
  <c r="E1910" i="3"/>
  <c r="F1910" i="3"/>
  <c r="G1910" i="3"/>
  <c r="H1910" i="3"/>
  <c r="I1910" i="3"/>
  <c r="J1910" i="3"/>
  <c r="E1911" i="3"/>
  <c r="F1911" i="3"/>
  <c r="G1911" i="3"/>
  <c r="H1911" i="3"/>
  <c r="I1911" i="3"/>
  <c r="J1911" i="3"/>
  <c r="E1912" i="3"/>
  <c r="F1912" i="3"/>
  <c r="G1912" i="3"/>
  <c r="H1912" i="3"/>
  <c r="I1912" i="3"/>
  <c r="J1912" i="3"/>
  <c r="E1913" i="3"/>
  <c r="F1913" i="3"/>
  <c r="G1913" i="3"/>
  <c r="H1913" i="3"/>
  <c r="I1913" i="3"/>
  <c r="J1913" i="3"/>
  <c r="E1914" i="3"/>
  <c r="F1914" i="3"/>
  <c r="G1914" i="3"/>
  <c r="H1914" i="3"/>
  <c r="I1914" i="3"/>
  <c r="J1914" i="3"/>
  <c r="E1915" i="3"/>
  <c r="F1915" i="3"/>
  <c r="G1915" i="3"/>
  <c r="H1915" i="3"/>
  <c r="I1915" i="3"/>
  <c r="J1915" i="3"/>
  <c r="E1916" i="3"/>
  <c r="F1916" i="3"/>
  <c r="G1916" i="3"/>
  <c r="H1916" i="3"/>
  <c r="I1916" i="3"/>
  <c r="J1916" i="3"/>
  <c r="E1917" i="3"/>
  <c r="F1917" i="3"/>
  <c r="G1917" i="3"/>
  <c r="H1917" i="3"/>
  <c r="I1917" i="3"/>
  <c r="J1917" i="3"/>
  <c r="E1918" i="3"/>
  <c r="F1918" i="3"/>
  <c r="G1918" i="3"/>
  <c r="H1918" i="3"/>
  <c r="I1918" i="3"/>
  <c r="J1918" i="3"/>
  <c r="E1919" i="3"/>
  <c r="F1919" i="3"/>
  <c r="G1919" i="3"/>
  <c r="H1919" i="3"/>
  <c r="I1919" i="3"/>
  <c r="J1919" i="3"/>
  <c r="E1920" i="3"/>
  <c r="F1920" i="3"/>
  <c r="G1920" i="3"/>
  <c r="H1920" i="3"/>
  <c r="I1920" i="3"/>
  <c r="J1920" i="3"/>
  <c r="E1921" i="3"/>
  <c r="F1921" i="3"/>
  <c r="G1921" i="3"/>
  <c r="H1921" i="3"/>
  <c r="I1921" i="3"/>
  <c r="J1921" i="3"/>
  <c r="E1922" i="3"/>
  <c r="F1922" i="3"/>
  <c r="G1922" i="3"/>
  <c r="H1922" i="3"/>
  <c r="I1922" i="3"/>
  <c r="J1922" i="3"/>
  <c r="E1923" i="3"/>
  <c r="F1923" i="3"/>
  <c r="G1923" i="3"/>
  <c r="H1923" i="3"/>
  <c r="I1923" i="3"/>
  <c r="J1923" i="3"/>
  <c r="E1924" i="3"/>
  <c r="F1924" i="3"/>
  <c r="G1924" i="3"/>
  <c r="H1924" i="3"/>
  <c r="I1924" i="3"/>
  <c r="J1924" i="3"/>
  <c r="E1925" i="3"/>
  <c r="F1925" i="3"/>
  <c r="G1925" i="3"/>
  <c r="H1925" i="3"/>
  <c r="I1925" i="3"/>
  <c r="J1925" i="3"/>
  <c r="E1926" i="3"/>
  <c r="F1926" i="3"/>
  <c r="G1926" i="3"/>
  <c r="H1926" i="3"/>
  <c r="I1926" i="3"/>
  <c r="J1926" i="3"/>
  <c r="E1927" i="3"/>
  <c r="F1927" i="3"/>
  <c r="G1927" i="3"/>
  <c r="H1927" i="3"/>
  <c r="I1927" i="3"/>
  <c r="J1927" i="3"/>
  <c r="E1928" i="3"/>
  <c r="F1928" i="3"/>
  <c r="G1928" i="3"/>
  <c r="H1928" i="3"/>
  <c r="I1928" i="3"/>
  <c r="J1928" i="3"/>
  <c r="E1929" i="3"/>
  <c r="F1929" i="3"/>
  <c r="G1929" i="3"/>
  <c r="H1929" i="3"/>
  <c r="I1929" i="3"/>
  <c r="J1929" i="3"/>
  <c r="E1930" i="3"/>
  <c r="F1930" i="3"/>
  <c r="G1930" i="3"/>
  <c r="H1930" i="3"/>
  <c r="I1930" i="3"/>
  <c r="J1930" i="3"/>
  <c r="E1931" i="3"/>
  <c r="F1931" i="3"/>
  <c r="G1931" i="3"/>
  <c r="H1931" i="3"/>
  <c r="I1931" i="3"/>
  <c r="J1931" i="3"/>
  <c r="E1932" i="3"/>
  <c r="F1932" i="3"/>
  <c r="G1932" i="3"/>
  <c r="H1932" i="3"/>
  <c r="I1932" i="3"/>
  <c r="J1932" i="3"/>
  <c r="E1933" i="3"/>
  <c r="F1933" i="3"/>
  <c r="G1933" i="3"/>
  <c r="H1933" i="3"/>
  <c r="I1933" i="3"/>
  <c r="J1933" i="3"/>
  <c r="E1934" i="3"/>
  <c r="F1934" i="3"/>
  <c r="G1934" i="3"/>
  <c r="H1934" i="3"/>
  <c r="I1934" i="3"/>
  <c r="J1934" i="3"/>
  <c r="E1935" i="3"/>
  <c r="F1935" i="3"/>
  <c r="G1935" i="3"/>
  <c r="H1935" i="3"/>
  <c r="I1935" i="3"/>
  <c r="J1935" i="3"/>
  <c r="E1936" i="3"/>
  <c r="F1936" i="3"/>
  <c r="G1936" i="3"/>
  <c r="H1936" i="3"/>
  <c r="I1936" i="3"/>
  <c r="J1936" i="3"/>
  <c r="E1937" i="3"/>
  <c r="F1937" i="3"/>
  <c r="G1937" i="3"/>
  <c r="H1937" i="3"/>
  <c r="I1937" i="3"/>
  <c r="J1937" i="3"/>
  <c r="E1938" i="3"/>
  <c r="F1938" i="3"/>
  <c r="G1938" i="3"/>
  <c r="H1938" i="3"/>
  <c r="I1938" i="3"/>
  <c r="J1938" i="3"/>
  <c r="E1939" i="3"/>
  <c r="F1939" i="3"/>
  <c r="G1939" i="3"/>
  <c r="H1939" i="3"/>
  <c r="I1939" i="3"/>
  <c r="J1939" i="3"/>
  <c r="E1940" i="3"/>
  <c r="F1940" i="3"/>
  <c r="G1940" i="3"/>
  <c r="H1940" i="3"/>
  <c r="I1940" i="3"/>
  <c r="J1940" i="3"/>
  <c r="E1941" i="3"/>
  <c r="F1941" i="3"/>
  <c r="G1941" i="3"/>
  <c r="H1941" i="3"/>
  <c r="I1941" i="3"/>
  <c r="J1941" i="3"/>
  <c r="E1942" i="3"/>
  <c r="F1942" i="3"/>
  <c r="G1942" i="3"/>
  <c r="H1942" i="3"/>
  <c r="I1942" i="3"/>
  <c r="J1942" i="3"/>
  <c r="E1943" i="3"/>
  <c r="F1943" i="3"/>
  <c r="G1943" i="3"/>
  <c r="H1943" i="3"/>
  <c r="I1943" i="3"/>
  <c r="J1943" i="3"/>
  <c r="E1944" i="3"/>
  <c r="F1944" i="3"/>
  <c r="G1944" i="3"/>
  <c r="H1944" i="3"/>
  <c r="I1944" i="3"/>
  <c r="J1944" i="3"/>
  <c r="E1945" i="3"/>
  <c r="F1945" i="3"/>
  <c r="G1945" i="3"/>
  <c r="H1945" i="3"/>
  <c r="I1945" i="3"/>
  <c r="J1945" i="3"/>
  <c r="E1946" i="3"/>
  <c r="F1946" i="3"/>
  <c r="G1946" i="3"/>
  <c r="H1946" i="3"/>
  <c r="I1946" i="3"/>
  <c r="J1946" i="3"/>
  <c r="E1947" i="3"/>
  <c r="F1947" i="3"/>
  <c r="G1947" i="3"/>
  <c r="H1947" i="3"/>
  <c r="I1947" i="3"/>
  <c r="J1947" i="3"/>
  <c r="E1948" i="3"/>
  <c r="F1948" i="3"/>
  <c r="G1948" i="3"/>
  <c r="H1948" i="3"/>
  <c r="I1948" i="3"/>
  <c r="J1948" i="3"/>
  <c r="E1949" i="3"/>
  <c r="F1949" i="3"/>
  <c r="G1949" i="3"/>
  <c r="H1949" i="3"/>
  <c r="I1949" i="3"/>
  <c r="J1949" i="3"/>
  <c r="E1950" i="3"/>
  <c r="F1950" i="3"/>
  <c r="G1950" i="3"/>
  <c r="H1950" i="3"/>
  <c r="I1950" i="3"/>
  <c r="J1950" i="3"/>
  <c r="E1951" i="3"/>
  <c r="F1951" i="3"/>
  <c r="G1951" i="3"/>
  <c r="H1951" i="3"/>
  <c r="I1951" i="3"/>
  <c r="J1951" i="3"/>
  <c r="E1952" i="3"/>
  <c r="F1952" i="3"/>
  <c r="G1952" i="3"/>
  <c r="H1952" i="3"/>
  <c r="I1952" i="3"/>
  <c r="J1952" i="3"/>
  <c r="E1953" i="3"/>
  <c r="F1953" i="3"/>
  <c r="G1953" i="3"/>
  <c r="H1953" i="3"/>
  <c r="I1953" i="3"/>
  <c r="J1953" i="3"/>
  <c r="E1954" i="3"/>
  <c r="F1954" i="3"/>
  <c r="G1954" i="3"/>
  <c r="H1954" i="3"/>
  <c r="I1954" i="3"/>
  <c r="J1954" i="3"/>
  <c r="E1955" i="3"/>
  <c r="F1955" i="3"/>
  <c r="G1955" i="3"/>
  <c r="H1955" i="3"/>
  <c r="I1955" i="3"/>
  <c r="J1955" i="3"/>
  <c r="E1956" i="3"/>
  <c r="F1956" i="3"/>
  <c r="G1956" i="3"/>
  <c r="H1956" i="3"/>
  <c r="I1956" i="3"/>
  <c r="J1956" i="3"/>
  <c r="E1957" i="3"/>
  <c r="F1957" i="3"/>
  <c r="G1957" i="3"/>
  <c r="H1957" i="3"/>
  <c r="I1957" i="3"/>
  <c r="J1957" i="3"/>
  <c r="E1958" i="3"/>
  <c r="F1958" i="3"/>
  <c r="G1958" i="3"/>
  <c r="H1958" i="3"/>
  <c r="I1958" i="3"/>
  <c r="J1958" i="3"/>
  <c r="E1959" i="3"/>
  <c r="F1959" i="3"/>
  <c r="G1959" i="3"/>
  <c r="H1959" i="3"/>
  <c r="I1959" i="3"/>
  <c r="J1959" i="3"/>
  <c r="E1960" i="3"/>
  <c r="F1960" i="3"/>
  <c r="G1960" i="3"/>
  <c r="H1960" i="3"/>
  <c r="I1960" i="3"/>
  <c r="J1960" i="3"/>
  <c r="E1961" i="3"/>
  <c r="F1961" i="3"/>
  <c r="G1961" i="3"/>
  <c r="H1961" i="3"/>
  <c r="I1961" i="3"/>
  <c r="J1961" i="3"/>
  <c r="E1962" i="3"/>
  <c r="F1962" i="3"/>
  <c r="G1962" i="3"/>
  <c r="H1962" i="3"/>
  <c r="I1962" i="3"/>
  <c r="J1962" i="3"/>
  <c r="E1963" i="3"/>
  <c r="F1963" i="3"/>
  <c r="G1963" i="3"/>
  <c r="H1963" i="3"/>
  <c r="I1963" i="3"/>
  <c r="J1963" i="3"/>
  <c r="E1964" i="3"/>
  <c r="F1964" i="3"/>
  <c r="G1964" i="3"/>
  <c r="H1964" i="3"/>
  <c r="I1964" i="3"/>
  <c r="J1964" i="3"/>
  <c r="E1965" i="3"/>
  <c r="F1965" i="3"/>
  <c r="G1965" i="3"/>
  <c r="H1965" i="3"/>
  <c r="I1965" i="3"/>
  <c r="J1965" i="3"/>
  <c r="E1966" i="3"/>
  <c r="F1966" i="3"/>
  <c r="G1966" i="3"/>
  <c r="H1966" i="3"/>
  <c r="I1966" i="3"/>
  <c r="J1966" i="3"/>
  <c r="E1967" i="3"/>
  <c r="F1967" i="3"/>
  <c r="G1967" i="3"/>
  <c r="H1967" i="3"/>
  <c r="I1967" i="3"/>
  <c r="J1967" i="3"/>
  <c r="E1968" i="3"/>
  <c r="F1968" i="3"/>
  <c r="G1968" i="3"/>
  <c r="H1968" i="3"/>
  <c r="I1968" i="3"/>
  <c r="J1968" i="3"/>
  <c r="E1969" i="3"/>
  <c r="F1969" i="3"/>
  <c r="G1969" i="3"/>
  <c r="H1969" i="3"/>
  <c r="I1969" i="3"/>
  <c r="J1969" i="3"/>
  <c r="E1970" i="3"/>
  <c r="F1970" i="3"/>
  <c r="G1970" i="3"/>
  <c r="H1970" i="3"/>
  <c r="I1970" i="3"/>
  <c r="J1970" i="3"/>
  <c r="E1971" i="3"/>
  <c r="F1971" i="3"/>
  <c r="G1971" i="3"/>
  <c r="H1971" i="3"/>
  <c r="I1971" i="3"/>
  <c r="J1971" i="3"/>
  <c r="E1972" i="3"/>
  <c r="F1972" i="3"/>
  <c r="G1972" i="3"/>
  <c r="H1972" i="3"/>
  <c r="I1972" i="3"/>
  <c r="J1972" i="3"/>
  <c r="E1973" i="3"/>
  <c r="F1973" i="3"/>
  <c r="G1973" i="3"/>
  <c r="H1973" i="3"/>
  <c r="I1973" i="3"/>
  <c r="J1973" i="3"/>
  <c r="E1974" i="3"/>
  <c r="F1974" i="3"/>
  <c r="G1974" i="3"/>
  <c r="H1974" i="3"/>
  <c r="I1974" i="3"/>
  <c r="J1974" i="3"/>
  <c r="E1975" i="3"/>
  <c r="F1975" i="3"/>
  <c r="G1975" i="3"/>
  <c r="H1975" i="3"/>
  <c r="I1975" i="3"/>
  <c r="J1975" i="3"/>
  <c r="E1976" i="3"/>
  <c r="F1976" i="3"/>
  <c r="G1976" i="3"/>
  <c r="H1976" i="3"/>
  <c r="I1976" i="3"/>
  <c r="J1976" i="3"/>
  <c r="E1977" i="3"/>
  <c r="F1977" i="3"/>
  <c r="G1977" i="3"/>
  <c r="H1977" i="3"/>
  <c r="I1977" i="3"/>
  <c r="J1977" i="3"/>
  <c r="E1978" i="3"/>
  <c r="F1978" i="3"/>
  <c r="G1978" i="3"/>
  <c r="H1978" i="3"/>
  <c r="I1978" i="3"/>
  <c r="J1978" i="3"/>
  <c r="E1979" i="3"/>
  <c r="F1979" i="3"/>
  <c r="G1979" i="3"/>
  <c r="H1979" i="3"/>
  <c r="I1979" i="3"/>
  <c r="J1979" i="3"/>
  <c r="E1980" i="3"/>
  <c r="F1980" i="3"/>
  <c r="G1980" i="3"/>
  <c r="H1980" i="3"/>
  <c r="I1980" i="3"/>
  <c r="J1980" i="3"/>
  <c r="E1981" i="3"/>
  <c r="F1981" i="3"/>
  <c r="G1981" i="3"/>
  <c r="H1981" i="3"/>
  <c r="I1981" i="3"/>
  <c r="J1981" i="3"/>
  <c r="E1982" i="3"/>
  <c r="F1982" i="3"/>
  <c r="G1982" i="3"/>
  <c r="H1982" i="3"/>
  <c r="I1982" i="3"/>
  <c r="J1982" i="3"/>
  <c r="E1983" i="3"/>
  <c r="F1983" i="3"/>
  <c r="G1983" i="3"/>
  <c r="H1983" i="3"/>
  <c r="I1983" i="3"/>
  <c r="J1983" i="3"/>
  <c r="E1984" i="3"/>
  <c r="F1984" i="3"/>
  <c r="G1984" i="3"/>
  <c r="H1984" i="3"/>
  <c r="I1984" i="3"/>
  <c r="J1984" i="3"/>
  <c r="E1985" i="3"/>
  <c r="F1985" i="3"/>
  <c r="G1985" i="3"/>
  <c r="H1985" i="3"/>
  <c r="I1985" i="3"/>
  <c r="J1985" i="3"/>
  <c r="E1986" i="3"/>
  <c r="F1986" i="3"/>
  <c r="G1986" i="3"/>
  <c r="H1986" i="3"/>
  <c r="I1986" i="3"/>
  <c r="J1986" i="3"/>
  <c r="E1987" i="3"/>
  <c r="F1987" i="3"/>
  <c r="G1987" i="3"/>
  <c r="H1987" i="3"/>
  <c r="I1987" i="3"/>
  <c r="J1987" i="3"/>
  <c r="E1988" i="3"/>
  <c r="F1988" i="3"/>
  <c r="G1988" i="3"/>
  <c r="H1988" i="3"/>
  <c r="I1988" i="3"/>
  <c r="J1988" i="3"/>
  <c r="E1989" i="3"/>
  <c r="F1989" i="3"/>
  <c r="G1989" i="3"/>
  <c r="H1989" i="3"/>
  <c r="I1989" i="3"/>
  <c r="J1989" i="3"/>
  <c r="E1990" i="3"/>
  <c r="F1990" i="3"/>
  <c r="G1990" i="3"/>
  <c r="H1990" i="3"/>
  <c r="I1990" i="3"/>
  <c r="J1990" i="3"/>
  <c r="E1991" i="3"/>
  <c r="F1991" i="3"/>
  <c r="G1991" i="3"/>
  <c r="H1991" i="3"/>
  <c r="I1991" i="3"/>
  <c r="J1991" i="3"/>
  <c r="E1992" i="3"/>
  <c r="F1992" i="3"/>
  <c r="G1992" i="3"/>
  <c r="H1992" i="3"/>
  <c r="I1992" i="3"/>
  <c r="J1992" i="3"/>
  <c r="E1993" i="3"/>
  <c r="F1993" i="3"/>
  <c r="G1993" i="3"/>
  <c r="H1993" i="3"/>
  <c r="I1993" i="3"/>
  <c r="J1993" i="3"/>
  <c r="E1994" i="3"/>
  <c r="F1994" i="3"/>
  <c r="G1994" i="3"/>
  <c r="H1994" i="3"/>
  <c r="I1994" i="3"/>
  <c r="J1994" i="3"/>
  <c r="E1995" i="3"/>
  <c r="F1995" i="3"/>
  <c r="G1995" i="3"/>
  <c r="H1995" i="3"/>
  <c r="I1995" i="3"/>
  <c r="J1995" i="3"/>
  <c r="E1996" i="3"/>
  <c r="F1996" i="3"/>
  <c r="G1996" i="3"/>
  <c r="H1996" i="3"/>
  <c r="I1996" i="3"/>
  <c r="J1996" i="3"/>
  <c r="E1997" i="3"/>
  <c r="F1997" i="3"/>
  <c r="G1997" i="3"/>
  <c r="H1997" i="3"/>
  <c r="I1997" i="3"/>
  <c r="J1997" i="3"/>
  <c r="E1998" i="3"/>
  <c r="F1998" i="3"/>
  <c r="G1998" i="3"/>
  <c r="H1998" i="3"/>
  <c r="I1998" i="3"/>
  <c r="J1998" i="3"/>
  <c r="E1999" i="3"/>
  <c r="F1999" i="3"/>
  <c r="G1999" i="3"/>
  <c r="H1999" i="3"/>
  <c r="I1999" i="3"/>
  <c r="J1999" i="3"/>
  <c r="E2000" i="3"/>
  <c r="F2000" i="3"/>
  <c r="G2000" i="3"/>
  <c r="H2000" i="3"/>
  <c r="I2000" i="3"/>
  <c r="J2000" i="3"/>
  <c r="E2001" i="3"/>
  <c r="F2001" i="3"/>
  <c r="G2001" i="3"/>
  <c r="H2001" i="3"/>
  <c r="I2001" i="3"/>
  <c r="J2001" i="3"/>
  <c r="E2002" i="3"/>
  <c r="F2002" i="3"/>
  <c r="G2002" i="3"/>
  <c r="H2002" i="3"/>
  <c r="I2002" i="3"/>
  <c r="J2002" i="3"/>
  <c r="E2003" i="3"/>
  <c r="F2003" i="3"/>
  <c r="G2003" i="3"/>
  <c r="H2003" i="3"/>
  <c r="I2003" i="3"/>
  <c r="J2003" i="3"/>
  <c r="E2004" i="3"/>
  <c r="F2004" i="3"/>
  <c r="G2004" i="3"/>
  <c r="H2004" i="3"/>
  <c r="I2004" i="3"/>
  <c r="J2004" i="3"/>
  <c r="E2005" i="3"/>
  <c r="F2005" i="3"/>
  <c r="G2005" i="3"/>
  <c r="H2005" i="3"/>
  <c r="I2005" i="3"/>
  <c r="J2005" i="3"/>
  <c r="E2006" i="3"/>
  <c r="F2006" i="3"/>
  <c r="G2006" i="3"/>
  <c r="H2006" i="3"/>
  <c r="I2006" i="3"/>
  <c r="J2006" i="3"/>
  <c r="E2007" i="3"/>
  <c r="F2007" i="3"/>
  <c r="G2007" i="3"/>
  <c r="H2007" i="3"/>
  <c r="I2007" i="3"/>
  <c r="J2007" i="3"/>
  <c r="E2008" i="3"/>
  <c r="F2008" i="3"/>
  <c r="G2008" i="3"/>
  <c r="H2008" i="3"/>
  <c r="I2008" i="3"/>
  <c r="J2008" i="3"/>
  <c r="E2009" i="3"/>
  <c r="F2009" i="3"/>
  <c r="G2009" i="3"/>
  <c r="H2009" i="3"/>
  <c r="I2009" i="3"/>
  <c r="J2009" i="3"/>
  <c r="E2010" i="3"/>
  <c r="F2010" i="3"/>
  <c r="G2010" i="3"/>
  <c r="H2010" i="3"/>
  <c r="I2010" i="3"/>
  <c r="J2010" i="3"/>
  <c r="E2011" i="3"/>
  <c r="F2011" i="3"/>
  <c r="G2011" i="3"/>
  <c r="H2011" i="3"/>
  <c r="I2011" i="3"/>
  <c r="J2011" i="3"/>
  <c r="E2012" i="3"/>
  <c r="F2012" i="3"/>
  <c r="G2012" i="3"/>
  <c r="H2012" i="3"/>
  <c r="I2012" i="3"/>
  <c r="J2012" i="3"/>
  <c r="E2013" i="3"/>
  <c r="F2013" i="3"/>
  <c r="G2013" i="3"/>
  <c r="H2013" i="3"/>
  <c r="I2013" i="3"/>
  <c r="J2013" i="3"/>
  <c r="E2014" i="3"/>
  <c r="F2014" i="3"/>
  <c r="G2014" i="3"/>
  <c r="H2014" i="3"/>
  <c r="I2014" i="3"/>
  <c r="J2014" i="3"/>
  <c r="E2015" i="3"/>
  <c r="F2015" i="3"/>
  <c r="G2015" i="3"/>
  <c r="H2015" i="3"/>
  <c r="I2015" i="3"/>
  <c r="J2015" i="3"/>
  <c r="E2016" i="3"/>
  <c r="F2016" i="3"/>
  <c r="G2016" i="3"/>
  <c r="H2016" i="3"/>
  <c r="I2016" i="3"/>
  <c r="J2016" i="3"/>
  <c r="E2017" i="3"/>
  <c r="F2017" i="3"/>
  <c r="G2017" i="3"/>
  <c r="H2017" i="3"/>
  <c r="I2017" i="3"/>
  <c r="J2017" i="3"/>
  <c r="E2018" i="3"/>
  <c r="F2018" i="3"/>
  <c r="G2018" i="3"/>
  <c r="H2018" i="3"/>
  <c r="I2018" i="3"/>
  <c r="J2018" i="3"/>
  <c r="E2019" i="3"/>
  <c r="F2019" i="3"/>
  <c r="G2019" i="3"/>
  <c r="H2019" i="3"/>
  <c r="I2019" i="3"/>
  <c r="J2019" i="3"/>
  <c r="E2020" i="3"/>
  <c r="F2020" i="3"/>
  <c r="G2020" i="3"/>
  <c r="H2020" i="3"/>
  <c r="I2020" i="3"/>
  <c r="J2020" i="3"/>
  <c r="E2021" i="3"/>
  <c r="F2021" i="3"/>
  <c r="G2021" i="3"/>
  <c r="H2021" i="3"/>
  <c r="I2021" i="3"/>
  <c r="J2021" i="3"/>
  <c r="E2022" i="3"/>
  <c r="F2022" i="3"/>
  <c r="G2022" i="3"/>
  <c r="H2022" i="3"/>
  <c r="I2022" i="3"/>
  <c r="J2022" i="3"/>
  <c r="E2023" i="3"/>
  <c r="F2023" i="3"/>
  <c r="G2023" i="3"/>
  <c r="H2023" i="3"/>
  <c r="I2023" i="3"/>
  <c r="J2023" i="3"/>
  <c r="E2024" i="3"/>
  <c r="F2024" i="3"/>
  <c r="G2024" i="3"/>
  <c r="H2024" i="3"/>
  <c r="I2024" i="3"/>
  <c r="J2024" i="3"/>
  <c r="E2025" i="3"/>
  <c r="F2025" i="3"/>
  <c r="G2025" i="3"/>
  <c r="H2025" i="3"/>
  <c r="I2025" i="3"/>
  <c r="J2025" i="3"/>
  <c r="E2026" i="3"/>
  <c r="F2026" i="3"/>
  <c r="G2026" i="3"/>
  <c r="H2026" i="3"/>
  <c r="I2026" i="3"/>
  <c r="J2026" i="3"/>
  <c r="E2027" i="3"/>
  <c r="F2027" i="3"/>
  <c r="G2027" i="3"/>
  <c r="H2027" i="3"/>
  <c r="I2027" i="3"/>
  <c r="J2027" i="3"/>
  <c r="E2028" i="3"/>
  <c r="F2028" i="3"/>
  <c r="G2028" i="3"/>
  <c r="H2028" i="3"/>
  <c r="I2028" i="3"/>
  <c r="J2028" i="3"/>
  <c r="E2029" i="3"/>
  <c r="F2029" i="3"/>
  <c r="G2029" i="3"/>
  <c r="H2029" i="3"/>
  <c r="I2029" i="3"/>
  <c r="J2029" i="3"/>
  <c r="E2030" i="3"/>
  <c r="F2030" i="3"/>
  <c r="G2030" i="3"/>
  <c r="H2030" i="3"/>
  <c r="I2030" i="3"/>
  <c r="J2030" i="3"/>
  <c r="E2031" i="3"/>
  <c r="F2031" i="3"/>
  <c r="G2031" i="3"/>
  <c r="H2031" i="3"/>
  <c r="I2031" i="3"/>
  <c r="J2031" i="3"/>
  <c r="E2032" i="3"/>
  <c r="F2032" i="3"/>
  <c r="G2032" i="3"/>
  <c r="H2032" i="3"/>
  <c r="I2032" i="3"/>
  <c r="J2032" i="3"/>
  <c r="E2033" i="3"/>
  <c r="F2033" i="3"/>
  <c r="G2033" i="3"/>
  <c r="H2033" i="3"/>
  <c r="I2033" i="3"/>
  <c r="J2033" i="3"/>
  <c r="E2034" i="3"/>
  <c r="F2034" i="3"/>
  <c r="G2034" i="3"/>
  <c r="H2034" i="3"/>
  <c r="I2034" i="3"/>
  <c r="J2034" i="3"/>
  <c r="E2035" i="3"/>
  <c r="F2035" i="3"/>
  <c r="G2035" i="3"/>
  <c r="H2035" i="3"/>
  <c r="I2035" i="3"/>
  <c r="J2035" i="3"/>
  <c r="E2036" i="3"/>
  <c r="F2036" i="3"/>
  <c r="G2036" i="3"/>
  <c r="H2036" i="3"/>
  <c r="I2036" i="3"/>
  <c r="J2036" i="3"/>
  <c r="E2037" i="3"/>
  <c r="F2037" i="3"/>
  <c r="G2037" i="3"/>
  <c r="H2037" i="3"/>
  <c r="I2037" i="3"/>
  <c r="J2037" i="3"/>
  <c r="E2038" i="3"/>
  <c r="F2038" i="3"/>
  <c r="G2038" i="3"/>
  <c r="H2038" i="3"/>
  <c r="I2038" i="3"/>
  <c r="J2038" i="3"/>
  <c r="E2039" i="3"/>
  <c r="F2039" i="3"/>
  <c r="G2039" i="3"/>
  <c r="H2039" i="3"/>
  <c r="I2039" i="3"/>
  <c r="J2039" i="3"/>
  <c r="E2040" i="3"/>
  <c r="F2040" i="3"/>
  <c r="G2040" i="3"/>
  <c r="H2040" i="3"/>
  <c r="I2040" i="3"/>
  <c r="J2040" i="3"/>
  <c r="E2041" i="3"/>
  <c r="F2041" i="3"/>
  <c r="G2041" i="3"/>
  <c r="H2041" i="3"/>
  <c r="I2041" i="3"/>
  <c r="J2041" i="3"/>
  <c r="E2042" i="3"/>
  <c r="F2042" i="3"/>
  <c r="G2042" i="3"/>
  <c r="H2042" i="3"/>
  <c r="I2042" i="3"/>
  <c r="J2042" i="3"/>
  <c r="E2043" i="3"/>
  <c r="F2043" i="3"/>
  <c r="G2043" i="3"/>
  <c r="H2043" i="3"/>
  <c r="I2043" i="3"/>
  <c r="J2043" i="3"/>
  <c r="E2044" i="3"/>
  <c r="F2044" i="3"/>
  <c r="G2044" i="3"/>
  <c r="H2044" i="3"/>
  <c r="I2044" i="3"/>
  <c r="J2044" i="3"/>
  <c r="E2045" i="3"/>
  <c r="F2045" i="3"/>
  <c r="G2045" i="3"/>
  <c r="H2045" i="3"/>
  <c r="I2045" i="3"/>
  <c r="J2045" i="3"/>
  <c r="E2046" i="3"/>
  <c r="F2046" i="3"/>
  <c r="G2046" i="3"/>
  <c r="H2046" i="3"/>
  <c r="I2046" i="3"/>
  <c r="J2046" i="3"/>
  <c r="E2047" i="3"/>
  <c r="F2047" i="3"/>
  <c r="G2047" i="3"/>
  <c r="H2047" i="3"/>
  <c r="I2047" i="3"/>
  <c r="J2047" i="3"/>
  <c r="E2048" i="3"/>
  <c r="F2048" i="3"/>
  <c r="G2048" i="3"/>
  <c r="H2048" i="3"/>
  <c r="I2048" i="3"/>
  <c r="J2048" i="3"/>
  <c r="E2049" i="3"/>
  <c r="F2049" i="3"/>
  <c r="G2049" i="3"/>
  <c r="H2049" i="3"/>
  <c r="I2049" i="3"/>
  <c r="J2049" i="3"/>
  <c r="E2050" i="3"/>
  <c r="F2050" i="3"/>
  <c r="G2050" i="3"/>
  <c r="H2050" i="3"/>
  <c r="I2050" i="3"/>
  <c r="J2050" i="3"/>
  <c r="E2051" i="3"/>
  <c r="F2051" i="3"/>
  <c r="G2051" i="3"/>
  <c r="H2051" i="3"/>
  <c r="I2051" i="3"/>
  <c r="J2051" i="3"/>
  <c r="E2052" i="3"/>
  <c r="F2052" i="3"/>
  <c r="G2052" i="3"/>
  <c r="H2052" i="3"/>
  <c r="I2052" i="3"/>
  <c r="J2052" i="3"/>
  <c r="E2053" i="3"/>
  <c r="F2053" i="3"/>
  <c r="G2053" i="3"/>
  <c r="H2053" i="3"/>
  <c r="I2053" i="3"/>
  <c r="J2053" i="3"/>
  <c r="E2054" i="3"/>
  <c r="F2054" i="3"/>
  <c r="G2054" i="3"/>
  <c r="H2054" i="3"/>
  <c r="I2054" i="3"/>
  <c r="J2054" i="3"/>
  <c r="E2055" i="3"/>
  <c r="F2055" i="3"/>
  <c r="G2055" i="3"/>
  <c r="H2055" i="3"/>
  <c r="I2055" i="3"/>
  <c r="J2055" i="3"/>
  <c r="E2056" i="3"/>
  <c r="F2056" i="3"/>
  <c r="G2056" i="3"/>
  <c r="H2056" i="3"/>
  <c r="I2056" i="3"/>
  <c r="J2056" i="3"/>
  <c r="E2057" i="3"/>
  <c r="F2057" i="3"/>
  <c r="G2057" i="3"/>
  <c r="H2057" i="3"/>
  <c r="I2057" i="3"/>
  <c r="J2057" i="3"/>
  <c r="E2058" i="3"/>
  <c r="F2058" i="3"/>
  <c r="G2058" i="3"/>
  <c r="H2058" i="3"/>
  <c r="I2058" i="3"/>
  <c r="J2058" i="3"/>
  <c r="E2059" i="3"/>
  <c r="F2059" i="3"/>
  <c r="G2059" i="3"/>
  <c r="H2059" i="3"/>
  <c r="I2059" i="3"/>
  <c r="J2059" i="3"/>
  <c r="E2060" i="3"/>
  <c r="F2060" i="3"/>
  <c r="G2060" i="3"/>
  <c r="H2060" i="3"/>
  <c r="I2060" i="3"/>
  <c r="J2060" i="3"/>
  <c r="E2061" i="3"/>
  <c r="F2061" i="3"/>
  <c r="G2061" i="3"/>
  <c r="H2061" i="3"/>
  <c r="I2061" i="3"/>
  <c r="J2061" i="3"/>
  <c r="E2062" i="3"/>
  <c r="F2062" i="3"/>
  <c r="G2062" i="3"/>
  <c r="H2062" i="3"/>
  <c r="I2062" i="3"/>
  <c r="J2062" i="3"/>
  <c r="E2063" i="3"/>
  <c r="F2063" i="3"/>
  <c r="G2063" i="3"/>
  <c r="H2063" i="3"/>
  <c r="I2063" i="3"/>
  <c r="J2063" i="3"/>
  <c r="E2064" i="3"/>
  <c r="F2064" i="3"/>
  <c r="G2064" i="3"/>
  <c r="H2064" i="3"/>
  <c r="I2064" i="3"/>
  <c r="J2064" i="3"/>
  <c r="E2065" i="3"/>
  <c r="F2065" i="3"/>
  <c r="G2065" i="3"/>
  <c r="H2065" i="3"/>
  <c r="I2065" i="3"/>
  <c r="J2065" i="3"/>
  <c r="E2066" i="3"/>
  <c r="F2066" i="3"/>
  <c r="G2066" i="3"/>
  <c r="H2066" i="3"/>
  <c r="I2066" i="3"/>
  <c r="J2066" i="3"/>
  <c r="E2067" i="3"/>
  <c r="F2067" i="3"/>
  <c r="G2067" i="3"/>
  <c r="H2067" i="3"/>
  <c r="I2067" i="3"/>
  <c r="J2067" i="3"/>
  <c r="E2068" i="3"/>
  <c r="F2068" i="3"/>
  <c r="G2068" i="3"/>
  <c r="H2068" i="3"/>
  <c r="I2068" i="3"/>
  <c r="J2068" i="3"/>
  <c r="E2069" i="3"/>
  <c r="F2069" i="3"/>
  <c r="G2069" i="3"/>
  <c r="H2069" i="3"/>
  <c r="I2069" i="3"/>
  <c r="J2069" i="3"/>
  <c r="E2070" i="3"/>
  <c r="F2070" i="3"/>
  <c r="G2070" i="3"/>
  <c r="H2070" i="3"/>
  <c r="I2070" i="3"/>
  <c r="J2070" i="3"/>
  <c r="E2071" i="3"/>
  <c r="F2071" i="3"/>
  <c r="G2071" i="3"/>
  <c r="H2071" i="3"/>
  <c r="I2071" i="3"/>
  <c r="J2071" i="3"/>
  <c r="E2072" i="3"/>
  <c r="F2072" i="3"/>
  <c r="G2072" i="3"/>
  <c r="H2072" i="3"/>
  <c r="I2072" i="3"/>
  <c r="J2072" i="3"/>
  <c r="E2073" i="3"/>
  <c r="F2073" i="3"/>
  <c r="G2073" i="3"/>
  <c r="H2073" i="3"/>
  <c r="I2073" i="3"/>
  <c r="J2073" i="3"/>
  <c r="E2074" i="3"/>
  <c r="F2074" i="3"/>
  <c r="G2074" i="3"/>
  <c r="H2074" i="3"/>
  <c r="I2074" i="3"/>
  <c r="J2074" i="3"/>
  <c r="E2075" i="3"/>
  <c r="F2075" i="3"/>
  <c r="G2075" i="3"/>
  <c r="H2075" i="3"/>
  <c r="I2075" i="3"/>
  <c r="J2075" i="3"/>
  <c r="E2076" i="3"/>
  <c r="F2076" i="3"/>
  <c r="G2076" i="3"/>
  <c r="H2076" i="3"/>
  <c r="I2076" i="3"/>
  <c r="J2076" i="3"/>
  <c r="E2077" i="3"/>
  <c r="F2077" i="3"/>
  <c r="G2077" i="3"/>
  <c r="H2077" i="3"/>
  <c r="I2077" i="3"/>
  <c r="J2077" i="3"/>
  <c r="E2078" i="3"/>
  <c r="F2078" i="3"/>
  <c r="G2078" i="3"/>
  <c r="H2078" i="3"/>
  <c r="I2078" i="3"/>
  <c r="J2078" i="3"/>
  <c r="E2079" i="3"/>
  <c r="F2079" i="3"/>
  <c r="G2079" i="3"/>
  <c r="H2079" i="3"/>
  <c r="I2079" i="3"/>
  <c r="J2079" i="3"/>
  <c r="E2080" i="3"/>
  <c r="F2080" i="3"/>
  <c r="G2080" i="3"/>
  <c r="H2080" i="3"/>
  <c r="I2080" i="3"/>
  <c r="J2080" i="3"/>
  <c r="E2081" i="3"/>
  <c r="F2081" i="3"/>
  <c r="G2081" i="3"/>
  <c r="H2081" i="3"/>
  <c r="I2081" i="3"/>
  <c r="J2081" i="3"/>
  <c r="E2082" i="3"/>
  <c r="F2082" i="3"/>
  <c r="G2082" i="3"/>
  <c r="H2082" i="3"/>
  <c r="I2082" i="3"/>
  <c r="J2082" i="3"/>
  <c r="E2083" i="3"/>
  <c r="F2083" i="3"/>
  <c r="G2083" i="3"/>
  <c r="H2083" i="3"/>
  <c r="I2083" i="3"/>
  <c r="J2083" i="3"/>
  <c r="E2084" i="3"/>
  <c r="F2084" i="3"/>
  <c r="G2084" i="3"/>
  <c r="H2084" i="3"/>
  <c r="I2084" i="3"/>
  <c r="J2084" i="3"/>
  <c r="E2085" i="3"/>
  <c r="F2085" i="3"/>
  <c r="G2085" i="3"/>
  <c r="H2085" i="3"/>
  <c r="I2085" i="3"/>
  <c r="J2085" i="3"/>
  <c r="E2086" i="3"/>
  <c r="F2086" i="3"/>
  <c r="G2086" i="3"/>
  <c r="H2086" i="3"/>
  <c r="I2086" i="3"/>
  <c r="J2086" i="3"/>
  <c r="E2087" i="3"/>
  <c r="F2087" i="3"/>
  <c r="G2087" i="3"/>
  <c r="H2087" i="3"/>
  <c r="I2087" i="3"/>
  <c r="J2087" i="3"/>
  <c r="E2088" i="3"/>
  <c r="F2088" i="3"/>
  <c r="G2088" i="3"/>
  <c r="H2088" i="3"/>
  <c r="I2088" i="3"/>
  <c r="J2088" i="3"/>
  <c r="E2089" i="3"/>
  <c r="F2089" i="3"/>
  <c r="G2089" i="3"/>
  <c r="H2089" i="3"/>
  <c r="I2089" i="3"/>
  <c r="J2089" i="3"/>
  <c r="E2090" i="3"/>
  <c r="F2090" i="3"/>
  <c r="G2090" i="3"/>
  <c r="H2090" i="3"/>
  <c r="I2090" i="3"/>
  <c r="J2090" i="3"/>
  <c r="E2091" i="3"/>
  <c r="F2091" i="3"/>
  <c r="G2091" i="3"/>
  <c r="H2091" i="3"/>
  <c r="I2091" i="3"/>
  <c r="J2091" i="3"/>
  <c r="E2092" i="3"/>
  <c r="F2092" i="3"/>
  <c r="G2092" i="3"/>
  <c r="H2092" i="3"/>
  <c r="I2092" i="3"/>
  <c r="J2092" i="3"/>
  <c r="E2093" i="3"/>
  <c r="F2093" i="3"/>
  <c r="G2093" i="3"/>
  <c r="H2093" i="3"/>
  <c r="I2093" i="3"/>
  <c r="J2093" i="3"/>
  <c r="E2094" i="3"/>
  <c r="F2094" i="3"/>
  <c r="G2094" i="3"/>
  <c r="H2094" i="3"/>
  <c r="I2094" i="3"/>
  <c r="J2094" i="3"/>
  <c r="E2095" i="3"/>
  <c r="F2095" i="3"/>
  <c r="G2095" i="3"/>
  <c r="H2095" i="3"/>
  <c r="I2095" i="3"/>
  <c r="J2095" i="3"/>
  <c r="E2096" i="3"/>
  <c r="F2096" i="3"/>
  <c r="G2096" i="3"/>
  <c r="H2096" i="3"/>
  <c r="I2096" i="3"/>
  <c r="J2096" i="3"/>
  <c r="E2097" i="3"/>
  <c r="F2097" i="3"/>
  <c r="G2097" i="3"/>
  <c r="H2097" i="3"/>
  <c r="I2097" i="3"/>
  <c r="J2097" i="3"/>
  <c r="E2098" i="3"/>
  <c r="F2098" i="3"/>
  <c r="G2098" i="3"/>
  <c r="H2098" i="3"/>
  <c r="I2098" i="3"/>
  <c r="J2098" i="3"/>
  <c r="E2099" i="3"/>
  <c r="F2099" i="3"/>
  <c r="G2099" i="3"/>
  <c r="H2099" i="3"/>
  <c r="I2099" i="3"/>
  <c r="J2099" i="3"/>
  <c r="E2100" i="3"/>
  <c r="F2100" i="3"/>
  <c r="G2100" i="3"/>
  <c r="H2100" i="3"/>
  <c r="I2100" i="3"/>
  <c r="J2100" i="3"/>
  <c r="E2101" i="3"/>
  <c r="F2101" i="3"/>
  <c r="G2101" i="3"/>
  <c r="H2101" i="3"/>
  <c r="I2101" i="3"/>
  <c r="J2101" i="3"/>
  <c r="E2102" i="3"/>
  <c r="F2102" i="3"/>
  <c r="G2102" i="3"/>
  <c r="H2102" i="3"/>
  <c r="I2102" i="3"/>
  <c r="J2102" i="3"/>
  <c r="E2103" i="3"/>
  <c r="F2103" i="3"/>
  <c r="G2103" i="3"/>
  <c r="H2103" i="3"/>
  <c r="I2103" i="3"/>
  <c r="J2103" i="3"/>
  <c r="E2104" i="3"/>
  <c r="F2104" i="3"/>
  <c r="G2104" i="3"/>
  <c r="H2104" i="3"/>
  <c r="I2104" i="3"/>
  <c r="J2104" i="3"/>
  <c r="E2105" i="3"/>
  <c r="F2105" i="3"/>
  <c r="G2105" i="3"/>
  <c r="H2105" i="3"/>
  <c r="I2105" i="3"/>
  <c r="J2105" i="3"/>
  <c r="E2106" i="3"/>
  <c r="F2106" i="3"/>
  <c r="G2106" i="3"/>
  <c r="H2106" i="3"/>
  <c r="I2106" i="3"/>
  <c r="J2106" i="3"/>
  <c r="E2107" i="3"/>
  <c r="F2107" i="3"/>
  <c r="G2107" i="3"/>
  <c r="H2107" i="3"/>
  <c r="I2107" i="3"/>
  <c r="J2107" i="3"/>
  <c r="E2108" i="3"/>
  <c r="F2108" i="3"/>
  <c r="G2108" i="3"/>
  <c r="H2108" i="3"/>
  <c r="I2108" i="3"/>
  <c r="J2108" i="3"/>
  <c r="E2109" i="3"/>
  <c r="F2109" i="3"/>
  <c r="G2109" i="3"/>
  <c r="H2109" i="3"/>
  <c r="I2109" i="3"/>
  <c r="J2109" i="3"/>
  <c r="E2110" i="3"/>
  <c r="F2110" i="3"/>
  <c r="G2110" i="3"/>
  <c r="H2110" i="3"/>
  <c r="I2110" i="3"/>
  <c r="J2110" i="3"/>
  <c r="E2111" i="3"/>
  <c r="F2111" i="3"/>
  <c r="G2111" i="3"/>
  <c r="H2111" i="3"/>
  <c r="I2111" i="3"/>
  <c r="J2111" i="3"/>
  <c r="E2112" i="3"/>
  <c r="F2112" i="3"/>
  <c r="G2112" i="3"/>
  <c r="H2112" i="3"/>
  <c r="I2112" i="3"/>
  <c r="J2112" i="3"/>
  <c r="E2113" i="3"/>
  <c r="F2113" i="3"/>
  <c r="G2113" i="3"/>
  <c r="H2113" i="3"/>
  <c r="I2113" i="3"/>
  <c r="J2113" i="3"/>
  <c r="E2114" i="3"/>
  <c r="F2114" i="3"/>
  <c r="G2114" i="3"/>
  <c r="H2114" i="3"/>
  <c r="I2114" i="3"/>
  <c r="J2114" i="3"/>
  <c r="E2115" i="3"/>
  <c r="F2115" i="3"/>
  <c r="G2115" i="3"/>
  <c r="H2115" i="3"/>
  <c r="I2115" i="3"/>
  <c r="J2115" i="3"/>
  <c r="E2116" i="3"/>
  <c r="F2116" i="3"/>
  <c r="G2116" i="3"/>
  <c r="H2116" i="3"/>
  <c r="I2116" i="3"/>
  <c r="J2116" i="3"/>
  <c r="E2117" i="3"/>
  <c r="F2117" i="3"/>
  <c r="G2117" i="3"/>
  <c r="H2117" i="3"/>
  <c r="I2117" i="3"/>
  <c r="J2117" i="3"/>
  <c r="E2118" i="3"/>
  <c r="F2118" i="3"/>
  <c r="G2118" i="3"/>
  <c r="H2118" i="3"/>
  <c r="I2118" i="3"/>
  <c r="J2118" i="3"/>
  <c r="E2119" i="3"/>
  <c r="F2119" i="3"/>
  <c r="G2119" i="3"/>
  <c r="H2119" i="3"/>
  <c r="I2119" i="3"/>
  <c r="J2119" i="3"/>
  <c r="E2120" i="3"/>
  <c r="F2120" i="3"/>
  <c r="G2120" i="3"/>
  <c r="H2120" i="3"/>
  <c r="I2120" i="3"/>
  <c r="J2120" i="3"/>
  <c r="E2121" i="3"/>
  <c r="F2121" i="3"/>
  <c r="G2121" i="3"/>
  <c r="H2121" i="3"/>
  <c r="I2121" i="3"/>
  <c r="J2121" i="3"/>
  <c r="E2122" i="3"/>
  <c r="F2122" i="3"/>
  <c r="G2122" i="3"/>
  <c r="H2122" i="3"/>
  <c r="I2122" i="3"/>
  <c r="J2122" i="3"/>
  <c r="E2123" i="3"/>
  <c r="F2123" i="3"/>
  <c r="G2123" i="3"/>
  <c r="H2123" i="3"/>
  <c r="I2123" i="3"/>
  <c r="J2123" i="3"/>
  <c r="E2124" i="3"/>
  <c r="F2124" i="3"/>
  <c r="G2124" i="3"/>
  <c r="H2124" i="3"/>
  <c r="I2124" i="3"/>
  <c r="J2124" i="3"/>
  <c r="E2125" i="3"/>
  <c r="F2125" i="3"/>
  <c r="G2125" i="3"/>
  <c r="H2125" i="3"/>
  <c r="I2125" i="3"/>
  <c r="J2125" i="3"/>
  <c r="E2126" i="3"/>
  <c r="F2126" i="3"/>
  <c r="G2126" i="3"/>
  <c r="H2126" i="3"/>
  <c r="I2126" i="3"/>
  <c r="J2126" i="3"/>
  <c r="E2127" i="3"/>
  <c r="F2127" i="3"/>
  <c r="G2127" i="3"/>
  <c r="H2127" i="3"/>
  <c r="I2127" i="3"/>
  <c r="J2127" i="3"/>
  <c r="E2128" i="3"/>
  <c r="F2128" i="3"/>
  <c r="G2128" i="3"/>
  <c r="H2128" i="3"/>
  <c r="I2128" i="3"/>
  <c r="J2128" i="3"/>
  <c r="E2129" i="3"/>
  <c r="F2129" i="3"/>
  <c r="G2129" i="3"/>
  <c r="H2129" i="3"/>
  <c r="I2129" i="3"/>
  <c r="J2129" i="3"/>
  <c r="E2130" i="3"/>
  <c r="F2130" i="3"/>
  <c r="G2130" i="3"/>
  <c r="H2130" i="3"/>
  <c r="I2130" i="3"/>
  <c r="J2130" i="3"/>
  <c r="E2131" i="3"/>
  <c r="F2131" i="3"/>
  <c r="G2131" i="3"/>
  <c r="H2131" i="3"/>
  <c r="I2131" i="3"/>
  <c r="J2131" i="3"/>
  <c r="E2132" i="3"/>
  <c r="F2132" i="3"/>
  <c r="G2132" i="3"/>
  <c r="H2132" i="3"/>
  <c r="I2132" i="3"/>
  <c r="J2132" i="3"/>
  <c r="E2133" i="3"/>
  <c r="F2133" i="3"/>
  <c r="G2133" i="3"/>
  <c r="H2133" i="3"/>
  <c r="I2133" i="3"/>
  <c r="J2133" i="3"/>
  <c r="E2134" i="3"/>
  <c r="F2134" i="3"/>
  <c r="G2134" i="3"/>
  <c r="H2134" i="3"/>
  <c r="I2134" i="3"/>
  <c r="J2134" i="3"/>
  <c r="E2135" i="3"/>
  <c r="F2135" i="3"/>
  <c r="G2135" i="3"/>
  <c r="H2135" i="3"/>
  <c r="I2135" i="3"/>
  <c r="J2135" i="3"/>
  <c r="E2136" i="3"/>
  <c r="F2136" i="3"/>
  <c r="G2136" i="3"/>
  <c r="H2136" i="3"/>
  <c r="I2136" i="3"/>
  <c r="J2136" i="3"/>
  <c r="E2137" i="3"/>
  <c r="F2137" i="3"/>
  <c r="G2137" i="3"/>
  <c r="H2137" i="3"/>
  <c r="I2137" i="3"/>
  <c r="J2137" i="3"/>
  <c r="E2138" i="3"/>
  <c r="F2138" i="3"/>
  <c r="G2138" i="3"/>
  <c r="H2138" i="3"/>
  <c r="I2138" i="3"/>
  <c r="J2138" i="3"/>
  <c r="E2139" i="3"/>
  <c r="F2139" i="3"/>
  <c r="G2139" i="3"/>
  <c r="H2139" i="3"/>
  <c r="I2139" i="3"/>
  <c r="J2139" i="3"/>
  <c r="E2140" i="3"/>
  <c r="F2140" i="3"/>
  <c r="G2140" i="3"/>
  <c r="H2140" i="3"/>
  <c r="I2140" i="3"/>
  <c r="J2140" i="3"/>
  <c r="E2141" i="3"/>
  <c r="F2141" i="3"/>
  <c r="G2141" i="3"/>
  <c r="H2141" i="3"/>
  <c r="I2141" i="3"/>
  <c r="J2141" i="3"/>
  <c r="E2142" i="3"/>
  <c r="F2142" i="3"/>
  <c r="G2142" i="3"/>
  <c r="H2142" i="3"/>
  <c r="I2142" i="3"/>
  <c r="J2142" i="3"/>
  <c r="E2143" i="3"/>
  <c r="F2143" i="3"/>
  <c r="G2143" i="3"/>
  <c r="H2143" i="3"/>
  <c r="I2143" i="3"/>
  <c r="J2143" i="3"/>
  <c r="E2144" i="3"/>
  <c r="F2144" i="3"/>
  <c r="G2144" i="3"/>
  <c r="H2144" i="3"/>
  <c r="I2144" i="3"/>
  <c r="J2144" i="3"/>
  <c r="E2145" i="3"/>
  <c r="F2145" i="3"/>
  <c r="G2145" i="3"/>
  <c r="H2145" i="3"/>
  <c r="I2145" i="3"/>
  <c r="J2145" i="3"/>
  <c r="E2146" i="3"/>
  <c r="F2146" i="3"/>
  <c r="G2146" i="3"/>
  <c r="H2146" i="3"/>
  <c r="I2146" i="3"/>
  <c r="J2146" i="3"/>
  <c r="E2147" i="3"/>
  <c r="F2147" i="3"/>
  <c r="G2147" i="3"/>
  <c r="H2147" i="3"/>
  <c r="I2147" i="3"/>
  <c r="J2147" i="3"/>
  <c r="E2148" i="3"/>
  <c r="F2148" i="3"/>
  <c r="G2148" i="3"/>
  <c r="H2148" i="3"/>
  <c r="I2148" i="3"/>
  <c r="J2148" i="3"/>
  <c r="E2149" i="3"/>
  <c r="F2149" i="3"/>
  <c r="G2149" i="3"/>
  <c r="H2149" i="3"/>
  <c r="I2149" i="3"/>
  <c r="J2149" i="3"/>
  <c r="E2150" i="3"/>
  <c r="F2150" i="3"/>
  <c r="G2150" i="3"/>
  <c r="H2150" i="3"/>
  <c r="I2150" i="3"/>
  <c r="J2150" i="3"/>
  <c r="E2151" i="3"/>
  <c r="F2151" i="3"/>
  <c r="G2151" i="3"/>
  <c r="H2151" i="3"/>
  <c r="I2151" i="3"/>
  <c r="J2151" i="3"/>
  <c r="E2152" i="3"/>
  <c r="F2152" i="3"/>
  <c r="G2152" i="3"/>
  <c r="H2152" i="3"/>
  <c r="I2152" i="3"/>
  <c r="J2152" i="3"/>
  <c r="E2153" i="3"/>
  <c r="F2153" i="3"/>
  <c r="G2153" i="3"/>
  <c r="H2153" i="3"/>
  <c r="I2153" i="3"/>
  <c r="J2153" i="3"/>
  <c r="E2154" i="3"/>
  <c r="F2154" i="3"/>
  <c r="G2154" i="3"/>
  <c r="H2154" i="3"/>
  <c r="I2154" i="3"/>
  <c r="J2154" i="3"/>
  <c r="E2155" i="3"/>
  <c r="F2155" i="3"/>
  <c r="G2155" i="3"/>
  <c r="H2155" i="3"/>
  <c r="I2155" i="3"/>
  <c r="J2155" i="3"/>
  <c r="E2156" i="3"/>
  <c r="F2156" i="3"/>
  <c r="G2156" i="3"/>
  <c r="H2156" i="3"/>
  <c r="I2156" i="3"/>
  <c r="J2156" i="3"/>
  <c r="E2157" i="3"/>
  <c r="F2157" i="3"/>
  <c r="G2157" i="3"/>
  <c r="H2157" i="3"/>
  <c r="I2157" i="3"/>
  <c r="J2157" i="3"/>
  <c r="E2158" i="3"/>
  <c r="F2158" i="3"/>
  <c r="G2158" i="3"/>
  <c r="H2158" i="3"/>
  <c r="I2158" i="3"/>
  <c r="J2158" i="3"/>
  <c r="E2159" i="3"/>
  <c r="F2159" i="3"/>
  <c r="G2159" i="3"/>
  <c r="H2159" i="3"/>
  <c r="I2159" i="3"/>
  <c r="J2159" i="3"/>
  <c r="E2160" i="3"/>
  <c r="F2160" i="3"/>
  <c r="G2160" i="3"/>
  <c r="H2160" i="3"/>
  <c r="I2160" i="3"/>
  <c r="J2160" i="3"/>
  <c r="E2161" i="3"/>
  <c r="F2161" i="3"/>
  <c r="G2161" i="3"/>
  <c r="H2161" i="3"/>
  <c r="I2161" i="3"/>
  <c r="J2161" i="3"/>
  <c r="E2162" i="3"/>
  <c r="F2162" i="3"/>
  <c r="G2162" i="3"/>
  <c r="H2162" i="3"/>
  <c r="I2162" i="3"/>
  <c r="J2162" i="3"/>
  <c r="E2163" i="3"/>
  <c r="F2163" i="3"/>
  <c r="G2163" i="3"/>
  <c r="H2163" i="3"/>
  <c r="I2163" i="3"/>
  <c r="J2163" i="3"/>
  <c r="E2164" i="3"/>
  <c r="F2164" i="3"/>
  <c r="G2164" i="3"/>
  <c r="H2164" i="3"/>
  <c r="I2164" i="3"/>
  <c r="J2164" i="3"/>
  <c r="E2165" i="3"/>
  <c r="F2165" i="3"/>
  <c r="G2165" i="3"/>
  <c r="H2165" i="3"/>
  <c r="I2165" i="3"/>
  <c r="J2165" i="3"/>
  <c r="E2166" i="3"/>
  <c r="F2166" i="3"/>
  <c r="G2166" i="3"/>
  <c r="H2166" i="3"/>
  <c r="I2166" i="3"/>
  <c r="J2166" i="3"/>
  <c r="E2167" i="3"/>
  <c r="F2167" i="3"/>
  <c r="G2167" i="3"/>
  <c r="H2167" i="3"/>
  <c r="I2167" i="3"/>
  <c r="J2167" i="3"/>
  <c r="E2168" i="3"/>
  <c r="F2168" i="3"/>
  <c r="G2168" i="3"/>
  <c r="H2168" i="3"/>
  <c r="I2168" i="3"/>
  <c r="J2168" i="3"/>
  <c r="E2169" i="3"/>
  <c r="F2169" i="3"/>
  <c r="G2169" i="3"/>
  <c r="H2169" i="3"/>
  <c r="I2169" i="3"/>
  <c r="J2169" i="3"/>
  <c r="E2170" i="3"/>
  <c r="F2170" i="3"/>
  <c r="G2170" i="3"/>
  <c r="H2170" i="3"/>
  <c r="I2170" i="3"/>
  <c r="J2170" i="3"/>
  <c r="E2171" i="3"/>
  <c r="F2171" i="3"/>
  <c r="G2171" i="3"/>
  <c r="H2171" i="3"/>
  <c r="I2171" i="3"/>
  <c r="J2171" i="3"/>
  <c r="E2172" i="3"/>
  <c r="F2172" i="3"/>
  <c r="G2172" i="3"/>
  <c r="H2172" i="3"/>
  <c r="I2172" i="3"/>
  <c r="J2172" i="3"/>
  <c r="E2173" i="3"/>
  <c r="F2173" i="3"/>
  <c r="G2173" i="3"/>
  <c r="H2173" i="3"/>
  <c r="I2173" i="3"/>
  <c r="J2173" i="3"/>
  <c r="E2174" i="3"/>
  <c r="F2174" i="3"/>
  <c r="G2174" i="3"/>
  <c r="H2174" i="3"/>
  <c r="I2174" i="3"/>
  <c r="J2174" i="3"/>
  <c r="E2175" i="3"/>
  <c r="F2175" i="3"/>
  <c r="G2175" i="3"/>
  <c r="H2175" i="3"/>
  <c r="I2175" i="3"/>
  <c r="J2175" i="3"/>
  <c r="E2176" i="3"/>
  <c r="F2176" i="3"/>
  <c r="G2176" i="3"/>
  <c r="H2176" i="3"/>
  <c r="I2176" i="3"/>
  <c r="J2176" i="3"/>
  <c r="E2177" i="3"/>
  <c r="F2177" i="3"/>
  <c r="G2177" i="3"/>
  <c r="H2177" i="3"/>
  <c r="I2177" i="3"/>
  <c r="J2177" i="3"/>
  <c r="E2178" i="3"/>
  <c r="F2178" i="3"/>
  <c r="G2178" i="3"/>
  <c r="H2178" i="3"/>
  <c r="I2178" i="3"/>
  <c r="J2178" i="3"/>
  <c r="E2179" i="3"/>
  <c r="F2179" i="3"/>
  <c r="G2179" i="3"/>
  <c r="H2179" i="3"/>
  <c r="I2179" i="3"/>
  <c r="J2179" i="3"/>
  <c r="E2180" i="3"/>
  <c r="F2180" i="3"/>
  <c r="G2180" i="3"/>
  <c r="H2180" i="3"/>
  <c r="I2180" i="3"/>
  <c r="J2180" i="3"/>
  <c r="E2181" i="3"/>
  <c r="F2181" i="3"/>
  <c r="G2181" i="3"/>
  <c r="H2181" i="3"/>
  <c r="I2181" i="3"/>
  <c r="J2181" i="3"/>
  <c r="E2182" i="3"/>
  <c r="F2182" i="3"/>
  <c r="G2182" i="3"/>
  <c r="H2182" i="3"/>
  <c r="I2182" i="3"/>
  <c r="J2182" i="3"/>
  <c r="E2183" i="3"/>
  <c r="F2183" i="3"/>
  <c r="G2183" i="3"/>
  <c r="H2183" i="3"/>
  <c r="I2183" i="3"/>
  <c r="J2183" i="3"/>
  <c r="E2184" i="3"/>
  <c r="F2184" i="3"/>
  <c r="G2184" i="3"/>
  <c r="H2184" i="3"/>
  <c r="I2184" i="3"/>
  <c r="J2184" i="3"/>
  <c r="E2185" i="3"/>
  <c r="F2185" i="3"/>
  <c r="G2185" i="3"/>
  <c r="H2185" i="3"/>
  <c r="I2185" i="3"/>
  <c r="J2185" i="3"/>
  <c r="E2186" i="3"/>
  <c r="F2186" i="3"/>
  <c r="G2186" i="3"/>
  <c r="H2186" i="3"/>
  <c r="I2186" i="3"/>
  <c r="J2186" i="3"/>
  <c r="E2187" i="3"/>
  <c r="F2187" i="3"/>
  <c r="G2187" i="3"/>
  <c r="H2187" i="3"/>
  <c r="I2187" i="3"/>
  <c r="J2187" i="3"/>
  <c r="E2188" i="3"/>
  <c r="F2188" i="3"/>
  <c r="G2188" i="3"/>
  <c r="H2188" i="3"/>
  <c r="I2188" i="3"/>
  <c r="J2188" i="3"/>
  <c r="E2189" i="3"/>
  <c r="F2189" i="3"/>
  <c r="G2189" i="3"/>
  <c r="H2189" i="3"/>
  <c r="I2189" i="3"/>
  <c r="J2189" i="3"/>
  <c r="E2190" i="3"/>
  <c r="F2190" i="3"/>
  <c r="G2190" i="3"/>
  <c r="H2190" i="3"/>
  <c r="I2190" i="3"/>
  <c r="J2190" i="3"/>
  <c r="E2191" i="3"/>
  <c r="F2191" i="3"/>
  <c r="G2191" i="3"/>
  <c r="H2191" i="3"/>
  <c r="I2191" i="3"/>
  <c r="J2191" i="3"/>
  <c r="E2192" i="3"/>
  <c r="F2192" i="3"/>
  <c r="G2192" i="3"/>
  <c r="H2192" i="3"/>
  <c r="I2192" i="3"/>
  <c r="J2192" i="3"/>
  <c r="E2193" i="3"/>
  <c r="F2193" i="3"/>
  <c r="G2193" i="3"/>
  <c r="H2193" i="3"/>
  <c r="I2193" i="3"/>
  <c r="J2193" i="3"/>
  <c r="E2194" i="3"/>
  <c r="F2194" i="3"/>
  <c r="G2194" i="3"/>
  <c r="H2194" i="3"/>
  <c r="I2194" i="3"/>
  <c r="J2194" i="3"/>
  <c r="E2195" i="3"/>
  <c r="F2195" i="3"/>
  <c r="G2195" i="3"/>
  <c r="H2195" i="3"/>
  <c r="I2195" i="3"/>
  <c r="J2195" i="3"/>
  <c r="E2196" i="3"/>
  <c r="F2196" i="3"/>
  <c r="G2196" i="3"/>
  <c r="H2196" i="3"/>
  <c r="I2196" i="3"/>
  <c r="J2196" i="3"/>
  <c r="E2197" i="3"/>
  <c r="F2197" i="3"/>
  <c r="G2197" i="3"/>
  <c r="H2197" i="3"/>
  <c r="I2197" i="3"/>
  <c r="J2197" i="3"/>
  <c r="E2198" i="3"/>
  <c r="F2198" i="3"/>
  <c r="G2198" i="3"/>
  <c r="H2198" i="3"/>
  <c r="I2198" i="3"/>
  <c r="J2198" i="3"/>
  <c r="E2199" i="3"/>
  <c r="F2199" i="3"/>
  <c r="G2199" i="3"/>
  <c r="H2199" i="3"/>
  <c r="I2199" i="3"/>
  <c r="J2199" i="3"/>
  <c r="E2200" i="3"/>
  <c r="F2200" i="3"/>
  <c r="G2200" i="3"/>
  <c r="H2200" i="3"/>
  <c r="I2200" i="3"/>
  <c r="J2200" i="3"/>
  <c r="E2201" i="3"/>
  <c r="F2201" i="3"/>
  <c r="G2201" i="3"/>
  <c r="H2201" i="3"/>
  <c r="I2201" i="3"/>
  <c r="J2201" i="3"/>
  <c r="E2202" i="3"/>
  <c r="F2202" i="3"/>
  <c r="G2202" i="3"/>
  <c r="H2202" i="3"/>
  <c r="I2202" i="3"/>
  <c r="J2202" i="3"/>
  <c r="E2203" i="3"/>
  <c r="F2203" i="3"/>
  <c r="G2203" i="3"/>
  <c r="H2203" i="3"/>
  <c r="I2203" i="3"/>
  <c r="J2203" i="3"/>
  <c r="E2204" i="3"/>
  <c r="F2204" i="3"/>
  <c r="G2204" i="3"/>
  <c r="H2204" i="3"/>
  <c r="I2204" i="3"/>
  <c r="J2204" i="3"/>
  <c r="E2205" i="3"/>
  <c r="F2205" i="3"/>
  <c r="G2205" i="3"/>
  <c r="H2205" i="3"/>
  <c r="I2205" i="3"/>
  <c r="J2205" i="3"/>
  <c r="E2206" i="3"/>
  <c r="F2206" i="3"/>
  <c r="G2206" i="3"/>
  <c r="H2206" i="3"/>
  <c r="I2206" i="3"/>
  <c r="J2206" i="3"/>
  <c r="E2207" i="3"/>
  <c r="F2207" i="3"/>
  <c r="G2207" i="3"/>
  <c r="H2207" i="3"/>
  <c r="I2207" i="3"/>
  <c r="J2207" i="3"/>
  <c r="E2208" i="3"/>
  <c r="F2208" i="3"/>
  <c r="G2208" i="3"/>
  <c r="H2208" i="3"/>
  <c r="I2208" i="3"/>
  <c r="J2208" i="3"/>
  <c r="E2209" i="3"/>
  <c r="F2209" i="3"/>
  <c r="G2209" i="3"/>
  <c r="H2209" i="3"/>
  <c r="I2209" i="3"/>
  <c r="J2209" i="3"/>
  <c r="E2210" i="3"/>
  <c r="F2210" i="3"/>
  <c r="G2210" i="3"/>
  <c r="H2210" i="3"/>
  <c r="I2210" i="3"/>
  <c r="J2210" i="3"/>
  <c r="E2211" i="3"/>
  <c r="F2211" i="3"/>
  <c r="G2211" i="3"/>
  <c r="H2211" i="3"/>
  <c r="I2211" i="3"/>
  <c r="J2211" i="3"/>
  <c r="E2212" i="3"/>
  <c r="F2212" i="3"/>
  <c r="G2212" i="3"/>
  <c r="H2212" i="3"/>
  <c r="I2212" i="3"/>
  <c r="J2212" i="3"/>
  <c r="E2213" i="3"/>
  <c r="F2213" i="3"/>
  <c r="G2213" i="3"/>
  <c r="H2213" i="3"/>
  <c r="I2213" i="3"/>
  <c r="J2213" i="3"/>
  <c r="E2214" i="3"/>
  <c r="F2214" i="3"/>
  <c r="G2214" i="3"/>
  <c r="H2214" i="3"/>
  <c r="I2214" i="3"/>
  <c r="J2214" i="3"/>
  <c r="E2215" i="3"/>
  <c r="F2215" i="3"/>
  <c r="G2215" i="3"/>
  <c r="H2215" i="3"/>
  <c r="I2215" i="3"/>
  <c r="J2215" i="3"/>
  <c r="E2216" i="3"/>
  <c r="F2216" i="3"/>
  <c r="G2216" i="3"/>
  <c r="H2216" i="3"/>
  <c r="I2216" i="3"/>
  <c r="J2216" i="3"/>
  <c r="E2217" i="3"/>
  <c r="F2217" i="3"/>
  <c r="G2217" i="3"/>
  <c r="H2217" i="3"/>
  <c r="I2217" i="3"/>
  <c r="J2217" i="3"/>
  <c r="E2218" i="3"/>
  <c r="F2218" i="3"/>
  <c r="G2218" i="3"/>
  <c r="H2218" i="3"/>
  <c r="I2218" i="3"/>
  <c r="J2218" i="3"/>
  <c r="E2219" i="3"/>
  <c r="F2219" i="3"/>
  <c r="G2219" i="3"/>
  <c r="H2219" i="3"/>
  <c r="I2219" i="3"/>
  <c r="J2219" i="3"/>
  <c r="E2220" i="3"/>
  <c r="F2220" i="3"/>
  <c r="G2220" i="3"/>
  <c r="H2220" i="3"/>
  <c r="I2220" i="3"/>
  <c r="J2220" i="3"/>
  <c r="E2221" i="3"/>
  <c r="F2221" i="3"/>
  <c r="G2221" i="3"/>
  <c r="H2221" i="3"/>
  <c r="I2221" i="3"/>
  <c r="J2221" i="3"/>
  <c r="E2222" i="3"/>
  <c r="F2222" i="3"/>
  <c r="G2222" i="3"/>
  <c r="H2222" i="3"/>
  <c r="I2222" i="3"/>
  <c r="J2222" i="3"/>
  <c r="E2223" i="3"/>
  <c r="F2223" i="3"/>
  <c r="G2223" i="3"/>
  <c r="H2223" i="3"/>
  <c r="I2223" i="3"/>
  <c r="J2223" i="3"/>
  <c r="E2224" i="3"/>
  <c r="F2224" i="3"/>
  <c r="G2224" i="3"/>
  <c r="H2224" i="3"/>
  <c r="I2224" i="3"/>
  <c r="J2224" i="3"/>
  <c r="E2225" i="3"/>
  <c r="F2225" i="3"/>
  <c r="G2225" i="3"/>
  <c r="H2225" i="3"/>
  <c r="I2225" i="3"/>
  <c r="J2225" i="3"/>
  <c r="E2226" i="3"/>
  <c r="F2226" i="3"/>
  <c r="G2226" i="3"/>
  <c r="H2226" i="3"/>
  <c r="I2226" i="3"/>
  <c r="J2226" i="3"/>
  <c r="E2227" i="3"/>
  <c r="F2227" i="3"/>
  <c r="G2227" i="3"/>
  <c r="H2227" i="3"/>
  <c r="I2227" i="3"/>
  <c r="J2227" i="3"/>
  <c r="E2228" i="3"/>
  <c r="F2228" i="3"/>
  <c r="G2228" i="3"/>
  <c r="H2228" i="3"/>
  <c r="I2228" i="3"/>
  <c r="J2228" i="3"/>
  <c r="E2229" i="3"/>
  <c r="F2229" i="3"/>
  <c r="G2229" i="3"/>
  <c r="H2229" i="3"/>
  <c r="I2229" i="3"/>
  <c r="J2229" i="3"/>
  <c r="E2230" i="3"/>
  <c r="F2230" i="3"/>
  <c r="G2230" i="3"/>
  <c r="H2230" i="3"/>
  <c r="I2230" i="3"/>
  <c r="J2230" i="3"/>
  <c r="E2231" i="3"/>
  <c r="F2231" i="3"/>
  <c r="G2231" i="3"/>
  <c r="H2231" i="3"/>
  <c r="I2231" i="3"/>
  <c r="J2231" i="3"/>
  <c r="E2232" i="3"/>
  <c r="F2232" i="3"/>
  <c r="G2232" i="3"/>
  <c r="H2232" i="3"/>
  <c r="I2232" i="3"/>
  <c r="J2232" i="3"/>
  <c r="E2233" i="3"/>
  <c r="F2233" i="3"/>
  <c r="G2233" i="3"/>
  <c r="H2233" i="3"/>
  <c r="I2233" i="3"/>
  <c r="J2233" i="3"/>
  <c r="E2234" i="3"/>
  <c r="F2234" i="3"/>
  <c r="G2234" i="3"/>
  <c r="H2234" i="3"/>
  <c r="I2234" i="3"/>
  <c r="J2234" i="3"/>
  <c r="E2235" i="3"/>
  <c r="F2235" i="3"/>
  <c r="G2235" i="3"/>
  <c r="H2235" i="3"/>
  <c r="I2235" i="3"/>
  <c r="J2235" i="3"/>
  <c r="E2236" i="3"/>
  <c r="F2236" i="3"/>
  <c r="G2236" i="3"/>
  <c r="H2236" i="3"/>
  <c r="I2236" i="3"/>
  <c r="J2236" i="3"/>
  <c r="E2237" i="3"/>
  <c r="F2237" i="3"/>
  <c r="G2237" i="3"/>
  <c r="H2237" i="3"/>
  <c r="I2237" i="3"/>
  <c r="J2237" i="3"/>
  <c r="E2238" i="3"/>
  <c r="F2238" i="3"/>
  <c r="G2238" i="3"/>
  <c r="H2238" i="3"/>
  <c r="I2238" i="3"/>
  <c r="J2238" i="3"/>
  <c r="E2239" i="3"/>
  <c r="F2239" i="3"/>
  <c r="G2239" i="3"/>
  <c r="H2239" i="3"/>
  <c r="I2239" i="3"/>
  <c r="J2239" i="3"/>
  <c r="E2240" i="3"/>
  <c r="F2240" i="3"/>
  <c r="G2240" i="3"/>
  <c r="H2240" i="3"/>
  <c r="I2240" i="3"/>
  <c r="J2240" i="3"/>
  <c r="E2241" i="3"/>
  <c r="F2241" i="3"/>
  <c r="G2241" i="3"/>
  <c r="H2241" i="3"/>
  <c r="I2241" i="3"/>
  <c r="J2241" i="3"/>
  <c r="E2242" i="3"/>
  <c r="F2242" i="3"/>
  <c r="G2242" i="3"/>
  <c r="H2242" i="3"/>
  <c r="I2242" i="3"/>
  <c r="J2242" i="3"/>
  <c r="E2243" i="3"/>
  <c r="F2243" i="3"/>
  <c r="G2243" i="3"/>
  <c r="H2243" i="3"/>
  <c r="I2243" i="3"/>
  <c r="J2243" i="3"/>
  <c r="E2244" i="3"/>
  <c r="F2244" i="3"/>
  <c r="G2244" i="3"/>
  <c r="H2244" i="3"/>
  <c r="I2244" i="3"/>
  <c r="J2244" i="3"/>
  <c r="E2245" i="3"/>
  <c r="F2245" i="3"/>
  <c r="G2245" i="3"/>
  <c r="H2245" i="3"/>
  <c r="I2245" i="3"/>
  <c r="J2245" i="3"/>
  <c r="E2246" i="3"/>
  <c r="F2246" i="3"/>
  <c r="G2246" i="3"/>
  <c r="H2246" i="3"/>
  <c r="I2246" i="3"/>
  <c r="J2246" i="3"/>
  <c r="E2247" i="3"/>
  <c r="F2247" i="3"/>
  <c r="G2247" i="3"/>
  <c r="H2247" i="3"/>
  <c r="I2247" i="3"/>
  <c r="J2247" i="3"/>
  <c r="E2248" i="3"/>
  <c r="F2248" i="3"/>
  <c r="G2248" i="3"/>
  <c r="H2248" i="3"/>
  <c r="I2248" i="3"/>
  <c r="J2248" i="3"/>
  <c r="E2249" i="3"/>
  <c r="F2249" i="3"/>
  <c r="G2249" i="3"/>
  <c r="H2249" i="3"/>
  <c r="I2249" i="3"/>
  <c r="J2249" i="3"/>
  <c r="E2250" i="3"/>
  <c r="F2250" i="3"/>
  <c r="G2250" i="3"/>
  <c r="H2250" i="3"/>
  <c r="I2250" i="3"/>
  <c r="J2250" i="3"/>
  <c r="E2251" i="3"/>
  <c r="F2251" i="3"/>
  <c r="G2251" i="3"/>
  <c r="H2251" i="3"/>
  <c r="I2251" i="3"/>
  <c r="J2251" i="3"/>
  <c r="E2252" i="3"/>
  <c r="F2252" i="3"/>
  <c r="G2252" i="3"/>
  <c r="H2252" i="3"/>
  <c r="I2252" i="3"/>
  <c r="J2252" i="3"/>
  <c r="E2253" i="3"/>
  <c r="F2253" i="3"/>
  <c r="G2253" i="3"/>
  <c r="H2253" i="3"/>
  <c r="I2253" i="3"/>
  <c r="J2253" i="3"/>
  <c r="E2254" i="3"/>
  <c r="F2254" i="3"/>
  <c r="G2254" i="3"/>
  <c r="H2254" i="3"/>
  <c r="I2254" i="3"/>
  <c r="J2254" i="3"/>
  <c r="E2255" i="3"/>
  <c r="F2255" i="3"/>
  <c r="G2255" i="3"/>
  <c r="H2255" i="3"/>
  <c r="I2255" i="3"/>
  <c r="J2255" i="3"/>
  <c r="E2256" i="3"/>
  <c r="F2256" i="3"/>
  <c r="G2256" i="3"/>
  <c r="H2256" i="3"/>
  <c r="I2256" i="3"/>
  <c r="J2256" i="3"/>
  <c r="E2257" i="3"/>
  <c r="F2257" i="3"/>
  <c r="G2257" i="3"/>
  <c r="H2257" i="3"/>
  <c r="I2257" i="3"/>
  <c r="J2257" i="3"/>
  <c r="E2258" i="3"/>
  <c r="F2258" i="3"/>
  <c r="G2258" i="3"/>
  <c r="H2258" i="3"/>
  <c r="I2258" i="3"/>
  <c r="J2258" i="3"/>
  <c r="E2259" i="3"/>
  <c r="F2259" i="3"/>
  <c r="G2259" i="3"/>
  <c r="H2259" i="3"/>
  <c r="I2259" i="3"/>
  <c r="J2259" i="3"/>
  <c r="E2260" i="3"/>
  <c r="F2260" i="3"/>
  <c r="G2260" i="3"/>
  <c r="H2260" i="3"/>
  <c r="I2260" i="3"/>
  <c r="J2260" i="3"/>
  <c r="E2261" i="3"/>
  <c r="F2261" i="3"/>
  <c r="G2261" i="3"/>
  <c r="H2261" i="3"/>
  <c r="I2261" i="3"/>
  <c r="J2261" i="3"/>
  <c r="E2262" i="3"/>
  <c r="F2262" i="3"/>
  <c r="G2262" i="3"/>
  <c r="H2262" i="3"/>
  <c r="I2262" i="3"/>
  <c r="J2262" i="3"/>
  <c r="E2263" i="3"/>
  <c r="F2263" i="3"/>
  <c r="G2263" i="3"/>
  <c r="H2263" i="3"/>
  <c r="I2263" i="3"/>
  <c r="J2263" i="3"/>
  <c r="E2264" i="3"/>
  <c r="F2264" i="3"/>
  <c r="G2264" i="3"/>
  <c r="H2264" i="3"/>
  <c r="I2264" i="3"/>
  <c r="J2264" i="3"/>
  <c r="E2265" i="3"/>
  <c r="F2265" i="3"/>
  <c r="G2265" i="3"/>
  <c r="H2265" i="3"/>
  <c r="I2265" i="3"/>
  <c r="J2265" i="3"/>
  <c r="E2266" i="3"/>
  <c r="F2266" i="3"/>
  <c r="G2266" i="3"/>
  <c r="H2266" i="3"/>
  <c r="I2266" i="3"/>
  <c r="J2266" i="3"/>
  <c r="E2267" i="3"/>
  <c r="F2267" i="3"/>
  <c r="G2267" i="3"/>
  <c r="H2267" i="3"/>
  <c r="I2267" i="3"/>
  <c r="J2267" i="3"/>
  <c r="E2268" i="3"/>
  <c r="F2268" i="3"/>
  <c r="G2268" i="3"/>
  <c r="H2268" i="3"/>
  <c r="I2268" i="3"/>
  <c r="J2268" i="3"/>
  <c r="E2269" i="3"/>
  <c r="F2269" i="3"/>
  <c r="G2269" i="3"/>
  <c r="H2269" i="3"/>
  <c r="I2269" i="3"/>
  <c r="J2269" i="3"/>
  <c r="E2270" i="3"/>
  <c r="F2270" i="3"/>
  <c r="G2270" i="3"/>
  <c r="H2270" i="3"/>
  <c r="I2270" i="3"/>
  <c r="J2270" i="3"/>
  <c r="E2271" i="3"/>
  <c r="F2271" i="3"/>
  <c r="G2271" i="3"/>
  <c r="H2271" i="3"/>
  <c r="I2271" i="3"/>
  <c r="J2271" i="3"/>
  <c r="E2272" i="3"/>
  <c r="F2272" i="3"/>
  <c r="G2272" i="3"/>
  <c r="H2272" i="3"/>
  <c r="I2272" i="3"/>
  <c r="J2272" i="3"/>
  <c r="E2273" i="3"/>
  <c r="F2273" i="3"/>
  <c r="G2273" i="3"/>
  <c r="H2273" i="3"/>
  <c r="I2273" i="3"/>
  <c r="J2273" i="3"/>
  <c r="E2274" i="3"/>
  <c r="F2274" i="3"/>
  <c r="G2274" i="3"/>
  <c r="H2274" i="3"/>
  <c r="I2274" i="3"/>
  <c r="J2274" i="3"/>
  <c r="E2275" i="3"/>
  <c r="F2275" i="3"/>
  <c r="G2275" i="3"/>
  <c r="H2275" i="3"/>
  <c r="I2275" i="3"/>
  <c r="J2275" i="3"/>
  <c r="E2276" i="3"/>
  <c r="F2276" i="3"/>
  <c r="G2276" i="3"/>
  <c r="H2276" i="3"/>
  <c r="I2276" i="3"/>
  <c r="J2276" i="3"/>
  <c r="E2277" i="3"/>
  <c r="F2277" i="3"/>
  <c r="G2277" i="3"/>
  <c r="H2277" i="3"/>
  <c r="I2277" i="3"/>
  <c r="J2277" i="3"/>
  <c r="E2278" i="3"/>
  <c r="F2278" i="3"/>
  <c r="G2278" i="3"/>
  <c r="H2278" i="3"/>
  <c r="I2278" i="3"/>
  <c r="J2278" i="3"/>
  <c r="E2279" i="3"/>
  <c r="F2279" i="3"/>
  <c r="G2279" i="3"/>
  <c r="H2279" i="3"/>
  <c r="I2279" i="3"/>
  <c r="J2279" i="3"/>
  <c r="E2280" i="3"/>
  <c r="F2280" i="3"/>
  <c r="G2280" i="3"/>
  <c r="H2280" i="3"/>
  <c r="I2280" i="3"/>
  <c r="J2280" i="3"/>
  <c r="E2281" i="3"/>
  <c r="F2281" i="3"/>
  <c r="G2281" i="3"/>
  <c r="H2281" i="3"/>
  <c r="I2281" i="3"/>
  <c r="J2281" i="3"/>
  <c r="E2282" i="3"/>
  <c r="F2282" i="3"/>
  <c r="G2282" i="3"/>
  <c r="H2282" i="3"/>
  <c r="I2282" i="3"/>
  <c r="J2282" i="3"/>
  <c r="E2283" i="3"/>
  <c r="F2283" i="3"/>
  <c r="G2283" i="3"/>
  <c r="H2283" i="3"/>
  <c r="I2283" i="3"/>
  <c r="J2283" i="3"/>
  <c r="E2284" i="3"/>
  <c r="F2284" i="3"/>
  <c r="G2284" i="3"/>
  <c r="H2284" i="3"/>
  <c r="I2284" i="3"/>
  <c r="J2284" i="3"/>
  <c r="E2285" i="3"/>
  <c r="F2285" i="3"/>
  <c r="G2285" i="3"/>
  <c r="H2285" i="3"/>
  <c r="I2285" i="3"/>
  <c r="J2285" i="3"/>
  <c r="E2286" i="3"/>
  <c r="F2286" i="3"/>
  <c r="G2286" i="3"/>
  <c r="H2286" i="3"/>
  <c r="I2286" i="3"/>
  <c r="J2286" i="3"/>
  <c r="E2287" i="3"/>
  <c r="F2287" i="3"/>
  <c r="G2287" i="3"/>
  <c r="H2287" i="3"/>
  <c r="I2287" i="3"/>
  <c r="J2287" i="3"/>
  <c r="E2288" i="3"/>
  <c r="F2288" i="3"/>
  <c r="G2288" i="3"/>
  <c r="H2288" i="3"/>
  <c r="I2288" i="3"/>
  <c r="J2288" i="3"/>
  <c r="E2289" i="3"/>
  <c r="F2289" i="3"/>
  <c r="G2289" i="3"/>
  <c r="H2289" i="3"/>
  <c r="I2289" i="3"/>
  <c r="J2289" i="3"/>
  <c r="E2290" i="3"/>
  <c r="F2290" i="3"/>
  <c r="G2290" i="3"/>
  <c r="H2290" i="3"/>
  <c r="I2290" i="3"/>
  <c r="J2290" i="3"/>
  <c r="E2291" i="3"/>
  <c r="F2291" i="3"/>
  <c r="G2291" i="3"/>
  <c r="H2291" i="3"/>
  <c r="I2291" i="3"/>
  <c r="J2291" i="3"/>
  <c r="E2292" i="3"/>
  <c r="F2292" i="3"/>
  <c r="G2292" i="3"/>
  <c r="H2292" i="3"/>
  <c r="I2292" i="3"/>
  <c r="J2292" i="3"/>
  <c r="E2293" i="3"/>
  <c r="F2293" i="3"/>
  <c r="G2293" i="3"/>
  <c r="H2293" i="3"/>
  <c r="I2293" i="3"/>
  <c r="J2293" i="3"/>
  <c r="E2294" i="3"/>
  <c r="F2294" i="3"/>
  <c r="G2294" i="3"/>
  <c r="H2294" i="3"/>
  <c r="I2294" i="3"/>
  <c r="J2294" i="3"/>
  <c r="E2295" i="3"/>
  <c r="F2295" i="3"/>
  <c r="G2295" i="3"/>
  <c r="H2295" i="3"/>
  <c r="I2295" i="3"/>
  <c r="J2295" i="3"/>
  <c r="E2296" i="3"/>
  <c r="F2296" i="3"/>
  <c r="G2296" i="3"/>
  <c r="H2296" i="3"/>
  <c r="I2296" i="3"/>
  <c r="J2296" i="3"/>
  <c r="E2297" i="3"/>
  <c r="F2297" i="3"/>
  <c r="G2297" i="3"/>
  <c r="H2297" i="3"/>
  <c r="I2297" i="3"/>
  <c r="J2297" i="3"/>
  <c r="E2298" i="3"/>
  <c r="F2298" i="3"/>
  <c r="G2298" i="3"/>
  <c r="H2298" i="3"/>
  <c r="I2298" i="3"/>
  <c r="J2298" i="3"/>
  <c r="E2299" i="3"/>
  <c r="F2299" i="3"/>
  <c r="G2299" i="3"/>
  <c r="H2299" i="3"/>
  <c r="I2299" i="3"/>
  <c r="J2299" i="3"/>
  <c r="E2300" i="3"/>
  <c r="F2300" i="3"/>
  <c r="G2300" i="3"/>
  <c r="H2300" i="3"/>
  <c r="I2300" i="3"/>
  <c r="J2300" i="3"/>
  <c r="E2301" i="3"/>
  <c r="F2301" i="3"/>
  <c r="G2301" i="3"/>
  <c r="H2301" i="3"/>
  <c r="I2301" i="3"/>
  <c r="J2301" i="3"/>
  <c r="E2302" i="3"/>
  <c r="F2302" i="3"/>
  <c r="G2302" i="3"/>
  <c r="H2302" i="3"/>
  <c r="I2302" i="3"/>
  <c r="J2302" i="3"/>
  <c r="E2303" i="3"/>
  <c r="F2303" i="3"/>
  <c r="G2303" i="3"/>
  <c r="H2303" i="3"/>
  <c r="I2303" i="3"/>
  <c r="J2303" i="3"/>
  <c r="E2304" i="3"/>
  <c r="F2304" i="3"/>
  <c r="G2304" i="3"/>
  <c r="H2304" i="3"/>
  <c r="I2304" i="3"/>
  <c r="J2304" i="3"/>
  <c r="E2305" i="3"/>
  <c r="F2305" i="3"/>
  <c r="G2305" i="3"/>
  <c r="H2305" i="3"/>
  <c r="I2305" i="3"/>
  <c r="J2305" i="3"/>
  <c r="E2306" i="3"/>
  <c r="F2306" i="3"/>
  <c r="G2306" i="3"/>
  <c r="H2306" i="3"/>
  <c r="I2306" i="3"/>
  <c r="J2306" i="3"/>
  <c r="E2307" i="3"/>
  <c r="F2307" i="3"/>
  <c r="G2307" i="3"/>
  <c r="H2307" i="3"/>
  <c r="I2307" i="3"/>
  <c r="J2307" i="3"/>
  <c r="E2308" i="3"/>
  <c r="F2308" i="3"/>
  <c r="G2308" i="3"/>
  <c r="H2308" i="3"/>
  <c r="I2308" i="3"/>
  <c r="J2308" i="3"/>
  <c r="E2309" i="3"/>
  <c r="F2309" i="3"/>
  <c r="G2309" i="3"/>
  <c r="H2309" i="3"/>
  <c r="I2309" i="3"/>
  <c r="J2309" i="3"/>
  <c r="E2310" i="3"/>
  <c r="F2310" i="3"/>
  <c r="G2310" i="3"/>
  <c r="H2310" i="3"/>
  <c r="I2310" i="3"/>
  <c r="J2310" i="3"/>
  <c r="E2311" i="3"/>
  <c r="F2311" i="3"/>
  <c r="G2311" i="3"/>
  <c r="H2311" i="3"/>
  <c r="I2311" i="3"/>
  <c r="J2311" i="3"/>
  <c r="E2312" i="3"/>
  <c r="F2312" i="3"/>
  <c r="G2312" i="3"/>
  <c r="H2312" i="3"/>
  <c r="I2312" i="3"/>
  <c r="J2312" i="3"/>
  <c r="E2313" i="3"/>
  <c r="F2313" i="3"/>
  <c r="G2313" i="3"/>
  <c r="H2313" i="3"/>
  <c r="I2313" i="3"/>
  <c r="J2313" i="3"/>
  <c r="E2314" i="3"/>
  <c r="F2314" i="3"/>
  <c r="G2314" i="3"/>
  <c r="H2314" i="3"/>
  <c r="I2314" i="3"/>
  <c r="J2314" i="3"/>
  <c r="E2315" i="3"/>
  <c r="F2315" i="3"/>
  <c r="G2315" i="3"/>
  <c r="H2315" i="3"/>
  <c r="I2315" i="3"/>
  <c r="J2315" i="3"/>
  <c r="E2316" i="3"/>
  <c r="F2316" i="3"/>
  <c r="G2316" i="3"/>
  <c r="H2316" i="3"/>
  <c r="I2316" i="3"/>
  <c r="J2316" i="3"/>
  <c r="E2317" i="3"/>
  <c r="F2317" i="3"/>
  <c r="G2317" i="3"/>
  <c r="H2317" i="3"/>
  <c r="I2317" i="3"/>
  <c r="J2317" i="3"/>
  <c r="E2318" i="3"/>
  <c r="F2318" i="3"/>
  <c r="G2318" i="3"/>
  <c r="H2318" i="3"/>
  <c r="I2318" i="3"/>
  <c r="J2318" i="3"/>
  <c r="E2319" i="3"/>
  <c r="F2319" i="3"/>
  <c r="G2319" i="3"/>
  <c r="H2319" i="3"/>
  <c r="I2319" i="3"/>
  <c r="J2319" i="3"/>
  <c r="E2320" i="3"/>
  <c r="F2320" i="3"/>
  <c r="G2320" i="3"/>
  <c r="H2320" i="3"/>
  <c r="I2320" i="3"/>
  <c r="J2320" i="3"/>
  <c r="E2321" i="3"/>
  <c r="F2321" i="3"/>
  <c r="G2321" i="3"/>
  <c r="H2321" i="3"/>
  <c r="I2321" i="3"/>
  <c r="J2321" i="3"/>
  <c r="E2322" i="3"/>
  <c r="F2322" i="3"/>
  <c r="G2322" i="3"/>
  <c r="H2322" i="3"/>
  <c r="I2322" i="3"/>
  <c r="J2322" i="3"/>
  <c r="E2323" i="3"/>
  <c r="F2323" i="3"/>
  <c r="G2323" i="3"/>
  <c r="H2323" i="3"/>
  <c r="I2323" i="3"/>
  <c r="J2323" i="3"/>
  <c r="E2324" i="3"/>
  <c r="F2324" i="3"/>
  <c r="G2324" i="3"/>
  <c r="H2324" i="3"/>
  <c r="I2324" i="3"/>
  <c r="J2324" i="3"/>
  <c r="E2325" i="3"/>
  <c r="F2325" i="3"/>
  <c r="G2325" i="3"/>
  <c r="H2325" i="3"/>
  <c r="I2325" i="3"/>
  <c r="J2325" i="3"/>
  <c r="E2326" i="3"/>
  <c r="F2326" i="3"/>
  <c r="G2326" i="3"/>
  <c r="H2326" i="3"/>
  <c r="I2326" i="3"/>
  <c r="J2326" i="3"/>
  <c r="E2327" i="3"/>
  <c r="F2327" i="3"/>
  <c r="G2327" i="3"/>
  <c r="H2327" i="3"/>
  <c r="I2327" i="3"/>
  <c r="J2327" i="3"/>
  <c r="E2328" i="3"/>
  <c r="F2328" i="3"/>
  <c r="G2328" i="3"/>
  <c r="H2328" i="3"/>
  <c r="I2328" i="3"/>
  <c r="J2328" i="3"/>
  <c r="E2329" i="3"/>
  <c r="F2329" i="3"/>
  <c r="G2329" i="3"/>
  <c r="H2329" i="3"/>
  <c r="I2329" i="3"/>
  <c r="J2329" i="3"/>
  <c r="E2330" i="3"/>
  <c r="F2330" i="3"/>
  <c r="G2330" i="3"/>
  <c r="H2330" i="3"/>
  <c r="I2330" i="3"/>
  <c r="J2330" i="3"/>
  <c r="E2331" i="3"/>
  <c r="F2331" i="3"/>
  <c r="G2331" i="3"/>
  <c r="H2331" i="3"/>
  <c r="I2331" i="3"/>
  <c r="J2331" i="3"/>
  <c r="E2332" i="3"/>
  <c r="F2332" i="3"/>
  <c r="G2332" i="3"/>
  <c r="H2332" i="3"/>
  <c r="I2332" i="3"/>
  <c r="J2332" i="3"/>
  <c r="E2333" i="3"/>
  <c r="F2333" i="3"/>
  <c r="G2333" i="3"/>
  <c r="H2333" i="3"/>
  <c r="I2333" i="3"/>
  <c r="J2333" i="3"/>
  <c r="E2334" i="3"/>
  <c r="F2334" i="3"/>
  <c r="G2334" i="3"/>
  <c r="H2334" i="3"/>
  <c r="I2334" i="3"/>
  <c r="J2334" i="3"/>
  <c r="E2335" i="3"/>
  <c r="F2335" i="3"/>
  <c r="G2335" i="3"/>
  <c r="H2335" i="3"/>
  <c r="I2335" i="3"/>
  <c r="J2335" i="3"/>
  <c r="E2336" i="3"/>
  <c r="F2336" i="3"/>
  <c r="G2336" i="3"/>
  <c r="H2336" i="3"/>
  <c r="I2336" i="3"/>
  <c r="J2336" i="3"/>
  <c r="E2337" i="3"/>
  <c r="F2337" i="3"/>
  <c r="G2337" i="3"/>
  <c r="H2337" i="3"/>
  <c r="I2337" i="3"/>
  <c r="J2337" i="3"/>
  <c r="E2338" i="3"/>
  <c r="F2338" i="3"/>
  <c r="G2338" i="3"/>
  <c r="H2338" i="3"/>
  <c r="I2338" i="3"/>
  <c r="J2338" i="3"/>
  <c r="E2339" i="3"/>
  <c r="F2339" i="3"/>
  <c r="G2339" i="3"/>
  <c r="H2339" i="3"/>
  <c r="I2339" i="3"/>
  <c r="J2339" i="3"/>
  <c r="E2340" i="3"/>
  <c r="F2340" i="3"/>
  <c r="G2340" i="3"/>
  <c r="H2340" i="3"/>
  <c r="I2340" i="3"/>
  <c r="J2340" i="3"/>
  <c r="E2341" i="3"/>
  <c r="F2341" i="3"/>
  <c r="G2341" i="3"/>
  <c r="H2341" i="3"/>
  <c r="I2341" i="3"/>
  <c r="J2341" i="3"/>
  <c r="E2342" i="3"/>
  <c r="F2342" i="3"/>
  <c r="G2342" i="3"/>
  <c r="H2342" i="3"/>
  <c r="I2342" i="3"/>
  <c r="J2342" i="3"/>
  <c r="E2343" i="3"/>
  <c r="F2343" i="3"/>
  <c r="G2343" i="3"/>
  <c r="H2343" i="3"/>
  <c r="I2343" i="3"/>
  <c r="J2343" i="3"/>
  <c r="E2344" i="3"/>
  <c r="F2344" i="3"/>
  <c r="G2344" i="3"/>
  <c r="H2344" i="3"/>
  <c r="I2344" i="3"/>
  <c r="J2344" i="3"/>
  <c r="E2345" i="3"/>
  <c r="F2345" i="3"/>
  <c r="G2345" i="3"/>
  <c r="H2345" i="3"/>
  <c r="I2345" i="3"/>
  <c r="J2345" i="3"/>
  <c r="E2346" i="3"/>
  <c r="F2346" i="3"/>
  <c r="G2346" i="3"/>
  <c r="H2346" i="3"/>
  <c r="I2346" i="3"/>
  <c r="J2346" i="3"/>
  <c r="E2347" i="3"/>
  <c r="F2347" i="3"/>
  <c r="G2347" i="3"/>
  <c r="H2347" i="3"/>
  <c r="I2347" i="3"/>
  <c r="J2347" i="3"/>
  <c r="E2348" i="3"/>
  <c r="F2348" i="3"/>
  <c r="G2348" i="3"/>
  <c r="H2348" i="3"/>
  <c r="I2348" i="3"/>
  <c r="J2348" i="3"/>
  <c r="E2349" i="3"/>
  <c r="F2349" i="3"/>
  <c r="G2349" i="3"/>
  <c r="H2349" i="3"/>
  <c r="I2349" i="3"/>
  <c r="J2349" i="3"/>
  <c r="E2350" i="3"/>
  <c r="F2350" i="3"/>
  <c r="G2350" i="3"/>
  <c r="H2350" i="3"/>
  <c r="I2350" i="3"/>
  <c r="J2350" i="3"/>
  <c r="E2351" i="3"/>
  <c r="F2351" i="3"/>
  <c r="G2351" i="3"/>
  <c r="H2351" i="3"/>
  <c r="I2351" i="3"/>
  <c r="J2351" i="3"/>
  <c r="E2352" i="3"/>
  <c r="F2352" i="3"/>
  <c r="G2352" i="3"/>
  <c r="H2352" i="3"/>
  <c r="I2352" i="3"/>
  <c r="J2352" i="3"/>
  <c r="E2353" i="3"/>
  <c r="F2353" i="3"/>
  <c r="G2353" i="3"/>
  <c r="H2353" i="3"/>
  <c r="I2353" i="3"/>
  <c r="J2353" i="3"/>
  <c r="E2354" i="3"/>
  <c r="F2354" i="3"/>
  <c r="G2354" i="3"/>
  <c r="H2354" i="3"/>
  <c r="I2354" i="3"/>
  <c r="J2354" i="3"/>
  <c r="E2355" i="3"/>
  <c r="F2355" i="3"/>
  <c r="G2355" i="3"/>
  <c r="H2355" i="3"/>
  <c r="I2355" i="3"/>
  <c r="J2355" i="3"/>
  <c r="E2356" i="3"/>
  <c r="F2356" i="3"/>
  <c r="G2356" i="3"/>
  <c r="H2356" i="3"/>
  <c r="I2356" i="3"/>
  <c r="J2356" i="3"/>
  <c r="E2357" i="3"/>
  <c r="F2357" i="3"/>
  <c r="G2357" i="3"/>
  <c r="H2357" i="3"/>
  <c r="I2357" i="3"/>
  <c r="J2357" i="3"/>
  <c r="E2358" i="3"/>
  <c r="F2358" i="3"/>
  <c r="G2358" i="3"/>
  <c r="H2358" i="3"/>
  <c r="I2358" i="3"/>
  <c r="J2358" i="3"/>
  <c r="E2359" i="3"/>
  <c r="F2359" i="3"/>
  <c r="G2359" i="3"/>
  <c r="H2359" i="3"/>
  <c r="I2359" i="3"/>
  <c r="J2359" i="3"/>
  <c r="E2360" i="3"/>
  <c r="F2360" i="3"/>
  <c r="G2360" i="3"/>
  <c r="H2360" i="3"/>
  <c r="I2360" i="3"/>
  <c r="J2360" i="3"/>
  <c r="E2361" i="3"/>
  <c r="F2361" i="3"/>
  <c r="G2361" i="3"/>
  <c r="H2361" i="3"/>
  <c r="I2361" i="3"/>
  <c r="J2361" i="3"/>
  <c r="E2362" i="3"/>
  <c r="F2362" i="3"/>
  <c r="G2362" i="3"/>
  <c r="H2362" i="3"/>
  <c r="I2362" i="3"/>
  <c r="J2362" i="3"/>
  <c r="E2363" i="3"/>
  <c r="F2363" i="3"/>
  <c r="G2363" i="3"/>
  <c r="H2363" i="3"/>
  <c r="I2363" i="3"/>
  <c r="J2363" i="3"/>
  <c r="E2364" i="3"/>
  <c r="F2364" i="3"/>
  <c r="G2364" i="3"/>
  <c r="H2364" i="3"/>
  <c r="I2364" i="3"/>
  <c r="J2364" i="3"/>
  <c r="E2365" i="3"/>
  <c r="F2365" i="3"/>
  <c r="G2365" i="3"/>
  <c r="H2365" i="3"/>
  <c r="I2365" i="3"/>
  <c r="J2365" i="3"/>
  <c r="E2366" i="3"/>
  <c r="F2366" i="3"/>
  <c r="G2366" i="3"/>
  <c r="H2366" i="3"/>
  <c r="I2366" i="3"/>
  <c r="J2366" i="3"/>
  <c r="E2367" i="3"/>
  <c r="F2367" i="3"/>
  <c r="G2367" i="3"/>
  <c r="H2367" i="3"/>
  <c r="I2367" i="3"/>
  <c r="J2367" i="3"/>
  <c r="E2368" i="3"/>
  <c r="F2368" i="3"/>
  <c r="G2368" i="3"/>
  <c r="H2368" i="3"/>
  <c r="I2368" i="3"/>
  <c r="J2368" i="3"/>
  <c r="E2369" i="3"/>
  <c r="F2369" i="3"/>
  <c r="G2369" i="3"/>
  <c r="H2369" i="3"/>
  <c r="I2369" i="3"/>
  <c r="J2369" i="3"/>
  <c r="E2370" i="3"/>
  <c r="F2370" i="3"/>
  <c r="G2370" i="3"/>
  <c r="H2370" i="3"/>
  <c r="I2370" i="3"/>
  <c r="J2370" i="3"/>
  <c r="E2371" i="3"/>
  <c r="F2371" i="3"/>
  <c r="G2371" i="3"/>
  <c r="H2371" i="3"/>
  <c r="I2371" i="3"/>
  <c r="J2371" i="3"/>
  <c r="E2372" i="3"/>
  <c r="F2372" i="3"/>
  <c r="G2372" i="3"/>
  <c r="H2372" i="3"/>
  <c r="I2372" i="3"/>
  <c r="J2372" i="3"/>
  <c r="E2373" i="3"/>
  <c r="F2373" i="3"/>
  <c r="G2373" i="3"/>
  <c r="H2373" i="3"/>
  <c r="I2373" i="3"/>
  <c r="J2373" i="3"/>
  <c r="E2374" i="3"/>
  <c r="F2374" i="3"/>
  <c r="G2374" i="3"/>
  <c r="H2374" i="3"/>
  <c r="I2374" i="3"/>
  <c r="J2374" i="3"/>
  <c r="E2375" i="3"/>
  <c r="F2375" i="3"/>
  <c r="G2375" i="3"/>
  <c r="H2375" i="3"/>
  <c r="I2375" i="3"/>
  <c r="J2375" i="3"/>
  <c r="E2376" i="3"/>
  <c r="F2376" i="3"/>
  <c r="G2376" i="3"/>
  <c r="H2376" i="3"/>
  <c r="I2376" i="3"/>
  <c r="J2376" i="3"/>
  <c r="E2377" i="3"/>
  <c r="F2377" i="3"/>
  <c r="G2377" i="3"/>
  <c r="H2377" i="3"/>
  <c r="I2377" i="3"/>
  <c r="J2377" i="3"/>
  <c r="E2378" i="3"/>
  <c r="F2378" i="3"/>
  <c r="G2378" i="3"/>
  <c r="H2378" i="3"/>
  <c r="I2378" i="3"/>
  <c r="J2378" i="3"/>
  <c r="E2379" i="3"/>
  <c r="F2379" i="3"/>
  <c r="G2379" i="3"/>
  <c r="H2379" i="3"/>
  <c r="I2379" i="3"/>
  <c r="J2379" i="3"/>
  <c r="E2380" i="3"/>
  <c r="F2380" i="3"/>
  <c r="G2380" i="3"/>
  <c r="H2380" i="3"/>
  <c r="I2380" i="3"/>
  <c r="J2380" i="3"/>
  <c r="E2381" i="3"/>
  <c r="F2381" i="3"/>
  <c r="G2381" i="3"/>
  <c r="H2381" i="3"/>
  <c r="I2381" i="3"/>
  <c r="J2381" i="3"/>
  <c r="E2382" i="3"/>
  <c r="F2382" i="3"/>
  <c r="G2382" i="3"/>
  <c r="H2382" i="3"/>
  <c r="I2382" i="3"/>
  <c r="J2382" i="3"/>
  <c r="E2383" i="3"/>
  <c r="F2383" i="3"/>
  <c r="G2383" i="3"/>
  <c r="H2383" i="3"/>
  <c r="I2383" i="3"/>
  <c r="J2383" i="3"/>
  <c r="E2384" i="3"/>
  <c r="F2384" i="3"/>
  <c r="G2384" i="3"/>
  <c r="H2384" i="3"/>
  <c r="I2384" i="3"/>
  <c r="J2384" i="3"/>
  <c r="E2385" i="3"/>
  <c r="F2385" i="3"/>
  <c r="G2385" i="3"/>
  <c r="H2385" i="3"/>
  <c r="I2385" i="3"/>
  <c r="J2385" i="3"/>
  <c r="E2386" i="3"/>
  <c r="F2386" i="3"/>
  <c r="G2386" i="3"/>
  <c r="H2386" i="3"/>
  <c r="I2386" i="3"/>
  <c r="J2386" i="3"/>
  <c r="E2387" i="3"/>
  <c r="F2387" i="3"/>
  <c r="G2387" i="3"/>
  <c r="H2387" i="3"/>
  <c r="I2387" i="3"/>
  <c r="J2387" i="3"/>
  <c r="E2388" i="3"/>
  <c r="F2388" i="3"/>
  <c r="G2388" i="3"/>
  <c r="H2388" i="3"/>
  <c r="I2388" i="3"/>
  <c r="J2388" i="3"/>
  <c r="E2389" i="3"/>
  <c r="F2389" i="3"/>
  <c r="G2389" i="3"/>
  <c r="H2389" i="3"/>
  <c r="I2389" i="3"/>
  <c r="J2389" i="3"/>
  <c r="E2390" i="3"/>
  <c r="F2390" i="3"/>
  <c r="G2390" i="3"/>
  <c r="H2390" i="3"/>
  <c r="I2390" i="3"/>
  <c r="J2390" i="3"/>
  <c r="E2391" i="3"/>
  <c r="F2391" i="3"/>
  <c r="G2391" i="3"/>
  <c r="H2391" i="3"/>
  <c r="I2391" i="3"/>
  <c r="J2391" i="3"/>
  <c r="E2392" i="3"/>
  <c r="F2392" i="3"/>
  <c r="G2392" i="3"/>
  <c r="H2392" i="3"/>
  <c r="I2392" i="3"/>
  <c r="J2392" i="3"/>
  <c r="E2393" i="3"/>
  <c r="F2393" i="3"/>
  <c r="G2393" i="3"/>
  <c r="H2393" i="3"/>
  <c r="I2393" i="3"/>
  <c r="J2393" i="3"/>
  <c r="E2394" i="3"/>
  <c r="F2394" i="3"/>
  <c r="G2394" i="3"/>
  <c r="H2394" i="3"/>
  <c r="I2394" i="3"/>
  <c r="J2394" i="3"/>
  <c r="E2395" i="3"/>
  <c r="F2395" i="3"/>
  <c r="G2395" i="3"/>
  <c r="H2395" i="3"/>
  <c r="I2395" i="3"/>
  <c r="J2395" i="3"/>
  <c r="E2396" i="3"/>
  <c r="F2396" i="3"/>
  <c r="G2396" i="3"/>
  <c r="H2396" i="3"/>
  <c r="I2396" i="3"/>
  <c r="J2396" i="3"/>
  <c r="E2397" i="3"/>
  <c r="F2397" i="3"/>
  <c r="G2397" i="3"/>
  <c r="H2397" i="3"/>
  <c r="I2397" i="3"/>
  <c r="J2397" i="3"/>
  <c r="E2398" i="3"/>
  <c r="F2398" i="3"/>
  <c r="G2398" i="3"/>
  <c r="H2398" i="3"/>
  <c r="I2398" i="3"/>
  <c r="J2398" i="3"/>
  <c r="E2399" i="3"/>
  <c r="F2399" i="3"/>
  <c r="G2399" i="3"/>
  <c r="H2399" i="3"/>
  <c r="I2399" i="3"/>
  <c r="J2399" i="3"/>
  <c r="E2400" i="3"/>
  <c r="F2400" i="3"/>
  <c r="G2400" i="3"/>
  <c r="H2400" i="3"/>
  <c r="I2400" i="3"/>
  <c r="J2400" i="3"/>
  <c r="E2401" i="3"/>
  <c r="F2401" i="3"/>
  <c r="G2401" i="3"/>
  <c r="H2401" i="3"/>
  <c r="I2401" i="3"/>
  <c r="J2401" i="3"/>
  <c r="E2402" i="3"/>
  <c r="F2402" i="3"/>
  <c r="G2402" i="3"/>
  <c r="H2402" i="3"/>
  <c r="I2402" i="3"/>
  <c r="J2402" i="3"/>
  <c r="E2403" i="3"/>
  <c r="F2403" i="3"/>
  <c r="G2403" i="3"/>
  <c r="H2403" i="3"/>
  <c r="I2403" i="3"/>
  <c r="J2403" i="3"/>
  <c r="E2404" i="3"/>
  <c r="F2404" i="3"/>
  <c r="G2404" i="3"/>
  <c r="H2404" i="3"/>
  <c r="I2404" i="3"/>
  <c r="J2404" i="3"/>
  <c r="E2405" i="3"/>
  <c r="F2405" i="3"/>
  <c r="G2405" i="3"/>
  <c r="H2405" i="3"/>
  <c r="I2405" i="3"/>
  <c r="J2405" i="3"/>
  <c r="E2406" i="3"/>
  <c r="F2406" i="3"/>
  <c r="G2406" i="3"/>
  <c r="H2406" i="3"/>
  <c r="I2406" i="3"/>
  <c r="J2406" i="3"/>
  <c r="E2407" i="3"/>
  <c r="F2407" i="3"/>
  <c r="G2407" i="3"/>
  <c r="H2407" i="3"/>
  <c r="I2407" i="3"/>
  <c r="J2407" i="3"/>
  <c r="E2408" i="3"/>
  <c r="F2408" i="3"/>
  <c r="G2408" i="3"/>
  <c r="H2408" i="3"/>
  <c r="I2408" i="3"/>
  <c r="J2408" i="3"/>
  <c r="E2409" i="3"/>
  <c r="F2409" i="3"/>
  <c r="G2409" i="3"/>
  <c r="H2409" i="3"/>
  <c r="I2409" i="3"/>
  <c r="J2409" i="3"/>
  <c r="E2410" i="3"/>
  <c r="F2410" i="3"/>
  <c r="G2410" i="3"/>
  <c r="H2410" i="3"/>
  <c r="I2410" i="3"/>
  <c r="J2410" i="3"/>
  <c r="E2411" i="3"/>
  <c r="F2411" i="3"/>
  <c r="G2411" i="3"/>
  <c r="H2411" i="3"/>
  <c r="I2411" i="3"/>
  <c r="J2411" i="3"/>
  <c r="E2412" i="3"/>
  <c r="F2412" i="3"/>
  <c r="G2412" i="3"/>
  <c r="H2412" i="3"/>
  <c r="I2412" i="3"/>
  <c r="J2412" i="3"/>
  <c r="E2413" i="3"/>
  <c r="F2413" i="3"/>
  <c r="G2413" i="3"/>
  <c r="H2413" i="3"/>
  <c r="I2413" i="3"/>
  <c r="J2413" i="3"/>
  <c r="E2414" i="3"/>
  <c r="F2414" i="3"/>
  <c r="G2414" i="3"/>
  <c r="H2414" i="3"/>
  <c r="I2414" i="3"/>
  <c r="J2414" i="3"/>
  <c r="E2415" i="3"/>
  <c r="F2415" i="3"/>
  <c r="G2415" i="3"/>
  <c r="H2415" i="3"/>
  <c r="I2415" i="3"/>
  <c r="J2415" i="3"/>
  <c r="E2416" i="3"/>
  <c r="F2416" i="3"/>
  <c r="G2416" i="3"/>
  <c r="H2416" i="3"/>
  <c r="I2416" i="3"/>
  <c r="J2416" i="3"/>
  <c r="E2417" i="3"/>
  <c r="F2417" i="3"/>
  <c r="G2417" i="3"/>
  <c r="H2417" i="3"/>
  <c r="I2417" i="3"/>
  <c r="J2417" i="3"/>
  <c r="E2418" i="3"/>
  <c r="F2418" i="3"/>
  <c r="G2418" i="3"/>
  <c r="H2418" i="3"/>
  <c r="I2418" i="3"/>
  <c r="J2418" i="3"/>
  <c r="E2419" i="3"/>
  <c r="F2419" i="3"/>
  <c r="G2419" i="3"/>
  <c r="H2419" i="3"/>
  <c r="I2419" i="3"/>
  <c r="J2419" i="3"/>
  <c r="E2420" i="3"/>
  <c r="F2420" i="3"/>
  <c r="G2420" i="3"/>
  <c r="H2420" i="3"/>
  <c r="I2420" i="3"/>
  <c r="J2420" i="3"/>
  <c r="E2421" i="3"/>
  <c r="F2421" i="3"/>
  <c r="G2421" i="3"/>
  <c r="H2421" i="3"/>
  <c r="I2421" i="3"/>
  <c r="J2421" i="3"/>
  <c r="E2422" i="3"/>
  <c r="F2422" i="3"/>
  <c r="G2422" i="3"/>
  <c r="H2422" i="3"/>
  <c r="I2422" i="3"/>
  <c r="J2422" i="3"/>
  <c r="E2423" i="3"/>
  <c r="F2423" i="3"/>
  <c r="G2423" i="3"/>
  <c r="H2423" i="3"/>
  <c r="I2423" i="3"/>
  <c r="J2423" i="3"/>
  <c r="E2424" i="3"/>
  <c r="F2424" i="3"/>
  <c r="G2424" i="3"/>
  <c r="H2424" i="3"/>
  <c r="I2424" i="3"/>
  <c r="J2424" i="3"/>
  <c r="E2425" i="3"/>
  <c r="F2425" i="3"/>
  <c r="G2425" i="3"/>
  <c r="H2425" i="3"/>
  <c r="I2425" i="3"/>
  <c r="J2425" i="3"/>
  <c r="E2426" i="3"/>
  <c r="F2426" i="3"/>
  <c r="G2426" i="3"/>
  <c r="H2426" i="3"/>
  <c r="I2426" i="3"/>
  <c r="J2426" i="3"/>
  <c r="E2427" i="3"/>
  <c r="F2427" i="3"/>
  <c r="G2427" i="3"/>
  <c r="H2427" i="3"/>
  <c r="I2427" i="3"/>
  <c r="J2427" i="3"/>
  <c r="E2428" i="3"/>
  <c r="F2428" i="3"/>
  <c r="G2428" i="3"/>
  <c r="H2428" i="3"/>
  <c r="I2428" i="3"/>
  <c r="J2428" i="3"/>
  <c r="E2429" i="3"/>
  <c r="F2429" i="3"/>
  <c r="G2429" i="3"/>
  <c r="H2429" i="3"/>
  <c r="I2429" i="3"/>
  <c r="J2429" i="3"/>
  <c r="E2430" i="3"/>
  <c r="F2430" i="3"/>
  <c r="G2430" i="3"/>
  <c r="H2430" i="3"/>
  <c r="I2430" i="3"/>
  <c r="J2430" i="3"/>
  <c r="E2431" i="3"/>
  <c r="F2431" i="3"/>
  <c r="G2431" i="3"/>
  <c r="H2431" i="3"/>
  <c r="I2431" i="3"/>
  <c r="J2431" i="3"/>
  <c r="E2432" i="3"/>
  <c r="F2432" i="3"/>
  <c r="G2432" i="3"/>
  <c r="H2432" i="3"/>
  <c r="I2432" i="3"/>
  <c r="J2432" i="3"/>
  <c r="E2433" i="3"/>
  <c r="F2433" i="3"/>
  <c r="G2433" i="3"/>
  <c r="H2433" i="3"/>
  <c r="I2433" i="3"/>
  <c r="J2433" i="3"/>
  <c r="E2434" i="3"/>
  <c r="F2434" i="3"/>
  <c r="G2434" i="3"/>
  <c r="H2434" i="3"/>
  <c r="I2434" i="3"/>
  <c r="J2434" i="3"/>
  <c r="E2435" i="3"/>
  <c r="F2435" i="3"/>
  <c r="G2435" i="3"/>
  <c r="H2435" i="3"/>
  <c r="I2435" i="3"/>
  <c r="J2435" i="3"/>
  <c r="E2436" i="3"/>
  <c r="F2436" i="3"/>
  <c r="G2436" i="3"/>
  <c r="H2436" i="3"/>
  <c r="I2436" i="3"/>
  <c r="J2436" i="3"/>
  <c r="E2437" i="3"/>
  <c r="F2437" i="3"/>
  <c r="G2437" i="3"/>
  <c r="H2437" i="3"/>
  <c r="I2437" i="3"/>
  <c r="J2437" i="3"/>
  <c r="E2438" i="3"/>
  <c r="F2438" i="3"/>
  <c r="G2438" i="3"/>
  <c r="H2438" i="3"/>
  <c r="I2438" i="3"/>
  <c r="J2438" i="3"/>
  <c r="E2439" i="3"/>
  <c r="F2439" i="3"/>
  <c r="G2439" i="3"/>
  <c r="H2439" i="3"/>
  <c r="I2439" i="3"/>
  <c r="J2439" i="3"/>
  <c r="E2440" i="3"/>
  <c r="F2440" i="3"/>
  <c r="G2440" i="3"/>
  <c r="H2440" i="3"/>
  <c r="I2440" i="3"/>
  <c r="J2440" i="3"/>
  <c r="E2441" i="3"/>
  <c r="F2441" i="3"/>
  <c r="G2441" i="3"/>
  <c r="H2441" i="3"/>
  <c r="I2441" i="3"/>
  <c r="J2441" i="3"/>
  <c r="E2442" i="3"/>
  <c r="F2442" i="3"/>
  <c r="G2442" i="3"/>
  <c r="H2442" i="3"/>
  <c r="I2442" i="3"/>
  <c r="J2442" i="3"/>
  <c r="E2443" i="3"/>
  <c r="F2443" i="3"/>
  <c r="G2443" i="3"/>
  <c r="H2443" i="3"/>
  <c r="I2443" i="3"/>
  <c r="J2443" i="3"/>
  <c r="E2444" i="3"/>
  <c r="F2444" i="3"/>
  <c r="G2444" i="3"/>
  <c r="H2444" i="3"/>
  <c r="I2444" i="3"/>
  <c r="J2444" i="3"/>
  <c r="E2445" i="3"/>
  <c r="F2445" i="3"/>
  <c r="G2445" i="3"/>
  <c r="H2445" i="3"/>
  <c r="I2445" i="3"/>
  <c r="J2445" i="3"/>
  <c r="E2446" i="3"/>
  <c r="F2446" i="3"/>
  <c r="G2446" i="3"/>
  <c r="H2446" i="3"/>
  <c r="I2446" i="3"/>
  <c r="J2446" i="3"/>
  <c r="E2447" i="3"/>
  <c r="F2447" i="3"/>
  <c r="G2447" i="3"/>
  <c r="H2447" i="3"/>
  <c r="I2447" i="3"/>
  <c r="J2447" i="3"/>
  <c r="E2448" i="3"/>
  <c r="F2448" i="3"/>
  <c r="G2448" i="3"/>
  <c r="H2448" i="3"/>
  <c r="I2448" i="3"/>
  <c r="J2448" i="3"/>
  <c r="E2449" i="3"/>
  <c r="F2449" i="3"/>
  <c r="G2449" i="3"/>
  <c r="H2449" i="3"/>
  <c r="I2449" i="3"/>
  <c r="J2449" i="3"/>
  <c r="E2450" i="3"/>
  <c r="F2450" i="3"/>
  <c r="G2450" i="3"/>
  <c r="H2450" i="3"/>
  <c r="I2450" i="3"/>
  <c r="J2450" i="3"/>
  <c r="E2451" i="3"/>
  <c r="F2451" i="3"/>
  <c r="G2451" i="3"/>
  <c r="H2451" i="3"/>
  <c r="I2451" i="3"/>
  <c r="J2451" i="3"/>
  <c r="E2452" i="3"/>
  <c r="F2452" i="3"/>
  <c r="G2452" i="3"/>
  <c r="H2452" i="3"/>
  <c r="I2452" i="3"/>
  <c r="J2452" i="3"/>
  <c r="E2453" i="3"/>
  <c r="F2453" i="3"/>
  <c r="G2453" i="3"/>
  <c r="H2453" i="3"/>
  <c r="I2453" i="3"/>
  <c r="J2453" i="3"/>
  <c r="E2454" i="3"/>
  <c r="F2454" i="3"/>
  <c r="G2454" i="3"/>
  <c r="H2454" i="3"/>
  <c r="I2454" i="3"/>
  <c r="J2454" i="3"/>
  <c r="E2455" i="3"/>
  <c r="F2455" i="3"/>
  <c r="G2455" i="3"/>
  <c r="H2455" i="3"/>
  <c r="I2455" i="3"/>
  <c r="J2455" i="3"/>
  <c r="E2456" i="3"/>
  <c r="F2456" i="3"/>
  <c r="G2456" i="3"/>
  <c r="H2456" i="3"/>
  <c r="I2456" i="3"/>
  <c r="J2456" i="3"/>
  <c r="E2457" i="3"/>
  <c r="F2457" i="3"/>
  <c r="G2457" i="3"/>
  <c r="H2457" i="3"/>
  <c r="I2457" i="3"/>
  <c r="J2457" i="3"/>
  <c r="E2458" i="3"/>
  <c r="F2458" i="3"/>
  <c r="G2458" i="3"/>
  <c r="H2458" i="3"/>
  <c r="I2458" i="3"/>
  <c r="J2458" i="3"/>
  <c r="E2459" i="3"/>
  <c r="F2459" i="3"/>
  <c r="G2459" i="3"/>
  <c r="H2459" i="3"/>
  <c r="I2459" i="3"/>
  <c r="J2459" i="3"/>
  <c r="E2460" i="3"/>
  <c r="F2460" i="3"/>
  <c r="G2460" i="3"/>
  <c r="H2460" i="3"/>
  <c r="I2460" i="3"/>
  <c r="J2460" i="3"/>
  <c r="E2461" i="3"/>
  <c r="F2461" i="3"/>
  <c r="G2461" i="3"/>
  <c r="H2461" i="3"/>
  <c r="I2461" i="3"/>
  <c r="J2461" i="3"/>
  <c r="E2462" i="3"/>
  <c r="F2462" i="3"/>
  <c r="G2462" i="3"/>
  <c r="H2462" i="3"/>
  <c r="I2462" i="3"/>
  <c r="J2462" i="3"/>
  <c r="E2463" i="3"/>
  <c r="F2463" i="3"/>
  <c r="G2463" i="3"/>
  <c r="H2463" i="3"/>
  <c r="I2463" i="3"/>
  <c r="J2463" i="3"/>
  <c r="E2464" i="3"/>
  <c r="F2464" i="3"/>
  <c r="G2464" i="3"/>
  <c r="H2464" i="3"/>
  <c r="I2464" i="3"/>
  <c r="J2464" i="3"/>
  <c r="E2465" i="3"/>
  <c r="F2465" i="3"/>
  <c r="G2465" i="3"/>
  <c r="H2465" i="3"/>
  <c r="I2465" i="3"/>
  <c r="J2465" i="3"/>
  <c r="E2466" i="3"/>
  <c r="F2466" i="3"/>
  <c r="G2466" i="3"/>
  <c r="H2466" i="3"/>
  <c r="I2466" i="3"/>
  <c r="J2466" i="3"/>
  <c r="E2467" i="3"/>
  <c r="F2467" i="3"/>
  <c r="G2467" i="3"/>
  <c r="H2467" i="3"/>
  <c r="I2467" i="3"/>
  <c r="J2467" i="3"/>
  <c r="E2468" i="3"/>
  <c r="F2468" i="3"/>
  <c r="G2468" i="3"/>
  <c r="H2468" i="3"/>
  <c r="I2468" i="3"/>
  <c r="J2468" i="3"/>
  <c r="E2469" i="3"/>
  <c r="F2469" i="3"/>
  <c r="G2469" i="3"/>
  <c r="H2469" i="3"/>
  <c r="I2469" i="3"/>
  <c r="J2469" i="3"/>
  <c r="E2470" i="3"/>
  <c r="F2470" i="3"/>
  <c r="G2470" i="3"/>
  <c r="H2470" i="3"/>
  <c r="I2470" i="3"/>
  <c r="J2470" i="3"/>
  <c r="E2471" i="3"/>
  <c r="F2471" i="3"/>
  <c r="G2471" i="3"/>
  <c r="H2471" i="3"/>
  <c r="I2471" i="3"/>
  <c r="J2471" i="3"/>
  <c r="E2472" i="3"/>
  <c r="F2472" i="3"/>
  <c r="G2472" i="3"/>
  <c r="H2472" i="3"/>
  <c r="I2472" i="3"/>
  <c r="J2472" i="3"/>
  <c r="E2473" i="3"/>
  <c r="F2473" i="3"/>
  <c r="G2473" i="3"/>
  <c r="H2473" i="3"/>
  <c r="I2473" i="3"/>
  <c r="J2473" i="3"/>
  <c r="E2474" i="3"/>
  <c r="F2474" i="3"/>
  <c r="G2474" i="3"/>
  <c r="H2474" i="3"/>
  <c r="I2474" i="3"/>
  <c r="J2474" i="3"/>
  <c r="E2475" i="3"/>
  <c r="F2475" i="3"/>
  <c r="G2475" i="3"/>
  <c r="H2475" i="3"/>
  <c r="I2475" i="3"/>
  <c r="J2475" i="3"/>
  <c r="E2476" i="3"/>
  <c r="F2476" i="3"/>
  <c r="G2476" i="3"/>
  <c r="H2476" i="3"/>
  <c r="I2476" i="3"/>
  <c r="J2476" i="3"/>
  <c r="E2477" i="3"/>
  <c r="F2477" i="3"/>
  <c r="G2477" i="3"/>
  <c r="H2477" i="3"/>
  <c r="I2477" i="3"/>
  <c r="J2477" i="3"/>
  <c r="E2478" i="3"/>
  <c r="F2478" i="3"/>
  <c r="G2478" i="3"/>
  <c r="H2478" i="3"/>
  <c r="I2478" i="3"/>
  <c r="J2478" i="3"/>
  <c r="E2479" i="3"/>
  <c r="F2479" i="3"/>
  <c r="G2479" i="3"/>
  <c r="H2479" i="3"/>
  <c r="I2479" i="3"/>
  <c r="J2479" i="3"/>
  <c r="E2480" i="3"/>
  <c r="F2480" i="3"/>
  <c r="G2480" i="3"/>
  <c r="H2480" i="3"/>
  <c r="I2480" i="3"/>
  <c r="J2480" i="3"/>
  <c r="E2481" i="3"/>
  <c r="F2481" i="3"/>
  <c r="G2481" i="3"/>
  <c r="H2481" i="3"/>
  <c r="I2481" i="3"/>
  <c r="J2481" i="3"/>
  <c r="E2482" i="3"/>
  <c r="F2482" i="3"/>
  <c r="G2482" i="3"/>
  <c r="H2482" i="3"/>
  <c r="I2482" i="3"/>
  <c r="J2482" i="3"/>
  <c r="E2483" i="3"/>
  <c r="F2483" i="3"/>
  <c r="G2483" i="3"/>
  <c r="H2483" i="3"/>
  <c r="I2483" i="3"/>
  <c r="J2483" i="3"/>
  <c r="E2484" i="3"/>
  <c r="F2484" i="3"/>
  <c r="G2484" i="3"/>
  <c r="H2484" i="3"/>
  <c r="I2484" i="3"/>
  <c r="J2484" i="3"/>
  <c r="E2485" i="3"/>
  <c r="F2485" i="3"/>
  <c r="G2485" i="3"/>
  <c r="H2485" i="3"/>
  <c r="I2485" i="3"/>
  <c r="J2485" i="3"/>
  <c r="E2486" i="3"/>
  <c r="F2486" i="3"/>
  <c r="G2486" i="3"/>
  <c r="H2486" i="3"/>
  <c r="I2486" i="3"/>
  <c r="J2486" i="3"/>
  <c r="E2487" i="3"/>
  <c r="F2487" i="3"/>
  <c r="G2487" i="3"/>
  <c r="H2487" i="3"/>
  <c r="I2487" i="3"/>
  <c r="J2487" i="3"/>
  <c r="E2488" i="3"/>
  <c r="F2488" i="3"/>
  <c r="G2488" i="3"/>
  <c r="H2488" i="3"/>
  <c r="I2488" i="3"/>
  <c r="J2488" i="3"/>
  <c r="E2489" i="3"/>
  <c r="F2489" i="3"/>
  <c r="G2489" i="3"/>
  <c r="H2489" i="3"/>
  <c r="I2489" i="3"/>
  <c r="J2489" i="3"/>
  <c r="E2490" i="3"/>
  <c r="F2490" i="3"/>
  <c r="G2490" i="3"/>
  <c r="H2490" i="3"/>
  <c r="I2490" i="3"/>
  <c r="J2490" i="3"/>
  <c r="E2491" i="3"/>
  <c r="F2491" i="3"/>
  <c r="G2491" i="3"/>
  <c r="H2491" i="3"/>
  <c r="I2491" i="3"/>
  <c r="J2491" i="3"/>
  <c r="E2492" i="3"/>
  <c r="F2492" i="3"/>
  <c r="G2492" i="3"/>
  <c r="H2492" i="3"/>
  <c r="I2492" i="3"/>
  <c r="J2492" i="3"/>
  <c r="E2493" i="3"/>
  <c r="F2493" i="3"/>
  <c r="G2493" i="3"/>
  <c r="H2493" i="3"/>
  <c r="I2493" i="3"/>
  <c r="J2493" i="3"/>
  <c r="E2494" i="3"/>
  <c r="F2494" i="3"/>
  <c r="G2494" i="3"/>
  <c r="H2494" i="3"/>
  <c r="I2494" i="3"/>
  <c r="J2494" i="3"/>
  <c r="E2495" i="3"/>
  <c r="F2495" i="3"/>
  <c r="G2495" i="3"/>
  <c r="H2495" i="3"/>
  <c r="I2495" i="3"/>
  <c r="J2495" i="3"/>
  <c r="E2496" i="3"/>
  <c r="F2496" i="3"/>
  <c r="G2496" i="3"/>
  <c r="H2496" i="3"/>
  <c r="I2496" i="3"/>
  <c r="J2496" i="3"/>
  <c r="E2497" i="3"/>
  <c r="F2497" i="3"/>
  <c r="G2497" i="3"/>
  <c r="H2497" i="3"/>
  <c r="I2497" i="3"/>
  <c r="J2497" i="3"/>
  <c r="E2498" i="3"/>
  <c r="F2498" i="3"/>
  <c r="G2498" i="3"/>
  <c r="H2498" i="3"/>
  <c r="I2498" i="3"/>
  <c r="J2498" i="3"/>
  <c r="E2499" i="3"/>
  <c r="F2499" i="3"/>
  <c r="G2499" i="3"/>
  <c r="H2499" i="3"/>
  <c r="I2499" i="3"/>
  <c r="J2499" i="3"/>
  <c r="E2500" i="3"/>
  <c r="F2500" i="3"/>
  <c r="G2500" i="3"/>
  <c r="H2500" i="3"/>
  <c r="I2500" i="3"/>
  <c r="J2500" i="3"/>
  <c r="E2501" i="3"/>
  <c r="F2501" i="3"/>
  <c r="G2501" i="3"/>
  <c r="H2501" i="3"/>
  <c r="I2501" i="3"/>
  <c r="J2501" i="3"/>
  <c r="E2502" i="3"/>
  <c r="F2502" i="3"/>
  <c r="G2502" i="3"/>
  <c r="H2502" i="3"/>
  <c r="I2502" i="3"/>
  <c r="J2502" i="3"/>
  <c r="E2503" i="3"/>
  <c r="F2503" i="3"/>
  <c r="G2503" i="3"/>
  <c r="H2503" i="3"/>
  <c r="I2503" i="3"/>
  <c r="J2503" i="3"/>
  <c r="E2504" i="3"/>
  <c r="F2504" i="3"/>
  <c r="G2504" i="3"/>
  <c r="H2504" i="3"/>
  <c r="I2504" i="3"/>
  <c r="J2504" i="3"/>
  <c r="E2505" i="3"/>
  <c r="F2505" i="3"/>
  <c r="G2505" i="3"/>
  <c r="H2505" i="3"/>
  <c r="I2505" i="3"/>
  <c r="J2505" i="3"/>
  <c r="E2506" i="3"/>
  <c r="F2506" i="3"/>
  <c r="G2506" i="3"/>
  <c r="H2506" i="3"/>
  <c r="I2506" i="3"/>
  <c r="J2506" i="3"/>
  <c r="E2507" i="3"/>
  <c r="F2507" i="3"/>
  <c r="G2507" i="3"/>
  <c r="H2507" i="3"/>
  <c r="I2507" i="3"/>
  <c r="J2507" i="3"/>
  <c r="E2508" i="3"/>
  <c r="F2508" i="3"/>
  <c r="G2508" i="3"/>
  <c r="H2508" i="3"/>
  <c r="I2508" i="3"/>
  <c r="J2508" i="3"/>
  <c r="E2509" i="3"/>
  <c r="F2509" i="3"/>
  <c r="G2509" i="3"/>
  <c r="H2509" i="3"/>
  <c r="I2509" i="3"/>
  <c r="J2509" i="3"/>
  <c r="E2510" i="3"/>
  <c r="F2510" i="3"/>
  <c r="G2510" i="3"/>
  <c r="H2510" i="3"/>
  <c r="I2510" i="3"/>
  <c r="J2510" i="3"/>
  <c r="E2511" i="3"/>
  <c r="F2511" i="3"/>
  <c r="G2511" i="3"/>
  <c r="H2511" i="3"/>
  <c r="I2511" i="3"/>
  <c r="J2511" i="3"/>
  <c r="E2512" i="3"/>
  <c r="F2512" i="3"/>
  <c r="G2512" i="3"/>
  <c r="H2512" i="3"/>
  <c r="I2512" i="3"/>
  <c r="J2512" i="3"/>
  <c r="E2513" i="3"/>
  <c r="F2513" i="3"/>
  <c r="G2513" i="3"/>
  <c r="H2513" i="3"/>
  <c r="I2513" i="3"/>
  <c r="J2513" i="3"/>
  <c r="E2514" i="3"/>
  <c r="F2514" i="3"/>
  <c r="G2514" i="3"/>
  <c r="H2514" i="3"/>
  <c r="I2514" i="3"/>
  <c r="J2514" i="3"/>
  <c r="E2515" i="3"/>
  <c r="F2515" i="3"/>
  <c r="G2515" i="3"/>
  <c r="H2515" i="3"/>
  <c r="I2515" i="3"/>
  <c r="J2515" i="3"/>
  <c r="E2516" i="3"/>
  <c r="F2516" i="3"/>
  <c r="G2516" i="3"/>
  <c r="H2516" i="3"/>
  <c r="I2516" i="3"/>
  <c r="J2516" i="3"/>
  <c r="E2517" i="3"/>
  <c r="F2517" i="3"/>
  <c r="G2517" i="3"/>
  <c r="H2517" i="3"/>
  <c r="I2517" i="3"/>
  <c r="J2517" i="3"/>
  <c r="E2518" i="3"/>
  <c r="F2518" i="3"/>
  <c r="G2518" i="3"/>
  <c r="H2518" i="3"/>
  <c r="I2518" i="3"/>
  <c r="J2518" i="3"/>
  <c r="E2519" i="3"/>
  <c r="F2519" i="3"/>
  <c r="G2519" i="3"/>
  <c r="H2519" i="3"/>
  <c r="I2519" i="3"/>
  <c r="J2519" i="3"/>
  <c r="E2520" i="3"/>
  <c r="F2520" i="3"/>
  <c r="G2520" i="3"/>
  <c r="H2520" i="3"/>
  <c r="I2520" i="3"/>
  <c r="J2520" i="3"/>
  <c r="E2521" i="3"/>
  <c r="F2521" i="3"/>
  <c r="G2521" i="3"/>
  <c r="H2521" i="3"/>
  <c r="I2521" i="3"/>
  <c r="J2521" i="3"/>
  <c r="E2522" i="3"/>
  <c r="F2522" i="3"/>
  <c r="G2522" i="3"/>
  <c r="H2522" i="3"/>
  <c r="I2522" i="3"/>
  <c r="J2522" i="3"/>
  <c r="E2523" i="3"/>
  <c r="F2523" i="3"/>
  <c r="G2523" i="3"/>
  <c r="H2523" i="3"/>
  <c r="I2523" i="3"/>
  <c r="J2523" i="3"/>
  <c r="E2524" i="3"/>
  <c r="F2524" i="3"/>
  <c r="G2524" i="3"/>
  <c r="H2524" i="3"/>
  <c r="I2524" i="3"/>
  <c r="J2524" i="3"/>
  <c r="E2525" i="3"/>
  <c r="F2525" i="3"/>
  <c r="G2525" i="3"/>
  <c r="H2525" i="3"/>
  <c r="I2525" i="3"/>
  <c r="J2525" i="3"/>
  <c r="E2526" i="3"/>
  <c r="F2526" i="3"/>
  <c r="G2526" i="3"/>
  <c r="H2526" i="3"/>
  <c r="I2526" i="3"/>
  <c r="J2526" i="3"/>
  <c r="E2527" i="3"/>
  <c r="F2527" i="3"/>
  <c r="G2527" i="3"/>
  <c r="H2527" i="3"/>
  <c r="I2527" i="3"/>
  <c r="J2527" i="3"/>
  <c r="E2528" i="3"/>
  <c r="F2528" i="3"/>
  <c r="G2528" i="3"/>
  <c r="H2528" i="3"/>
  <c r="I2528" i="3"/>
  <c r="J2528" i="3"/>
  <c r="E2529" i="3"/>
  <c r="F2529" i="3"/>
  <c r="G2529" i="3"/>
  <c r="H2529" i="3"/>
  <c r="I2529" i="3"/>
  <c r="J2529" i="3"/>
  <c r="E2530" i="3"/>
  <c r="F2530" i="3"/>
  <c r="G2530" i="3"/>
  <c r="H2530" i="3"/>
  <c r="I2530" i="3"/>
  <c r="J2530" i="3"/>
  <c r="E2531" i="3"/>
  <c r="F2531" i="3"/>
  <c r="G2531" i="3"/>
  <c r="H2531" i="3"/>
  <c r="I2531" i="3"/>
  <c r="J2531" i="3"/>
  <c r="E2532" i="3"/>
  <c r="F2532" i="3"/>
  <c r="G2532" i="3"/>
  <c r="H2532" i="3"/>
  <c r="I2532" i="3"/>
  <c r="J2532" i="3"/>
  <c r="E2533" i="3"/>
  <c r="F2533" i="3"/>
  <c r="G2533" i="3"/>
  <c r="H2533" i="3"/>
  <c r="I2533" i="3"/>
  <c r="J2533" i="3"/>
  <c r="E2534" i="3"/>
  <c r="F2534" i="3"/>
  <c r="G2534" i="3"/>
  <c r="H2534" i="3"/>
  <c r="I2534" i="3"/>
  <c r="J2534" i="3"/>
  <c r="E2535" i="3"/>
  <c r="F2535" i="3"/>
  <c r="G2535" i="3"/>
  <c r="H2535" i="3"/>
  <c r="I2535" i="3"/>
  <c r="J2535" i="3"/>
  <c r="E2536" i="3"/>
  <c r="F2536" i="3"/>
  <c r="G2536" i="3"/>
  <c r="H2536" i="3"/>
  <c r="I2536" i="3"/>
  <c r="J2536" i="3"/>
  <c r="E2537" i="3"/>
  <c r="F2537" i="3"/>
  <c r="G2537" i="3"/>
  <c r="H2537" i="3"/>
  <c r="I2537" i="3"/>
  <c r="J2537" i="3"/>
  <c r="E2538" i="3"/>
  <c r="F2538" i="3"/>
  <c r="G2538" i="3"/>
  <c r="H2538" i="3"/>
  <c r="I2538" i="3"/>
  <c r="J2538" i="3"/>
  <c r="E2539" i="3"/>
  <c r="F2539" i="3"/>
  <c r="G2539" i="3"/>
  <c r="H2539" i="3"/>
  <c r="I2539" i="3"/>
  <c r="J2539" i="3"/>
  <c r="E2540" i="3"/>
  <c r="F2540" i="3"/>
  <c r="G2540" i="3"/>
  <c r="H2540" i="3"/>
  <c r="I2540" i="3"/>
  <c r="J2540" i="3"/>
  <c r="E2541" i="3"/>
  <c r="F2541" i="3"/>
  <c r="G2541" i="3"/>
  <c r="H2541" i="3"/>
  <c r="I2541" i="3"/>
  <c r="J2541" i="3"/>
  <c r="E2542" i="3"/>
  <c r="F2542" i="3"/>
  <c r="G2542" i="3"/>
  <c r="H2542" i="3"/>
  <c r="I2542" i="3"/>
  <c r="J2542" i="3"/>
  <c r="E2543" i="3"/>
  <c r="F2543" i="3"/>
  <c r="G2543" i="3"/>
  <c r="H2543" i="3"/>
  <c r="I2543" i="3"/>
  <c r="J2543" i="3"/>
  <c r="E2544" i="3"/>
  <c r="F2544" i="3"/>
  <c r="G2544" i="3"/>
  <c r="H2544" i="3"/>
  <c r="I2544" i="3"/>
  <c r="J2544" i="3"/>
  <c r="E2545" i="3"/>
  <c r="F2545" i="3"/>
  <c r="G2545" i="3"/>
  <c r="H2545" i="3"/>
  <c r="I2545" i="3"/>
  <c r="J2545" i="3"/>
  <c r="E2546" i="3"/>
  <c r="F2546" i="3"/>
  <c r="G2546" i="3"/>
  <c r="H2546" i="3"/>
  <c r="I2546" i="3"/>
  <c r="J2546" i="3"/>
  <c r="E2547" i="3"/>
  <c r="F2547" i="3"/>
  <c r="G2547" i="3"/>
  <c r="H2547" i="3"/>
  <c r="I2547" i="3"/>
  <c r="J2547" i="3"/>
  <c r="E2548" i="3"/>
  <c r="F2548" i="3"/>
  <c r="G2548" i="3"/>
  <c r="H2548" i="3"/>
  <c r="I2548" i="3"/>
  <c r="J2548" i="3"/>
  <c r="E2549" i="3"/>
  <c r="F2549" i="3"/>
  <c r="G2549" i="3"/>
  <c r="H2549" i="3"/>
  <c r="I2549" i="3"/>
  <c r="J2549" i="3"/>
  <c r="E2550" i="3"/>
  <c r="F2550" i="3"/>
  <c r="G2550" i="3"/>
  <c r="H2550" i="3"/>
  <c r="I2550" i="3"/>
  <c r="J2550" i="3"/>
  <c r="E2551" i="3"/>
  <c r="F2551" i="3"/>
  <c r="G2551" i="3"/>
  <c r="H2551" i="3"/>
  <c r="I2551" i="3"/>
  <c r="J2551" i="3"/>
  <c r="E2552" i="3"/>
  <c r="F2552" i="3"/>
  <c r="G2552" i="3"/>
  <c r="H2552" i="3"/>
  <c r="I2552" i="3"/>
  <c r="J2552" i="3"/>
  <c r="E2553" i="3"/>
  <c r="F2553" i="3"/>
  <c r="G2553" i="3"/>
  <c r="H2553" i="3"/>
  <c r="I2553" i="3"/>
  <c r="J2553" i="3"/>
  <c r="E2554" i="3"/>
  <c r="F2554" i="3"/>
  <c r="G2554" i="3"/>
  <c r="H2554" i="3"/>
  <c r="I2554" i="3"/>
  <c r="J2554" i="3"/>
  <c r="E2555" i="3"/>
  <c r="F2555" i="3"/>
  <c r="G2555" i="3"/>
  <c r="H2555" i="3"/>
  <c r="I2555" i="3"/>
  <c r="J2555" i="3"/>
  <c r="E2556" i="3"/>
  <c r="F2556" i="3"/>
  <c r="G2556" i="3"/>
  <c r="H2556" i="3"/>
  <c r="I2556" i="3"/>
  <c r="J2556" i="3"/>
  <c r="E2557" i="3"/>
  <c r="F2557" i="3"/>
  <c r="G2557" i="3"/>
  <c r="H2557" i="3"/>
  <c r="I2557" i="3"/>
  <c r="J2557" i="3"/>
  <c r="E2558" i="3"/>
  <c r="F2558" i="3"/>
  <c r="G2558" i="3"/>
  <c r="H2558" i="3"/>
  <c r="I2558" i="3"/>
  <c r="J2558" i="3"/>
  <c r="E2559" i="3"/>
  <c r="F2559" i="3"/>
  <c r="G2559" i="3"/>
  <c r="H2559" i="3"/>
  <c r="I2559" i="3"/>
  <c r="J2559" i="3"/>
  <c r="E2560" i="3"/>
  <c r="F2560" i="3"/>
  <c r="G2560" i="3"/>
  <c r="H2560" i="3"/>
  <c r="I2560" i="3"/>
  <c r="J2560" i="3"/>
  <c r="E2561" i="3"/>
  <c r="F2561" i="3"/>
  <c r="G2561" i="3"/>
  <c r="H2561" i="3"/>
  <c r="I2561" i="3"/>
  <c r="J2561" i="3"/>
  <c r="E2562" i="3"/>
  <c r="F2562" i="3"/>
  <c r="G2562" i="3"/>
  <c r="H2562" i="3"/>
  <c r="I2562" i="3"/>
  <c r="J2562" i="3"/>
  <c r="E2563" i="3"/>
  <c r="F2563" i="3"/>
  <c r="G2563" i="3"/>
  <c r="H2563" i="3"/>
  <c r="I2563" i="3"/>
  <c r="J2563" i="3"/>
  <c r="E2564" i="3"/>
  <c r="F2564" i="3"/>
  <c r="G2564" i="3"/>
  <c r="H2564" i="3"/>
  <c r="I2564" i="3"/>
  <c r="J2564" i="3"/>
  <c r="E2565" i="3"/>
  <c r="F2565" i="3"/>
  <c r="G2565" i="3"/>
  <c r="H2565" i="3"/>
  <c r="I2565" i="3"/>
  <c r="J2565" i="3"/>
  <c r="E2566" i="3"/>
  <c r="F2566" i="3"/>
  <c r="G2566" i="3"/>
  <c r="H2566" i="3"/>
  <c r="I2566" i="3"/>
  <c r="J2566" i="3"/>
  <c r="E2567" i="3"/>
  <c r="F2567" i="3"/>
  <c r="G2567" i="3"/>
  <c r="H2567" i="3"/>
  <c r="I2567" i="3"/>
  <c r="J2567" i="3"/>
  <c r="E2568" i="3"/>
  <c r="F2568" i="3"/>
  <c r="G2568" i="3"/>
  <c r="H2568" i="3"/>
  <c r="I2568" i="3"/>
  <c r="J2568" i="3"/>
  <c r="E2569" i="3"/>
  <c r="F2569" i="3"/>
  <c r="G2569" i="3"/>
  <c r="H2569" i="3"/>
  <c r="I2569" i="3"/>
  <c r="J2569" i="3"/>
  <c r="E2570" i="3"/>
  <c r="F2570" i="3"/>
  <c r="G2570" i="3"/>
  <c r="H2570" i="3"/>
  <c r="I2570" i="3"/>
  <c r="J2570" i="3"/>
  <c r="E2571" i="3"/>
  <c r="F2571" i="3"/>
  <c r="G2571" i="3"/>
  <c r="H2571" i="3"/>
  <c r="I2571" i="3"/>
  <c r="J2571" i="3"/>
  <c r="E2572" i="3"/>
  <c r="F2572" i="3"/>
  <c r="G2572" i="3"/>
  <c r="H2572" i="3"/>
  <c r="I2572" i="3"/>
  <c r="J2572" i="3"/>
  <c r="E2573" i="3"/>
  <c r="F2573" i="3"/>
  <c r="G2573" i="3"/>
  <c r="H2573" i="3"/>
  <c r="I2573" i="3"/>
  <c r="J2573" i="3"/>
  <c r="E2574" i="3"/>
  <c r="F2574" i="3"/>
  <c r="G2574" i="3"/>
  <c r="H2574" i="3"/>
  <c r="I2574" i="3"/>
  <c r="J2574" i="3"/>
  <c r="E2575" i="3"/>
  <c r="F2575" i="3"/>
  <c r="G2575" i="3"/>
  <c r="H2575" i="3"/>
  <c r="I2575" i="3"/>
  <c r="J2575" i="3"/>
  <c r="E2576" i="3"/>
  <c r="F2576" i="3"/>
  <c r="G2576" i="3"/>
  <c r="H2576" i="3"/>
  <c r="I2576" i="3"/>
  <c r="J2576" i="3"/>
  <c r="E2577" i="3"/>
  <c r="F2577" i="3"/>
  <c r="G2577" i="3"/>
  <c r="H2577" i="3"/>
  <c r="I2577" i="3"/>
  <c r="J2577" i="3"/>
  <c r="E2578" i="3"/>
  <c r="F2578" i="3"/>
  <c r="G2578" i="3"/>
  <c r="H2578" i="3"/>
  <c r="I2578" i="3"/>
  <c r="J2578" i="3"/>
  <c r="E2579" i="3"/>
  <c r="F2579" i="3"/>
  <c r="G2579" i="3"/>
  <c r="H2579" i="3"/>
  <c r="I2579" i="3"/>
  <c r="J2579" i="3"/>
  <c r="E2580" i="3"/>
  <c r="F2580" i="3"/>
  <c r="G2580" i="3"/>
  <c r="H2580" i="3"/>
  <c r="I2580" i="3"/>
  <c r="J2580" i="3"/>
  <c r="E2581" i="3"/>
  <c r="F2581" i="3"/>
  <c r="G2581" i="3"/>
  <c r="H2581" i="3"/>
  <c r="I2581" i="3"/>
  <c r="J2581" i="3"/>
  <c r="E2582" i="3"/>
  <c r="F2582" i="3"/>
  <c r="G2582" i="3"/>
  <c r="H2582" i="3"/>
  <c r="I2582" i="3"/>
  <c r="J2582" i="3"/>
  <c r="E2583" i="3"/>
  <c r="F2583" i="3"/>
  <c r="G2583" i="3"/>
  <c r="H2583" i="3"/>
  <c r="I2583" i="3"/>
  <c r="J2583" i="3"/>
  <c r="E2584" i="3"/>
  <c r="F2584" i="3"/>
  <c r="G2584" i="3"/>
  <c r="H2584" i="3"/>
  <c r="I2584" i="3"/>
  <c r="J2584" i="3"/>
  <c r="E2585" i="3"/>
  <c r="F2585" i="3"/>
  <c r="G2585" i="3"/>
  <c r="H2585" i="3"/>
  <c r="I2585" i="3"/>
  <c r="J2585" i="3"/>
  <c r="E2586" i="3"/>
  <c r="F2586" i="3"/>
  <c r="G2586" i="3"/>
  <c r="H2586" i="3"/>
  <c r="I2586" i="3"/>
  <c r="J2586" i="3"/>
  <c r="E2587" i="3"/>
  <c r="F2587" i="3"/>
  <c r="G2587" i="3"/>
  <c r="H2587" i="3"/>
  <c r="I2587" i="3"/>
  <c r="J2587" i="3"/>
  <c r="E2588" i="3"/>
  <c r="F2588" i="3"/>
  <c r="G2588" i="3"/>
  <c r="H2588" i="3"/>
  <c r="I2588" i="3"/>
  <c r="J2588" i="3"/>
  <c r="E2589" i="3"/>
  <c r="F2589" i="3"/>
  <c r="G2589" i="3"/>
  <c r="H2589" i="3"/>
  <c r="I2589" i="3"/>
  <c r="J2589" i="3"/>
  <c r="E2590" i="3"/>
  <c r="F2590" i="3"/>
  <c r="G2590" i="3"/>
  <c r="H2590" i="3"/>
  <c r="I2590" i="3"/>
  <c r="J2590" i="3"/>
  <c r="J2" i="3"/>
  <c r="I2" i="3"/>
  <c r="G2" i="3"/>
  <c r="H2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722" i="3"/>
  <c r="C723" i="3"/>
  <c r="C724" i="3"/>
  <c r="C725" i="3"/>
  <c r="C726" i="3"/>
  <c r="C727" i="3"/>
  <c r="C728" i="3"/>
  <c r="C729" i="3"/>
  <c r="C730" i="3"/>
  <c r="C731" i="3"/>
  <c r="C732" i="3"/>
  <c r="C733" i="3"/>
  <c r="C734" i="3"/>
  <c r="C735" i="3"/>
  <c r="C736" i="3"/>
  <c r="C737" i="3"/>
  <c r="C738" i="3"/>
  <c r="C739" i="3"/>
  <c r="C740" i="3"/>
  <c r="C741" i="3"/>
  <c r="C742" i="3"/>
  <c r="C743" i="3"/>
  <c r="C744" i="3"/>
  <c r="C745" i="3"/>
  <c r="C746" i="3"/>
  <c r="C747" i="3"/>
  <c r="C748" i="3"/>
  <c r="C749" i="3"/>
  <c r="C750" i="3"/>
  <c r="C751" i="3"/>
  <c r="C752" i="3"/>
  <c r="C753" i="3"/>
  <c r="C754" i="3"/>
  <c r="C755" i="3"/>
  <c r="C756" i="3"/>
  <c r="C757" i="3"/>
  <c r="C758" i="3"/>
  <c r="C759" i="3"/>
  <c r="C760" i="3"/>
  <c r="C761" i="3"/>
  <c r="C762" i="3"/>
  <c r="C763" i="3"/>
  <c r="C764" i="3"/>
  <c r="C765" i="3"/>
  <c r="C766" i="3"/>
  <c r="C767" i="3"/>
  <c r="C768" i="3"/>
  <c r="C769" i="3"/>
  <c r="C770" i="3"/>
  <c r="C771" i="3"/>
  <c r="C772" i="3"/>
  <c r="C773" i="3"/>
  <c r="C774" i="3"/>
  <c r="C775" i="3"/>
  <c r="C776" i="3"/>
  <c r="C777" i="3"/>
  <c r="C778" i="3"/>
  <c r="C779" i="3"/>
  <c r="C780" i="3"/>
  <c r="C781" i="3"/>
  <c r="C782" i="3"/>
  <c r="C783" i="3"/>
  <c r="C784" i="3"/>
  <c r="C785" i="3"/>
  <c r="C786" i="3"/>
  <c r="C787" i="3"/>
  <c r="C788" i="3"/>
  <c r="C789" i="3"/>
  <c r="C790" i="3"/>
  <c r="C791" i="3"/>
  <c r="C792" i="3"/>
  <c r="C793" i="3"/>
  <c r="C794" i="3"/>
  <c r="C795" i="3"/>
  <c r="C796" i="3"/>
  <c r="C797" i="3"/>
  <c r="C798" i="3"/>
  <c r="C799" i="3"/>
  <c r="C800" i="3"/>
  <c r="C801" i="3"/>
  <c r="C802" i="3"/>
  <c r="C803" i="3"/>
  <c r="C804" i="3"/>
  <c r="C805" i="3"/>
  <c r="C806" i="3"/>
  <c r="C807" i="3"/>
  <c r="C808" i="3"/>
  <c r="C809" i="3"/>
  <c r="C810" i="3"/>
  <c r="C811" i="3"/>
  <c r="C812" i="3"/>
  <c r="C813" i="3"/>
  <c r="C814" i="3"/>
  <c r="C815" i="3"/>
  <c r="C816" i="3"/>
  <c r="C817" i="3"/>
  <c r="C818" i="3"/>
  <c r="C819" i="3"/>
  <c r="C820" i="3"/>
  <c r="C821" i="3"/>
  <c r="C822" i="3"/>
  <c r="C823" i="3"/>
  <c r="C824" i="3"/>
  <c r="C825" i="3"/>
  <c r="C826" i="3"/>
  <c r="C827" i="3"/>
  <c r="C828" i="3"/>
  <c r="C829" i="3"/>
  <c r="C830" i="3"/>
  <c r="C831" i="3"/>
  <c r="C832" i="3"/>
  <c r="C833" i="3"/>
  <c r="C834" i="3"/>
  <c r="C835" i="3"/>
  <c r="C836" i="3"/>
  <c r="C837" i="3"/>
  <c r="C838" i="3"/>
  <c r="C839" i="3"/>
  <c r="C840" i="3"/>
  <c r="C841" i="3"/>
  <c r="C842" i="3"/>
  <c r="C843" i="3"/>
  <c r="C844" i="3"/>
  <c r="C845" i="3"/>
  <c r="C846" i="3"/>
  <c r="C847" i="3"/>
  <c r="C848" i="3"/>
  <c r="C849" i="3"/>
  <c r="C850" i="3"/>
  <c r="C851" i="3"/>
  <c r="C852" i="3"/>
  <c r="C853" i="3"/>
  <c r="C854" i="3"/>
  <c r="C855" i="3"/>
  <c r="C856" i="3"/>
  <c r="C857" i="3"/>
  <c r="C858" i="3"/>
  <c r="C859" i="3"/>
  <c r="C860" i="3"/>
  <c r="C861" i="3"/>
  <c r="C862" i="3"/>
  <c r="C863" i="3"/>
  <c r="C864" i="3"/>
  <c r="C865" i="3"/>
  <c r="C866" i="3"/>
  <c r="C867" i="3"/>
  <c r="C868" i="3"/>
  <c r="C869" i="3"/>
  <c r="C870" i="3"/>
  <c r="C871" i="3"/>
  <c r="C872" i="3"/>
  <c r="C873" i="3"/>
  <c r="C874" i="3"/>
  <c r="C875" i="3"/>
  <c r="C876" i="3"/>
  <c r="C877" i="3"/>
  <c r="C878" i="3"/>
  <c r="C879" i="3"/>
  <c r="C880" i="3"/>
  <c r="C881" i="3"/>
  <c r="C882" i="3"/>
  <c r="C883" i="3"/>
  <c r="C884" i="3"/>
  <c r="C885" i="3"/>
  <c r="C886" i="3"/>
  <c r="C887" i="3"/>
  <c r="C888" i="3"/>
  <c r="C889" i="3"/>
  <c r="C890" i="3"/>
  <c r="C891" i="3"/>
  <c r="C892" i="3"/>
  <c r="C893" i="3"/>
  <c r="C894" i="3"/>
  <c r="C895" i="3"/>
  <c r="C896" i="3"/>
  <c r="C897" i="3"/>
  <c r="C898" i="3"/>
  <c r="C899" i="3"/>
  <c r="C900" i="3"/>
  <c r="C901" i="3"/>
  <c r="C902" i="3"/>
  <c r="C903" i="3"/>
  <c r="C904" i="3"/>
  <c r="C905" i="3"/>
  <c r="C906" i="3"/>
  <c r="C907" i="3"/>
  <c r="C908" i="3"/>
  <c r="C909" i="3"/>
  <c r="C910" i="3"/>
  <c r="C911" i="3"/>
  <c r="C912" i="3"/>
  <c r="C913" i="3"/>
  <c r="C914" i="3"/>
  <c r="C915" i="3"/>
  <c r="C916" i="3"/>
  <c r="C917" i="3"/>
  <c r="C918" i="3"/>
  <c r="C919" i="3"/>
  <c r="C920" i="3"/>
  <c r="C921" i="3"/>
  <c r="C922" i="3"/>
  <c r="C923" i="3"/>
  <c r="C924" i="3"/>
  <c r="C925" i="3"/>
  <c r="C926" i="3"/>
  <c r="C927" i="3"/>
  <c r="C928" i="3"/>
  <c r="C929" i="3"/>
  <c r="C930" i="3"/>
  <c r="C931" i="3"/>
  <c r="C932" i="3"/>
  <c r="C933" i="3"/>
  <c r="C934" i="3"/>
  <c r="C935" i="3"/>
  <c r="C936" i="3"/>
  <c r="C937" i="3"/>
  <c r="C938" i="3"/>
  <c r="C939" i="3"/>
  <c r="C940" i="3"/>
  <c r="C941" i="3"/>
  <c r="C942" i="3"/>
  <c r="C943" i="3"/>
  <c r="C944" i="3"/>
  <c r="C945" i="3"/>
  <c r="C946" i="3"/>
  <c r="C947" i="3"/>
  <c r="C948" i="3"/>
  <c r="C949" i="3"/>
  <c r="C950" i="3"/>
  <c r="C951" i="3"/>
  <c r="C952" i="3"/>
  <c r="C953" i="3"/>
  <c r="C954" i="3"/>
  <c r="C955" i="3"/>
  <c r="C956" i="3"/>
  <c r="C957" i="3"/>
  <c r="C958" i="3"/>
  <c r="C959" i="3"/>
  <c r="C960" i="3"/>
  <c r="C961" i="3"/>
  <c r="C962" i="3"/>
  <c r="C963" i="3"/>
  <c r="C964" i="3"/>
  <c r="C965" i="3"/>
  <c r="C966" i="3"/>
  <c r="C967" i="3"/>
  <c r="C968" i="3"/>
  <c r="C969" i="3"/>
  <c r="C970" i="3"/>
  <c r="C971" i="3"/>
  <c r="C972" i="3"/>
  <c r="C973" i="3"/>
  <c r="C974" i="3"/>
  <c r="C975" i="3"/>
  <c r="C976" i="3"/>
  <c r="C977" i="3"/>
  <c r="C978" i="3"/>
  <c r="C979" i="3"/>
  <c r="C980" i="3"/>
  <c r="C981" i="3"/>
  <c r="C982" i="3"/>
  <c r="C983" i="3"/>
  <c r="C984" i="3"/>
  <c r="C985" i="3"/>
  <c r="C986" i="3"/>
  <c r="C987" i="3"/>
  <c r="C988" i="3"/>
  <c r="C989" i="3"/>
  <c r="C990" i="3"/>
  <c r="C991" i="3"/>
  <c r="C992" i="3"/>
  <c r="C993" i="3"/>
  <c r="C994" i="3"/>
  <c r="C995" i="3"/>
  <c r="C996" i="3"/>
  <c r="C997" i="3"/>
  <c r="C998" i="3"/>
  <c r="C999" i="3"/>
  <c r="C1000" i="3"/>
  <c r="C1001" i="3"/>
  <c r="C1002" i="3"/>
  <c r="C1003" i="3"/>
  <c r="C1004" i="3"/>
  <c r="C1005" i="3"/>
  <c r="C1006" i="3"/>
  <c r="C1007" i="3"/>
  <c r="C1008" i="3"/>
  <c r="C1009" i="3"/>
  <c r="C1010" i="3"/>
  <c r="C1011" i="3"/>
  <c r="C1012" i="3"/>
  <c r="C1013" i="3"/>
  <c r="C1014" i="3"/>
  <c r="C1015" i="3"/>
  <c r="C1016" i="3"/>
  <c r="C1017" i="3"/>
  <c r="C1018" i="3"/>
  <c r="C1019" i="3"/>
  <c r="C1020" i="3"/>
  <c r="C1021" i="3"/>
  <c r="C1022" i="3"/>
  <c r="C1023" i="3"/>
  <c r="C1024" i="3"/>
  <c r="C1025" i="3"/>
  <c r="C1026" i="3"/>
  <c r="C1027" i="3"/>
  <c r="C1028" i="3"/>
  <c r="C1029" i="3"/>
  <c r="C1030" i="3"/>
  <c r="C1031" i="3"/>
  <c r="C1032" i="3"/>
  <c r="C1033" i="3"/>
  <c r="C1034" i="3"/>
  <c r="C1035" i="3"/>
  <c r="C1036" i="3"/>
  <c r="C1037" i="3"/>
  <c r="C1038" i="3"/>
  <c r="C1039" i="3"/>
  <c r="C1040" i="3"/>
  <c r="C1041" i="3"/>
  <c r="C1042" i="3"/>
  <c r="C1043" i="3"/>
  <c r="C1044" i="3"/>
  <c r="C1045" i="3"/>
  <c r="C1046" i="3"/>
  <c r="C1047" i="3"/>
  <c r="C1048" i="3"/>
  <c r="C1049" i="3"/>
  <c r="C1050" i="3"/>
  <c r="C1051" i="3"/>
  <c r="C1052" i="3"/>
  <c r="C1053" i="3"/>
  <c r="C1054" i="3"/>
  <c r="C1055" i="3"/>
  <c r="C1056" i="3"/>
  <c r="C1057" i="3"/>
  <c r="C1058" i="3"/>
  <c r="C1059" i="3"/>
  <c r="C1060" i="3"/>
  <c r="C1061" i="3"/>
  <c r="C1062" i="3"/>
  <c r="C1063" i="3"/>
  <c r="C1064" i="3"/>
  <c r="C1065" i="3"/>
  <c r="C1066" i="3"/>
  <c r="C1067" i="3"/>
  <c r="C1068" i="3"/>
  <c r="C1069" i="3"/>
  <c r="C1070" i="3"/>
  <c r="C1071" i="3"/>
  <c r="C1072" i="3"/>
  <c r="C1073" i="3"/>
  <c r="C1074" i="3"/>
  <c r="C1075" i="3"/>
  <c r="C1076" i="3"/>
  <c r="C1077" i="3"/>
  <c r="C1078" i="3"/>
  <c r="C1079" i="3"/>
  <c r="C1080" i="3"/>
  <c r="C1081" i="3"/>
  <c r="C1082" i="3"/>
  <c r="C1083" i="3"/>
  <c r="C1084" i="3"/>
  <c r="C1085" i="3"/>
  <c r="C1086" i="3"/>
  <c r="C1087" i="3"/>
  <c r="C1088" i="3"/>
  <c r="C1089" i="3"/>
  <c r="C1090" i="3"/>
  <c r="C1091" i="3"/>
  <c r="C1092" i="3"/>
  <c r="C1093" i="3"/>
  <c r="C1094" i="3"/>
  <c r="C1095" i="3"/>
  <c r="C1096" i="3"/>
  <c r="C1097" i="3"/>
  <c r="C1098" i="3"/>
  <c r="C1099" i="3"/>
  <c r="C1100" i="3"/>
  <c r="C1101" i="3"/>
  <c r="C1102" i="3"/>
  <c r="C1103" i="3"/>
  <c r="C1104" i="3"/>
  <c r="C1105" i="3"/>
  <c r="C1106" i="3"/>
  <c r="C1107" i="3"/>
  <c r="C1108" i="3"/>
  <c r="C1109" i="3"/>
  <c r="C1110" i="3"/>
  <c r="C1111" i="3"/>
  <c r="C1112" i="3"/>
  <c r="C1113" i="3"/>
  <c r="C1114" i="3"/>
  <c r="C1115" i="3"/>
  <c r="C1116" i="3"/>
  <c r="C1117" i="3"/>
  <c r="C1118" i="3"/>
  <c r="C1119" i="3"/>
  <c r="C1120" i="3"/>
  <c r="C1121" i="3"/>
  <c r="C1122" i="3"/>
  <c r="C1123" i="3"/>
  <c r="C1124" i="3"/>
  <c r="C1125" i="3"/>
  <c r="C1126" i="3"/>
  <c r="C1127" i="3"/>
  <c r="C1128" i="3"/>
  <c r="C1129" i="3"/>
  <c r="C1130" i="3"/>
  <c r="C1131" i="3"/>
  <c r="C1132" i="3"/>
  <c r="C1133" i="3"/>
  <c r="C1134" i="3"/>
  <c r="C1135" i="3"/>
  <c r="C1136" i="3"/>
  <c r="C1137" i="3"/>
  <c r="C1138" i="3"/>
  <c r="C1139" i="3"/>
  <c r="C1140" i="3"/>
  <c r="C1141" i="3"/>
  <c r="C1142" i="3"/>
  <c r="C1143" i="3"/>
  <c r="C1144" i="3"/>
  <c r="C1145" i="3"/>
  <c r="C1146" i="3"/>
  <c r="C1147" i="3"/>
  <c r="C1148" i="3"/>
  <c r="C1149" i="3"/>
  <c r="C1150" i="3"/>
  <c r="C1151" i="3"/>
  <c r="C1152" i="3"/>
  <c r="C1153" i="3"/>
  <c r="C1154" i="3"/>
  <c r="C1155" i="3"/>
  <c r="C1156" i="3"/>
  <c r="C1157" i="3"/>
  <c r="C1158" i="3"/>
  <c r="C1159" i="3"/>
  <c r="C1160" i="3"/>
  <c r="C1161" i="3"/>
  <c r="C1162" i="3"/>
  <c r="C1163" i="3"/>
  <c r="C1164" i="3"/>
  <c r="C1165" i="3"/>
  <c r="C1166" i="3"/>
  <c r="C1167" i="3"/>
  <c r="C1168" i="3"/>
  <c r="C1169" i="3"/>
  <c r="C1170" i="3"/>
  <c r="C1171" i="3"/>
  <c r="C1172" i="3"/>
  <c r="C1173" i="3"/>
  <c r="C1174" i="3"/>
  <c r="C1175" i="3"/>
  <c r="C1176" i="3"/>
  <c r="C1177" i="3"/>
  <c r="C1178" i="3"/>
  <c r="C1179" i="3"/>
  <c r="C1180" i="3"/>
  <c r="C1181" i="3"/>
  <c r="C1182" i="3"/>
  <c r="C1183" i="3"/>
  <c r="C1184" i="3"/>
  <c r="C1185" i="3"/>
  <c r="C1186" i="3"/>
  <c r="C1187" i="3"/>
  <c r="C1188" i="3"/>
  <c r="C1189" i="3"/>
  <c r="C1190" i="3"/>
  <c r="C1191" i="3"/>
  <c r="C1192" i="3"/>
  <c r="C1193" i="3"/>
  <c r="C1194" i="3"/>
  <c r="C1195" i="3"/>
  <c r="C1196" i="3"/>
  <c r="C1197" i="3"/>
  <c r="C1198" i="3"/>
  <c r="C1199" i="3"/>
  <c r="C1200" i="3"/>
  <c r="C1201" i="3"/>
  <c r="C1202" i="3"/>
  <c r="C1203" i="3"/>
  <c r="C1204" i="3"/>
  <c r="C1205" i="3"/>
  <c r="C1206" i="3"/>
  <c r="C1207" i="3"/>
  <c r="C1208" i="3"/>
  <c r="C1209" i="3"/>
  <c r="C1210" i="3"/>
  <c r="C1211" i="3"/>
  <c r="C1212" i="3"/>
  <c r="C1213" i="3"/>
  <c r="C1214" i="3"/>
  <c r="C1215" i="3"/>
  <c r="C1216" i="3"/>
  <c r="C1217" i="3"/>
  <c r="C1218" i="3"/>
  <c r="C1219" i="3"/>
  <c r="C1220" i="3"/>
  <c r="C1221" i="3"/>
  <c r="C1222" i="3"/>
  <c r="C1223" i="3"/>
  <c r="C1224" i="3"/>
  <c r="C1225" i="3"/>
  <c r="C1226" i="3"/>
  <c r="C1227" i="3"/>
  <c r="C1228" i="3"/>
  <c r="C1229" i="3"/>
  <c r="C1230" i="3"/>
  <c r="C1231" i="3"/>
  <c r="C1232" i="3"/>
  <c r="C1233" i="3"/>
  <c r="C1234" i="3"/>
  <c r="C1235" i="3"/>
  <c r="C1236" i="3"/>
  <c r="C1237" i="3"/>
  <c r="C1238" i="3"/>
  <c r="C1239" i="3"/>
  <c r="C1240" i="3"/>
  <c r="C1241" i="3"/>
  <c r="C1242" i="3"/>
  <c r="C1243" i="3"/>
  <c r="C1244" i="3"/>
  <c r="C1245" i="3"/>
  <c r="C1246" i="3"/>
  <c r="C1247" i="3"/>
  <c r="C1248" i="3"/>
  <c r="C1249" i="3"/>
  <c r="C1250" i="3"/>
  <c r="C1251" i="3"/>
  <c r="C1252" i="3"/>
  <c r="C1253" i="3"/>
  <c r="C1254" i="3"/>
  <c r="C1255" i="3"/>
  <c r="C1256" i="3"/>
  <c r="C1257" i="3"/>
  <c r="C1258" i="3"/>
  <c r="C1259" i="3"/>
  <c r="C1260" i="3"/>
  <c r="C1261" i="3"/>
  <c r="C1262" i="3"/>
  <c r="C1263" i="3"/>
  <c r="C1264" i="3"/>
  <c r="C1265" i="3"/>
  <c r="C1266" i="3"/>
  <c r="C1267" i="3"/>
  <c r="C1268" i="3"/>
  <c r="C1269" i="3"/>
  <c r="C1270" i="3"/>
  <c r="C1271" i="3"/>
  <c r="C1272" i="3"/>
  <c r="C1273" i="3"/>
  <c r="C1274" i="3"/>
  <c r="C1275" i="3"/>
  <c r="C1276" i="3"/>
  <c r="C1277" i="3"/>
  <c r="C1278" i="3"/>
  <c r="C1279" i="3"/>
  <c r="C1280" i="3"/>
  <c r="C1281" i="3"/>
  <c r="C1282" i="3"/>
  <c r="C1283" i="3"/>
  <c r="C1284" i="3"/>
  <c r="C1285" i="3"/>
  <c r="C1286" i="3"/>
  <c r="C1287" i="3"/>
  <c r="C1288" i="3"/>
  <c r="C1289" i="3"/>
  <c r="C1290" i="3"/>
  <c r="C1291" i="3"/>
  <c r="C1292" i="3"/>
  <c r="C1293" i="3"/>
  <c r="C1294" i="3"/>
  <c r="C1295" i="3"/>
  <c r="C1296" i="3"/>
  <c r="C1297" i="3"/>
  <c r="C1298" i="3"/>
  <c r="C1299" i="3"/>
  <c r="C1300" i="3"/>
  <c r="C1301" i="3"/>
  <c r="C1302" i="3"/>
  <c r="C1303" i="3"/>
  <c r="C1304" i="3"/>
  <c r="C1305" i="3"/>
  <c r="C1306" i="3"/>
  <c r="C1307" i="3"/>
  <c r="C1308" i="3"/>
  <c r="C1309" i="3"/>
  <c r="C1310" i="3"/>
  <c r="C1311" i="3"/>
  <c r="C1312" i="3"/>
  <c r="C1313" i="3"/>
  <c r="C1314" i="3"/>
  <c r="C1315" i="3"/>
  <c r="C1316" i="3"/>
  <c r="C1317" i="3"/>
  <c r="C1318" i="3"/>
  <c r="C1319" i="3"/>
  <c r="C1320" i="3"/>
  <c r="C1321" i="3"/>
  <c r="C1322" i="3"/>
  <c r="C1323" i="3"/>
  <c r="C1324" i="3"/>
  <c r="C1325" i="3"/>
  <c r="C1326" i="3"/>
  <c r="C1327" i="3"/>
  <c r="C1328" i="3"/>
  <c r="C1329" i="3"/>
  <c r="C1330" i="3"/>
  <c r="C1331" i="3"/>
  <c r="C1332" i="3"/>
  <c r="C1333" i="3"/>
  <c r="C1334" i="3"/>
  <c r="C1335" i="3"/>
  <c r="C1336" i="3"/>
  <c r="C1337" i="3"/>
  <c r="C1338" i="3"/>
  <c r="C1339" i="3"/>
  <c r="C1340" i="3"/>
  <c r="C1341" i="3"/>
  <c r="C1342" i="3"/>
  <c r="C1343" i="3"/>
  <c r="C1344" i="3"/>
  <c r="C1345" i="3"/>
  <c r="C1346" i="3"/>
  <c r="C1347" i="3"/>
  <c r="C1348" i="3"/>
  <c r="C1349" i="3"/>
  <c r="C1350" i="3"/>
  <c r="C1351" i="3"/>
  <c r="C1352" i="3"/>
  <c r="C1353" i="3"/>
  <c r="C1354" i="3"/>
  <c r="C1355" i="3"/>
  <c r="C1356" i="3"/>
  <c r="C1357" i="3"/>
  <c r="C1358" i="3"/>
  <c r="C1359" i="3"/>
  <c r="C1360" i="3"/>
  <c r="C1361" i="3"/>
  <c r="C1362" i="3"/>
  <c r="C1363" i="3"/>
  <c r="C1364" i="3"/>
  <c r="C1365" i="3"/>
  <c r="C1366" i="3"/>
  <c r="C1367" i="3"/>
  <c r="C1368" i="3"/>
  <c r="C1369" i="3"/>
  <c r="C1370" i="3"/>
  <c r="C1371" i="3"/>
  <c r="C1372" i="3"/>
  <c r="C1373" i="3"/>
  <c r="C1374" i="3"/>
  <c r="C1375" i="3"/>
  <c r="C1376" i="3"/>
  <c r="C1377" i="3"/>
  <c r="C1378" i="3"/>
  <c r="C1379" i="3"/>
  <c r="C1380" i="3"/>
  <c r="C1381" i="3"/>
  <c r="C1382" i="3"/>
  <c r="C1383" i="3"/>
  <c r="C1384" i="3"/>
  <c r="C1385" i="3"/>
  <c r="C1386" i="3"/>
  <c r="C1387" i="3"/>
  <c r="C1388" i="3"/>
  <c r="C1389" i="3"/>
  <c r="C1390" i="3"/>
  <c r="C1391" i="3"/>
  <c r="C1392" i="3"/>
  <c r="C1393" i="3"/>
  <c r="C1394" i="3"/>
  <c r="C1395" i="3"/>
  <c r="C1396" i="3"/>
  <c r="C1397" i="3"/>
  <c r="C1398" i="3"/>
  <c r="C1399" i="3"/>
  <c r="C1400" i="3"/>
  <c r="C1401" i="3"/>
  <c r="C1402" i="3"/>
  <c r="C1403" i="3"/>
  <c r="C1404" i="3"/>
  <c r="C1405" i="3"/>
  <c r="C1406" i="3"/>
  <c r="C1407" i="3"/>
  <c r="C1408" i="3"/>
  <c r="C1409" i="3"/>
  <c r="C1410" i="3"/>
  <c r="C1411" i="3"/>
  <c r="C1412" i="3"/>
  <c r="C1413" i="3"/>
  <c r="C1414" i="3"/>
  <c r="C1415" i="3"/>
  <c r="C1416" i="3"/>
  <c r="C1417" i="3"/>
  <c r="C1418" i="3"/>
  <c r="C1419" i="3"/>
  <c r="C1420" i="3"/>
  <c r="C1421" i="3"/>
  <c r="C1422" i="3"/>
  <c r="C1423" i="3"/>
  <c r="C1424" i="3"/>
  <c r="C1425" i="3"/>
  <c r="C1426" i="3"/>
  <c r="C1427" i="3"/>
  <c r="C1428" i="3"/>
  <c r="C1429" i="3"/>
  <c r="C1430" i="3"/>
  <c r="C1431" i="3"/>
  <c r="C1432" i="3"/>
  <c r="C1433" i="3"/>
  <c r="C1434" i="3"/>
  <c r="C1435" i="3"/>
  <c r="C1436" i="3"/>
  <c r="C1437" i="3"/>
  <c r="C1438" i="3"/>
  <c r="C1439" i="3"/>
  <c r="C1440" i="3"/>
  <c r="C1441" i="3"/>
  <c r="C1442" i="3"/>
  <c r="C1443" i="3"/>
  <c r="C1444" i="3"/>
  <c r="C1445" i="3"/>
  <c r="C1446" i="3"/>
  <c r="C1447" i="3"/>
  <c r="C1448" i="3"/>
  <c r="C1449" i="3"/>
  <c r="C1450" i="3"/>
  <c r="C1451" i="3"/>
  <c r="C1452" i="3"/>
  <c r="C1453" i="3"/>
  <c r="C1454" i="3"/>
  <c r="C1455" i="3"/>
  <c r="C1456" i="3"/>
  <c r="C1457" i="3"/>
  <c r="C1458" i="3"/>
  <c r="C1459" i="3"/>
  <c r="C1460" i="3"/>
  <c r="C1461" i="3"/>
  <c r="C1462" i="3"/>
  <c r="C1463" i="3"/>
  <c r="C1464" i="3"/>
  <c r="C1465" i="3"/>
  <c r="C1466" i="3"/>
  <c r="C1467" i="3"/>
  <c r="C1468" i="3"/>
  <c r="C1469" i="3"/>
  <c r="C1470" i="3"/>
  <c r="C1471" i="3"/>
  <c r="C1472" i="3"/>
  <c r="C1473" i="3"/>
  <c r="C1474" i="3"/>
  <c r="C1475" i="3"/>
  <c r="C1476" i="3"/>
  <c r="C1477" i="3"/>
  <c r="C1478" i="3"/>
  <c r="C1479" i="3"/>
  <c r="C1480" i="3"/>
  <c r="C1481" i="3"/>
  <c r="C1482" i="3"/>
  <c r="C1483" i="3"/>
  <c r="C1484" i="3"/>
  <c r="C1485" i="3"/>
  <c r="C1486" i="3"/>
  <c r="C1487" i="3"/>
  <c r="C1488" i="3"/>
  <c r="C1489" i="3"/>
  <c r="C1490" i="3"/>
  <c r="C1491" i="3"/>
  <c r="C1492" i="3"/>
  <c r="C1493" i="3"/>
  <c r="C1494" i="3"/>
  <c r="C1495" i="3"/>
  <c r="C1496" i="3"/>
  <c r="C1497" i="3"/>
  <c r="C1498" i="3"/>
  <c r="C1499" i="3"/>
  <c r="C1500" i="3"/>
  <c r="C1501" i="3"/>
  <c r="C1502" i="3"/>
  <c r="C1503" i="3"/>
  <c r="C1504" i="3"/>
  <c r="C1505" i="3"/>
  <c r="C1506" i="3"/>
  <c r="C1507" i="3"/>
  <c r="C1508" i="3"/>
  <c r="C1509" i="3"/>
  <c r="C1510" i="3"/>
  <c r="C1511" i="3"/>
  <c r="C1512" i="3"/>
  <c r="C1513" i="3"/>
  <c r="C1514" i="3"/>
  <c r="C1515" i="3"/>
  <c r="C1516" i="3"/>
  <c r="C1517" i="3"/>
  <c r="C1518" i="3"/>
  <c r="C1519" i="3"/>
  <c r="C1520" i="3"/>
  <c r="C1521" i="3"/>
  <c r="C1522" i="3"/>
  <c r="C1523" i="3"/>
  <c r="C1524" i="3"/>
  <c r="C1525" i="3"/>
  <c r="C1526" i="3"/>
  <c r="C1527" i="3"/>
  <c r="C1528" i="3"/>
  <c r="C1529" i="3"/>
  <c r="C1530" i="3"/>
  <c r="C1531" i="3"/>
  <c r="C1532" i="3"/>
  <c r="C1533" i="3"/>
  <c r="C1534" i="3"/>
  <c r="C1535" i="3"/>
  <c r="C1536" i="3"/>
  <c r="C1537" i="3"/>
  <c r="C1538" i="3"/>
  <c r="C1539" i="3"/>
  <c r="C1540" i="3"/>
  <c r="C1541" i="3"/>
  <c r="C1542" i="3"/>
  <c r="C1543" i="3"/>
  <c r="C1544" i="3"/>
  <c r="C1545" i="3"/>
  <c r="C1546" i="3"/>
  <c r="C1547" i="3"/>
  <c r="C1548" i="3"/>
  <c r="C1549" i="3"/>
  <c r="C1550" i="3"/>
  <c r="C1551" i="3"/>
  <c r="C1552" i="3"/>
  <c r="C1553" i="3"/>
  <c r="C1554" i="3"/>
  <c r="C1555" i="3"/>
  <c r="C1556" i="3"/>
  <c r="C1557" i="3"/>
  <c r="C1558" i="3"/>
  <c r="C1559" i="3"/>
  <c r="C1560" i="3"/>
  <c r="C1561" i="3"/>
  <c r="C1562" i="3"/>
  <c r="C1563" i="3"/>
  <c r="C1564" i="3"/>
  <c r="C1565" i="3"/>
  <c r="C1566" i="3"/>
  <c r="C1567" i="3"/>
  <c r="C1568" i="3"/>
  <c r="C1569" i="3"/>
  <c r="C1570" i="3"/>
  <c r="C1571" i="3"/>
  <c r="C1572" i="3"/>
  <c r="C1573" i="3"/>
  <c r="C1574" i="3"/>
  <c r="C1575" i="3"/>
  <c r="C1576" i="3"/>
  <c r="C1577" i="3"/>
  <c r="C1578" i="3"/>
  <c r="C1579" i="3"/>
  <c r="C1580" i="3"/>
  <c r="C1581" i="3"/>
  <c r="C1582" i="3"/>
  <c r="C1583" i="3"/>
  <c r="C1584" i="3"/>
  <c r="C1585" i="3"/>
  <c r="C1586" i="3"/>
  <c r="C1587" i="3"/>
  <c r="C1588" i="3"/>
  <c r="C1589" i="3"/>
  <c r="C1590" i="3"/>
  <c r="C1591" i="3"/>
  <c r="C1592" i="3"/>
  <c r="C1593" i="3"/>
  <c r="C1594" i="3"/>
  <c r="C1595" i="3"/>
  <c r="C1596" i="3"/>
  <c r="C1597" i="3"/>
  <c r="C1598" i="3"/>
  <c r="C1599" i="3"/>
  <c r="C1600" i="3"/>
  <c r="C1601" i="3"/>
  <c r="C1602" i="3"/>
  <c r="C1603" i="3"/>
  <c r="C1604" i="3"/>
  <c r="C1605" i="3"/>
  <c r="C1606" i="3"/>
  <c r="C1607" i="3"/>
  <c r="C1608" i="3"/>
  <c r="C1609" i="3"/>
  <c r="C1610" i="3"/>
  <c r="C1611" i="3"/>
  <c r="C1612" i="3"/>
  <c r="C1613" i="3"/>
  <c r="C1614" i="3"/>
  <c r="C1615" i="3"/>
  <c r="C1616" i="3"/>
  <c r="C1617" i="3"/>
  <c r="C1618" i="3"/>
  <c r="C1619" i="3"/>
  <c r="C1620" i="3"/>
  <c r="C1621" i="3"/>
  <c r="C1622" i="3"/>
  <c r="C1623" i="3"/>
  <c r="C1624" i="3"/>
  <c r="C1625" i="3"/>
  <c r="C1626" i="3"/>
  <c r="C1627" i="3"/>
  <c r="C1628" i="3"/>
  <c r="C1629" i="3"/>
  <c r="C1630" i="3"/>
  <c r="C1631" i="3"/>
  <c r="C1632" i="3"/>
  <c r="C1633" i="3"/>
  <c r="C1634" i="3"/>
  <c r="C1635" i="3"/>
  <c r="C1636" i="3"/>
  <c r="C1637" i="3"/>
  <c r="C1638" i="3"/>
  <c r="C1639" i="3"/>
  <c r="C1640" i="3"/>
  <c r="C1641" i="3"/>
  <c r="C1642" i="3"/>
  <c r="C1643" i="3"/>
  <c r="C1644" i="3"/>
  <c r="C1645" i="3"/>
  <c r="C1646" i="3"/>
  <c r="C1647" i="3"/>
  <c r="C1648" i="3"/>
  <c r="C1649" i="3"/>
  <c r="C1650" i="3"/>
  <c r="C1651" i="3"/>
  <c r="C1652" i="3"/>
  <c r="C1653" i="3"/>
  <c r="C1654" i="3"/>
  <c r="C1655" i="3"/>
  <c r="C1656" i="3"/>
  <c r="C1657" i="3"/>
  <c r="C1658" i="3"/>
  <c r="C1659" i="3"/>
  <c r="C1660" i="3"/>
  <c r="C1661" i="3"/>
  <c r="C1662" i="3"/>
  <c r="C1663" i="3"/>
  <c r="C1664" i="3"/>
  <c r="C1665" i="3"/>
  <c r="C1666" i="3"/>
  <c r="C1667" i="3"/>
  <c r="C1668" i="3"/>
  <c r="C1669" i="3"/>
  <c r="C1670" i="3"/>
  <c r="C1671" i="3"/>
  <c r="C1672" i="3"/>
  <c r="C1673" i="3"/>
  <c r="C1674" i="3"/>
  <c r="C1675" i="3"/>
  <c r="C1676" i="3"/>
  <c r="C1677" i="3"/>
  <c r="C1678" i="3"/>
  <c r="C1679" i="3"/>
  <c r="C1680" i="3"/>
  <c r="C1681" i="3"/>
  <c r="C1682" i="3"/>
  <c r="C1683" i="3"/>
  <c r="C1684" i="3"/>
  <c r="C1685" i="3"/>
  <c r="C1686" i="3"/>
  <c r="C1687" i="3"/>
  <c r="C1688" i="3"/>
  <c r="C1689" i="3"/>
  <c r="C1690" i="3"/>
  <c r="C1691" i="3"/>
  <c r="C1692" i="3"/>
  <c r="C1693" i="3"/>
  <c r="C1694" i="3"/>
  <c r="C1695" i="3"/>
  <c r="C1696" i="3"/>
  <c r="C1697" i="3"/>
  <c r="C1698" i="3"/>
  <c r="C1699" i="3"/>
  <c r="C1700" i="3"/>
  <c r="C1701" i="3"/>
  <c r="C1702" i="3"/>
  <c r="C1703" i="3"/>
  <c r="C1704" i="3"/>
  <c r="C1705" i="3"/>
  <c r="C1706" i="3"/>
  <c r="C1707" i="3"/>
  <c r="C1708" i="3"/>
  <c r="C1709" i="3"/>
  <c r="C1710" i="3"/>
  <c r="C1711" i="3"/>
  <c r="C1712" i="3"/>
  <c r="C1713" i="3"/>
  <c r="C1714" i="3"/>
  <c r="C1715" i="3"/>
  <c r="C1716" i="3"/>
  <c r="C1717" i="3"/>
  <c r="C1718" i="3"/>
  <c r="C1719" i="3"/>
  <c r="C1720" i="3"/>
  <c r="C1721" i="3"/>
  <c r="C1722" i="3"/>
  <c r="C1723" i="3"/>
  <c r="C1724" i="3"/>
  <c r="C1725" i="3"/>
  <c r="C1726" i="3"/>
  <c r="C1727" i="3"/>
  <c r="C1728" i="3"/>
  <c r="C1729" i="3"/>
  <c r="C1730" i="3"/>
  <c r="C1731" i="3"/>
  <c r="C1732" i="3"/>
  <c r="C1733" i="3"/>
  <c r="C1734" i="3"/>
  <c r="C1735" i="3"/>
  <c r="C1736" i="3"/>
  <c r="C1737" i="3"/>
  <c r="C1738" i="3"/>
  <c r="C1739" i="3"/>
  <c r="C1740" i="3"/>
  <c r="C1741" i="3"/>
  <c r="C1742" i="3"/>
  <c r="C1743" i="3"/>
  <c r="C1744" i="3"/>
  <c r="C1745" i="3"/>
  <c r="C1746" i="3"/>
  <c r="C1747" i="3"/>
  <c r="C1748" i="3"/>
  <c r="C1749" i="3"/>
  <c r="C1750" i="3"/>
  <c r="C1751" i="3"/>
  <c r="C1752" i="3"/>
  <c r="C1753" i="3"/>
  <c r="C1754" i="3"/>
  <c r="C1755" i="3"/>
  <c r="C1756" i="3"/>
  <c r="C1757" i="3"/>
  <c r="C1758" i="3"/>
  <c r="C1759" i="3"/>
  <c r="C1760" i="3"/>
  <c r="C1761" i="3"/>
  <c r="C1762" i="3"/>
  <c r="C1763" i="3"/>
  <c r="C1764" i="3"/>
  <c r="C1765" i="3"/>
  <c r="C1766" i="3"/>
  <c r="C1767" i="3"/>
  <c r="C1768" i="3"/>
  <c r="C1769" i="3"/>
  <c r="C1770" i="3"/>
  <c r="C1771" i="3"/>
  <c r="C1772" i="3"/>
  <c r="C1773" i="3"/>
  <c r="C1774" i="3"/>
  <c r="C1775" i="3"/>
  <c r="C1776" i="3"/>
  <c r="C1777" i="3"/>
  <c r="C1778" i="3"/>
  <c r="C1779" i="3"/>
  <c r="C1780" i="3"/>
  <c r="C1781" i="3"/>
  <c r="C1782" i="3"/>
  <c r="C1783" i="3"/>
  <c r="C1784" i="3"/>
  <c r="C1785" i="3"/>
  <c r="C1786" i="3"/>
  <c r="C1787" i="3"/>
  <c r="C1788" i="3"/>
  <c r="C1789" i="3"/>
  <c r="C1790" i="3"/>
  <c r="C1791" i="3"/>
  <c r="C1792" i="3"/>
  <c r="C1793" i="3"/>
  <c r="C1794" i="3"/>
  <c r="C1795" i="3"/>
  <c r="C1796" i="3"/>
  <c r="C1797" i="3"/>
  <c r="C1798" i="3"/>
  <c r="C1799" i="3"/>
  <c r="C1800" i="3"/>
  <c r="C1801" i="3"/>
  <c r="C1802" i="3"/>
  <c r="C1803" i="3"/>
  <c r="C1804" i="3"/>
  <c r="C1805" i="3"/>
  <c r="C1806" i="3"/>
  <c r="C1807" i="3"/>
  <c r="C1808" i="3"/>
  <c r="C1809" i="3"/>
  <c r="C1810" i="3"/>
  <c r="C1811" i="3"/>
  <c r="C1812" i="3"/>
  <c r="C1813" i="3"/>
  <c r="C1814" i="3"/>
  <c r="C1815" i="3"/>
  <c r="C1816" i="3"/>
  <c r="C1817" i="3"/>
  <c r="C1818" i="3"/>
  <c r="C1819" i="3"/>
  <c r="C1820" i="3"/>
  <c r="C1821" i="3"/>
  <c r="C1822" i="3"/>
  <c r="C1823" i="3"/>
  <c r="C1824" i="3"/>
  <c r="C1825" i="3"/>
  <c r="C1826" i="3"/>
  <c r="C1827" i="3"/>
  <c r="C1828" i="3"/>
  <c r="C1829" i="3"/>
  <c r="C1830" i="3"/>
  <c r="C1831" i="3"/>
  <c r="C1832" i="3"/>
  <c r="C1833" i="3"/>
  <c r="C1834" i="3"/>
  <c r="C1835" i="3"/>
  <c r="C1836" i="3"/>
  <c r="C1837" i="3"/>
  <c r="C1838" i="3"/>
  <c r="C1839" i="3"/>
  <c r="C1840" i="3"/>
  <c r="C1841" i="3"/>
  <c r="C1842" i="3"/>
  <c r="C1843" i="3"/>
  <c r="C1844" i="3"/>
  <c r="C1845" i="3"/>
  <c r="C1846" i="3"/>
  <c r="C1847" i="3"/>
  <c r="C1848" i="3"/>
  <c r="C1849" i="3"/>
  <c r="C1850" i="3"/>
  <c r="C1851" i="3"/>
  <c r="C1852" i="3"/>
  <c r="C1853" i="3"/>
  <c r="C1854" i="3"/>
  <c r="C1855" i="3"/>
  <c r="C1856" i="3"/>
  <c r="C1857" i="3"/>
  <c r="C1858" i="3"/>
  <c r="C1859" i="3"/>
  <c r="C1860" i="3"/>
  <c r="C1861" i="3"/>
  <c r="C1862" i="3"/>
  <c r="C1863" i="3"/>
  <c r="C1864" i="3"/>
  <c r="C1865" i="3"/>
  <c r="C1866" i="3"/>
  <c r="C1867" i="3"/>
  <c r="C1868" i="3"/>
  <c r="C1869" i="3"/>
  <c r="C1870" i="3"/>
  <c r="C1871" i="3"/>
  <c r="C1872" i="3"/>
  <c r="C1873" i="3"/>
  <c r="C1874" i="3"/>
  <c r="C1875" i="3"/>
  <c r="C1876" i="3"/>
  <c r="C1877" i="3"/>
  <c r="C1878" i="3"/>
  <c r="C1879" i="3"/>
  <c r="C1880" i="3"/>
  <c r="C1881" i="3"/>
  <c r="C1882" i="3"/>
  <c r="C1883" i="3"/>
  <c r="C1884" i="3"/>
  <c r="C1885" i="3"/>
  <c r="C1886" i="3"/>
  <c r="C1887" i="3"/>
  <c r="C1888" i="3"/>
  <c r="C1889" i="3"/>
  <c r="C1890" i="3"/>
  <c r="C1891" i="3"/>
  <c r="C1892" i="3"/>
  <c r="C1893" i="3"/>
  <c r="C1894" i="3"/>
  <c r="C1895" i="3"/>
  <c r="C1896" i="3"/>
  <c r="C1897" i="3"/>
  <c r="C1898" i="3"/>
  <c r="C1899" i="3"/>
  <c r="C1900" i="3"/>
  <c r="C1901" i="3"/>
  <c r="C1902" i="3"/>
  <c r="C1903" i="3"/>
  <c r="C1904" i="3"/>
  <c r="C1905" i="3"/>
  <c r="C1906" i="3"/>
  <c r="C1907" i="3"/>
  <c r="C1908" i="3"/>
  <c r="C1909" i="3"/>
  <c r="C1910" i="3"/>
  <c r="C1911" i="3"/>
  <c r="C1912" i="3"/>
  <c r="C1913" i="3"/>
  <c r="C1914" i="3"/>
  <c r="C1915" i="3"/>
  <c r="C1916" i="3"/>
  <c r="C1917" i="3"/>
  <c r="C1918" i="3"/>
  <c r="C1919" i="3"/>
  <c r="C1920" i="3"/>
  <c r="C1921" i="3"/>
  <c r="C1922" i="3"/>
  <c r="C1923" i="3"/>
  <c r="C1924" i="3"/>
  <c r="C1925" i="3"/>
  <c r="C1926" i="3"/>
  <c r="C1927" i="3"/>
  <c r="C1928" i="3"/>
  <c r="C1929" i="3"/>
  <c r="C1930" i="3"/>
  <c r="C1931" i="3"/>
  <c r="C1932" i="3"/>
  <c r="C1933" i="3"/>
  <c r="C1934" i="3"/>
  <c r="C1935" i="3"/>
  <c r="C1936" i="3"/>
  <c r="C1937" i="3"/>
  <c r="C1938" i="3"/>
  <c r="C1939" i="3"/>
  <c r="C1940" i="3"/>
  <c r="C1941" i="3"/>
  <c r="C1942" i="3"/>
  <c r="C1943" i="3"/>
  <c r="C1944" i="3"/>
  <c r="C1945" i="3"/>
  <c r="C1946" i="3"/>
  <c r="C1947" i="3"/>
  <c r="C1948" i="3"/>
  <c r="C1949" i="3"/>
  <c r="C1950" i="3"/>
  <c r="C1951" i="3"/>
  <c r="C1952" i="3"/>
  <c r="C1953" i="3"/>
  <c r="C1954" i="3"/>
  <c r="C1955" i="3"/>
  <c r="C1956" i="3"/>
  <c r="C1957" i="3"/>
  <c r="C1958" i="3"/>
  <c r="C1959" i="3"/>
  <c r="C1960" i="3"/>
  <c r="C1961" i="3"/>
  <c r="C1962" i="3"/>
  <c r="C1963" i="3"/>
  <c r="C1964" i="3"/>
  <c r="C1965" i="3"/>
  <c r="C1966" i="3"/>
  <c r="C1967" i="3"/>
  <c r="C1968" i="3"/>
  <c r="C1969" i="3"/>
  <c r="C1970" i="3"/>
  <c r="C1971" i="3"/>
  <c r="C1972" i="3"/>
  <c r="C1973" i="3"/>
  <c r="C1974" i="3"/>
  <c r="C1975" i="3"/>
  <c r="C1976" i="3"/>
  <c r="C1977" i="3"/>
  <c r="C1978" i="3"/>
  <c r="C1979" i="3"/>
  <c r="C1980" i="3"/>
  <c r="C1981" i="3"/>
  <c r="C1982" i="3"/>
  <c r="C1983" i="3"/>
  <c r="C1984" i="3"/>
  <c r="C1985" i="3"/>
  <c r="C1986" i="3"/>
  <c r="C1987" i="3"/>
  <c r="C1988" i="3"/>
  <c r="C1989" i="3"/>
  <c r="C1990" i="3"/>
  <c r="C1991" i="3"/>
  <c r="C1992" i="3"/>
  <c r="C1993" i="3"/>
  <c r="C1994" i="3"/>
  <c r="C1995" i="3"/>
  <c r="C1996" i="3"/>
  <c r="C1997" i="3"/>
  <c r="C1998" i="3"/>
  <c r="C1999" i="3"/>
  <c r="C2000" i="3"/>
  <c r="C2001" i="3"/>
  <c r="C2002" i="3"/>
  <c r="C2003" i="3"/>
  <c r="C2004" i="3"/>
  <c r="C2005" i="3"/>
  <c r="C2006" i="3"/>
  <c r="C2007" i="3"/>
  <c r="C2008" i="3"/>
  <c r="C2009" i="3"/>
  <c r="C2010" i="3"/>
  <c r="C2011" i="3"/>
  <c r="C2012" i="3"/>
  <c r="C2013" i="3"/>
  <c r="C2014" i="3"/>
  <c r="C2015" i="3"/>
  <c r="C2016" i="3"/>
  <c r="C2017" i="3"/>
  <c r="C2018" i="3"/>
  <c r="C2019" i="3"/>
  <c r="C2020" i="3"/>
  <c r="C2021" i="3"/>
  <c r="C2022" i="3"/>
  <c r="C2023" i="3"/>
  <c r="C2024" i="3"/>
  <c r="C2025" i="3"/>
  <c r="C2026" i="3"/>
  <c r="C2027" i="3"/>
  <c r="C2028" i="3"/>
  <c r="C2029" i="3"/>
  <c r="C2030" i="3"/>
  <c r="C2031" i="3"/>
  <c r="C2032" i="3"/>
  <c r="C2033" i="3"/>
  <c r="C2034" i="3"/>
  <c r="C2035" i="3"/>
  <c r="C2036" i="3"/>
  <c r="C2037" i="3"/>
  <c r="C2038" i="3"/>
  <c r="C2039" i="3"/>
  <c r="C2040" i="3"/>
  <c r="C2041" i="3"/>
  <c r="C2042" i="3"/>
  <c r="C2043" i="3"/>
  <c r="C2044" i="3"/>
  <c r="C2045" i="3"/>
  <c r="C2046" i="3"/>
  <c r="C2047" i="3"/>
  <c r="C2048" i="3"/>
  <c r="C2049" i="3"/>
  <c r="C2050" i="3"/>
  <c r="C2051" i="3"/>
  <c r="C2052" i="3"/>
  <c r="C2053" i="3"/>
  <c r="C2054" i="3"/>
  <c r="C2055" i="3"/>
  <c r="C2056" i="3"/>
  <c r="C2057" i="3"/>
  <c r="C2058" i="3"/>
  <c r="C2059" i="3"/>
  <c r="C2060" i="3"/>
  <c r="C2061" i="3"/>
  <c r="C2062" i="3"/>
  <c r="C2063" i="3"/>
  <c r="C2064" i="3"/>
  <c r="C2065" i="3"/>
  <c r="C2066" i="3"/>
  <c r="C2067" i="3"/>
  <c r="C2068" i="3"/>
  <c r="C2069" i="3"/>
  <c r="C2070" i="3"/>
  <c r="C2071" i="3"/>
  <c r="C2072" i="3"/>
  <c r="C2073" i="3"/>
  <c r="C2074" i="3"/>
  <c r="C2075" i="3"/>
  <c r="C2076" i="3"/>
  <c r="C2077" i="3"/>
  <c r="C2078" i="3"/>
  <c r="C2079" i="3"/>
  <c r="C2080" i="3"/>
  <c r="C2081" i="3"/>
  <c r="C2082" i="3"/>
  <c r="C2083" i="3"/>
  <c r="C2084" i="3"/>
  <c r="C2085" i="3"/>
  <c r="C2086" i="3"/>
  <c r="C2087" i="3"/>
  <c r="C2088" i="3"/>
  <c r="C2089" i="3"/>
  <c r="C2090" i="3"/>
  <c r="C2091" i="3"/>
  <c r="C2092" i="3"/>
  <c r="C2093" i="3"/>
  <c r="C2094" i="3"/>
  <c r="C2095" i="3"/>
  <c r="C2096" i="3"/>
  <c r="C2097" i="3"/>
  <c r="C2098" i="3"/>
  <c r="C2099" i="3"/>
  <c r="C2100" i="3"/>
  <c r="C2101" i="3"/>
  <c r="C2102" i="3"/>
  <c r="C2103" i="3"/>
  <c r="C2104" i="3"/>
  <c r="C2105" i="3"/>
  <c r="C2106" i="3"/>
  <c r="C2107" i="3"/>
  <c r="C2108" i="3"/>
  <c r="C2109" i="3"/>
  <c r="C2110" i="3"/>
  <c r="C2111" i="3"/>
  <c r="C2112" i="3"/>
  <c r="C2113" i="3"/>
  <c r="C2114" i="3"/>
  <c r="C2115" i="3"/>
  <c r="C2116" i="3"/>
  <c r="C2117" i="3"/>
  <c r="C2118" i="3"/>
  <c r="C2119" i="3"/>
  <c r="C2120" i="3"/>
  <c r="C2121" i="3"/>
  <c r="C2122" i="3"/>
  <c r="C2123" i="3"/>
  <c r="C2124" i="3"/>
  <c r="C2125" i="3"/>
  <c r="C2126" i="3"/>
  <c r="C2127" i="3"/>
  <c r="C2128" i="3"/>
  <c r="C2129" i="3"/>
  <c r="C2130" i="3"/>
  <c r="C2131" i="3"/>
  <c r="C2132" i="3"/>
  <c r="C2133" i="3"/>
  <c r="C2134" i="3"/>
  <c r="C2135" i="3"/>
  <c r="C2136" i="3"/>
  <c r="C2137" i="3"/>
  <c r="C2138" i="3"/>
  <c r="C2139" i="3"/>
  <c r="C2140" i="3"/>
  <c r="C2141" i="3"/>
  <c r="C2142" i="3"/>
  <c r="C2143" i="3"/>
  <c r="C2144" i="3"/>
  <c r="C2145" i="3"/>
  <c r="C2146" i="3"/>
  <c r="C2147" i="3"/>
  <c r="C2148" i="3"/>
  <c r="C2149" i="3"/>
  <c r="C2150" i="3"/>
  <c r="C2151" i="3"/>
  <c r="C2152" i="3"/>
  <c r="C2153" i="3"/>
  <c r="C2154" i="3"/>
  <c r="C2155" i="3"/>
  <c r="C2156" i="3"/>
  <c r="C2157" i="3"/>
  <c r="C2158" i="3"/>
  <c r="C2159" i="3"/>
  <c r="C2160" i="3"/>
  <c r="C2161" i="3"/>
  <c r="C2162" i="3"/>
  <c r="C2163" i="3"/>
  <c r="C2164" i="3"/>
  <c r="C2165" i="3"/>
  <c r="C2166" i="3"/>
  <c r="C2167" i="3"/>
  <c r="C2168" i="3"/>
  <c r="C2169" i="3"/>
  <c r="C2170" i="3"/>
  <c r="C2171" i="3"/>
  <c r="C2172" i="3"/>
  <c r="C2173" i="3"/>
  <c r="C2174" i="3"/>
  <c r="C2175" i="3"/>
  <c r="C2176" i="3"/>
  <c r="C2177" i="3"/>
  <c r="C2178" i="3"/>
  <c r="C2179" i="3"/>
  <c r="C2180" i="3"/>
  <c r="C2181" i="3"/>
  <c r="C2182" i="3"/>
  <c r="C2183" i="3"/>
  <c r="C2184" i="3"/>
  <c r="C2185" i="3"/>
  <c r="C2186" i="3"/>
  <c r="C2187" i="3"/>
  <c r="C2188" i="3"/>
  <c r="C2189" i="3"/>
  <c r="C2190" i="3"/>
  <c r="C2191" i="3"/>
  <c r="C2192" i="3"/>
  <c r="C2193" i="3"/>
  <c r="C2194" i="3"/>
  <c r="C2195" i="3"/>
  <c r="C2196" i="3"/>
  <c r="C2197" i="3"/>
  <c r="C2198" i="3"/>
  <c r="C2199" i="3"/>
  <c r="C2200" i="3"/>
  <c r="C2201" i="3"/>
  <c r="C2202" i="3"/>
  <c r="C2203" i="3"/>
  <c r="C2204" i="3"/>
  <c r="C2205" i="3"/>
  <c r="C2206" i="3"/>
  <c r="C2207" i="3"/>
  <c r="C2208" i="3"/>
  <c r="C2209" i="3"/>
  <c r="C2210" i="3"/>
  <c r="C2211" i="3"/>
  <c r="C2212" i="3"/>
  <c r="C2213" i="3"/>
  <c r="C2214" i="3"/>
  <c r="C2215" i="3"/>
  <c r="C2216" i="3"/>
  <c r="C2217" i="3"/>
  <c r="C2218" i="3"/>
  <c r="C2219" i="3"/>
  <c r="C2220" i="3"/>
  <c r="C2221" i="3"/>
  <c r="C2222" i="3"/>
  <c r="C2223" i="3"/>
  <c r="C2224" i="3"/>
  <c r="C2225" i="3"/>
  <c r="C2226" i="3"/>
  <c r="C2227" i="3"/>
  <c r="C2228" i="3"/>
  <c r="C2229" i="3"/>
  <c r="C2230" i="3"/>
  <c r="C2231" i="3"/>
  <c r="C2232" i="3"/>
  <c r="C2233" i="3"/>
  <c r="C2234" i="3"/>
  <c r="C2235" i="3"/>
  <c r="C2236" i="3"/>
  <c r="C2237" i="3"/>
  <c r="C2238" i="3"/>
  <c r="C2239" i="3"/>
  <c r="C2240" i="3"/>
  <c r="C2241" i="3"/>
  <c r="C2242" i="3"/>
  <c r="C2243" i="3"/>
  <c r="C2244" i="3"/>
  <c r="C2245" i="3"/>
  <c r="C2246" i="3"/>
  <c r="C2247" i="3"/>
  <c r="C2248" i="3"/>
  <c r="C2249" i="3"/>
  <c r="C2250" i="3"/>
  <c r="C2251" i="3"/>
  <c r="C2252" i="3"/>
  <c r="C2253" i="3"/>
  <c r="C2254" i="3"/>
  <c r="C2255" i="3"/>
  <c r="C2256" i="3"/>
  <c r="C2257" i="3"/>
  <c r="C2258" i="3"/>
  <c r="C2259" i="3"/>
  <c r="C2260" i="3"/>
  <c r="C2261" i="3"/>
  <c r="C2262" i="3"/>
  <c r="C2263" i="3"/>
  <c r="C2264" i="3"/>
  <c r="C2265" i="3"/>
  <c r="C2266" i="3"/>
  <c r="C2267" i="3"/>
  <c r="C2268" i="3"/>
  <c r="C2269" i="3"/>
  <c r="C2270" i="3"/>
  <c r="C2271" i="3"/>
  <c r="C2272" i="3"/>
  <c r="C2273" i="3"/>
  <c r="C2274" i="3"/>
  <c r="C2275" i="3"/>
  <c r="C2276" i="3"/>
  <c r="C2277" i="3"/>
  <c r="C2278" i="3"/>
  <c r="C2279" i="3"/>
  <c r="C2280" i="3"/>
  <c r="C2281" i="3"/>
  <c r="C2282" i="3"/>
  <c r="C2283" i="3"/>
  <c r="C2284" i="3"/>
  <c r="C2285" i="3"/>
  <c r="C2286" i="3"/>
  <c r="C2287" i="3"/>
  <c r="C2288" i="3"/>
  <c r="C2289" i="3"/>
  <c r="C2290" i="3"/>
  <c r="C2291" i="3"/>
  <c r="C2292" i="3"/>
  <c r="C2293" i="3"/>
  <c r="C2294" i="3"/>
  <c r="C2295" i="3"/>
  <c r="C2296" i="3"/>
  <c r="C2297" i="3"/>
  <c r="C2298" i="3"/>
  <c r="C2299" i="3"/>
  <c r="C2300" i="3"/>
  <c r="C2301" i="3"/>
  <c r="C2302" i="3"/>
  <c r="C2303" i="3"/>
  <c r="C2304" i="3"/>
  <c r="C2305" i="3"/>
  <c r="C2306" i="3"/>
  <c r="C2307" i="3"/>
  <c r="C2308" i="3"/>
  <c r="C2309" i="3"/>
  <c r="C2310" i="3"/>
  <c r="C2311" i="3"/>
  <c r="C2312" i="3"/>
  <c r="C2313" i="3"/>
  <c r="C2314" i="3"/>
  <c r="C2315" i="3"/>
  <c r="C2316" i="3"/>
  <c r="C2317" i="3"/>
  <c r="C2318" i="3"/>
  <c r="C2319" i="3"/>
  <c r="C2320" i="3"/>
  <c r="C2321" i="3"/>
  <c r="C2322" i="3"/>
  <c r="C2323" i="3"/>
  <c r="C2324" i="3"/>
  <c r="C2325" i="3"/>
  <c r="C2326" i="3"/>
  <c r="C2327" i="3"/>
  <c r="C2328" i="3"/>
  <c r="C2329" i="3"/>
  <c r="C2330" i="3"/>
  <c r="C2331" i="3"/>
  <c r="C2332" i="3"/>
  <c r="C2333" i="3"/>
  <c r="C2334" i="3"/>
  <c r="C2335" i="3"/>
  <c r="C2336" i="3"/>
  <c r="C2337" i="3"/>
  <c r="C2338" i="3"/>
  <c r="C2339" i="3"/>
  <c r="C2340" i="3"/>
  <c r="C2341" i="3"/>
  <c r="C2342" i="3"/>
  <c r="C2343" i="3"/>
  <c r="C2344" i="3"/>
  <c r="C2345" i="3"/>
  <c r="C2346" i="3"/>
  <c r="C2347" i="3"/>
  <c r="C2348" i="3"/>
  <c r="C2349" i="3"/>
  <c r="C2350" i="3"/>
  <c r="C2351" i="3"/>
  <c r="C2352" i="3"/>
  <c r="C2353" i="3"/>
  <c r="C2354" i="3"/>
  <c r="C2355" i="3"/>
  <c r="C2356" i="3"/>
  <c r="C2357" i="3"/>
  <c r="C2358" i="3"/>
  <c r="C2359" i="3"/>
  <c r="C2360" i="3"/>
  <c r="C2361" i="3"/>
  <c r="C2362" i="3"/>
  <c r="C2363" i="3"/>
  <c r="C2364" i="3"/>
  <c r="C2365" i="3"/>
  <c r="C2366" i="3"/>
  <c r="C2367" i="3"/>
  <c r="C2368" i="3"/>
  <c r="C2369" i="3"/>
  <c r="C2370" i="3"/>
  <c r="C2371" i="3"/>
  <c r="C2372" i="3"/>
  <c r="C2373" i="3"/>
  <c r="C2374" i="3"/>
  <c r="C2375" i="3"/>
  <c r="C2376" i="3"/>
  <c r="C2377" i="3"/>
  <c r="C2378" i="3"/>
  <c r="C2379" i="3"/>
  <c r="C2380" i="3"/>
  <c r="C2381" i="3"/>
  <c r="C2382" i="3"/>
  <c r="C2383" i="3"/>
  <c r="C2384" i="3"/>
  <c r="C2385" i="3"/>
  <c r="C2386" i="3"/>
  <c r="C2387" i="3"/>
  <c r="C2388" i="3"/>
  <c r="C2389" i="3"/>
  <c r="C2390" i="3"/>
  <c r="C2391" i="3"/>
  <c r="C2392" i="3"/>
  <c r="C2393" i="3"/>
  <c r="C2394" i="3"/>
  <c r="C2395" i="3"/>
  <c r="C2396" i="3"/>
  <c r="C2397" i="3"/>
  <c r="C2398" i="3"/>
  <c r="C2399" i="3"/>
  <c r="C2400" i="3"/>
  <c r="C2401" i="3"/>
  <c r="C2402" i="3"/>
  <c r="C2403" i="3"/>
  <c r="C2404" i="3"/>
  <c r="C2405" i="3"/>
  <c r="C2406" i="3"/>
  <c r="C2407" i="3"/>
  <c r="C2408" i="3"/>
  <c r="C2409" i="3"/>
  <c r="C2410" i="3"/>
  <c r="C2411" i="3"/>
  <c r="C2412" i="3"/>
  <c r="C2413" i="3"/>
  <c r="C2414" i="3"/>
  <c r="C2415" i="3"/>
  <c r="C2416" i="3"/>
  <c r="C2417" i="3"/>
  <c r="C2418" i="3"/>
  <c r="C2419" i="3"/>
  <c r="C2420" i="3"/>
  <c r="C2421" i="3"/>
  <c r="C2422" i="3"/>
  <c r="C2423" i="3"/>
  <c r="C2424" i="3"/>
  <c r="C2425" i="3"/>
  <c r="C2426" i="3"/>
  <c r="C2427" i="3"/>
  <c r="C2428" i="3"/>
  <c r="C2429" i="3"/>
  <c r="C2430" i="3"/>
  <c r="C2431" i="3"/>
  <c r="C2432" i="3"/>
  <c r="C2433" i="3"/>
  <c r="C2434" i="3"/>
  <c r="C2435" i="3"/>
  <c r="C2436" i="3"/>
  <c r="C2437" i="3"/>
  <c r="C2438" i="3"/>
  <c r="C2439" i="3"/>
  <c r="C2440" i="3"/>
  <c r="C2441" i="3"/>
  <c r="C2442" i="3"/>
  <c r="C2443" i="3"/>
  <c r="C2444" i="3"/>
  <c r="C2445" i="3"/>
  <c r="C2446" i="3"/>
  <c r="C2447" i="3"/>
  <c r="C2448" i="3"/>
  <c r="C2449" i="3"/>
  <c r="C2450" i="3"/>
  <c r="C2451" i="3"/>
  <c r="C2452" i="3"/>
  <c r="C2453" i="3"/>
  <c r="C2454" i="3"/>
  <c r="C2455" i="3"/>
  <c r="C2456" i="3"/>
  <c r="C2457" i="3"/>
  <c r="C2458" i="3"/>
  <c r="C2459" i="3"/>
  <c r="C2460" i="3"/>
  <c r="C2461" i="3"/>
  <c r="C2462" i="3"/>
  <c r="C2463" i="3"/>
  <c r="C2464" i="3"/>
  <c r="C2465" i="3"/>
  <c r="C2466" i="3"/>
  <c r="C2467" i="3"/>
  <c r="C2468" i="3"/>
  <c r="C2469" i="3"/>
  <c r="C2470" i="3"/>
  <c r="C2471" i="3"/>
  <c r="C2472" i="3"/>
  <c r="C2473" i="3"/>
  <c r="C2474" i="3"/>
  <c r="C2475" i="3"/>
  <c r="C2476" i="3"/>
  <c r="C2477" i="3"/>
  <c r="C2478" i="3"/>
  <c r="C2479" i="3"/>
  <c r="C2480" i="3"/>
  <c r="C2481" i="3"/>
  <c r="C2482" i="3"/>
  <c r="C2483" i="3"/>
  <c r="C2484" i="3"/>
  <c r="C2485" i="3"/>
  <c r="C2486" i="3"/>
  <c r="C2487" i="3"/>
  <c r="C2488" i="3"/>
  <c r="C2489" i="3"/>
  <c r="C2490" i="3"/>
  <c r="C2491" i="3"/>
  <c r="C2492" i="3"/>
  <c r="C2493" i="3"/>
  <c r="C2494" i="3"/>
  <c r="C2495" i="3"/>
  <c r="C2496" i="3"/>
  <c r="C2497" i="3"/>
  <c r="C2498" i="3"/>
  <c r="C2499" i="3"/>
  <c r="C2500" i="3"/>
  <c r="C2501" i="3"/>
  <c r="C2502" i="3"/>
  <c r="C2503" i="3"/>
  <c r="C2504" i="3"/>
  <c r="C2505" i="3"/>
  <c r="C2506" i="3"/>
  <c r="C2507" i="3"/>
  <c r="C2508" i="3"/>
  <c r="C2509" i="3"/>
  <c r="C2510" i="3"/>
  <c r="C2511" i="3"/>
  <c r="C2512" i="3"/>
  <c r="C2513" i="3"/>
  <c r="C2514" i="3"/>
  <c r="C2515" i="3"/>
  <c r="C2516" i="3"/>
  <c r="C2517" i="3"/>
  <c r="C2518" i="3"/>
  <c r="C2519" i="3"/>
  <c r="C2520" i="3"/>
  <c r="C2521" i="3"/>
  <c r="C2522" i="3"/>
  <c r="C2523" i="3"/>
  <c r="C2524" i="3"/>
  <c r="C2525" i="3"/>
  <c r="C2526" i="3"/>
  <c r="C2527" i="3"/>
  <c r="C2528" i="3"/>
  <c r="C2529" i="3"/>
  <c r="C2530" i="3"/>
  <c r="C2531" i="3"/>
  <c r="C2532" i="3"/>
  <c r="C2533" i="3"/>
  <c r="C2534" i="3"/>
  <c r="C2535" i="3"/>
  <c r="C2536" i="3"/>
  <c r="C2537" i="3"/>
  <c r="C2538" i="3"/>
  <c r="C2539" i="3"/>
  <c r="C2540" i="3"/>
  <c r="C2541" i="3"/>
  <c r="C2542" i="3"/>
  <c r="C2543" i="3"/>
  <c r="C2544" i="3"/>
  <c r="C2545" i="3"/>
  <c r="C2546" i="3"/>
  <c r="C2547" i="3"/>
  <c r="C2548" i="3"/>
  <c r="C2549" i="3"/>
  <c r="C2550" i="3"/>
  <c r="C2551" i="3"/>
  <c r="C2552" i="3"/>
  <c r="C2553" i="3"/>
  <c r="C2554" i="3"/>
  <c r="C2555" i="3"/>
  <c r="C2556" i="3"/>
  <c r="C2557" i="3"/>
  <c r="C2558" i="3"/>
  <c r="C2559" i="3"/>
  <c r="C2560" i="3"/>
  <c r="C2561" i="3"/>
  <c r="C2562" i="3"/>
  <c r="C2563" i="3"/>
  <c r="C2564" i="3"/>
  <c r="C2565" i="3"/>
  <c r="C2566" i="3"/>
  <c r="C2567" i="3"/>
  <c r="C2568" i="3"/>
  <c r="C2569" i="3"/>
  <c r="C2570" i="3"/>
  <c r="C2571" i="3"/>
  <c r="C2572" i="3"/>
  <c r="C2573" i="3"/>
  <c r="C2574" i="3"/>
  <c r="C2575" i="3"/>
  <c r="C2576" i="3"/>
  <c r="C2577" i="3"/>
  <c r="C2578" i="3"/>
  <c r="C2579" i="3"/>
  <c r="C2580" i="3"/>
  <c r="C2581" i="3"/>
  <c r="C2582" i="3"/>
  <c r="C2583" i="3"/>
  <c r="C2584" i="3"/>
  <c r="C2585" i="3"/>
  <c r="C2586" i="3"/>
  <c r="C2587" i="3"/>
  <c r="C2588" i="3"/>
  <c r="C2589" i="3"/>
  <c r="C2590" i="3"/>
  <c r="C14" i="3"/>
  <c r="C15" i="3"/>
  <c r="C16" i="3"/>
  <c r="C17" i="3"/>
  <c r="C18" i="3"/>
  <c r="C19" i="3"/>
  <c r="C4" i="3"/>
  <c r="C5" i="3"/>
  <c r="C6" i="3"/>
  <c r="C7" i="3"/>
  <c r="C8" i="3"/>
  <c r="C9" i="3"/>
  <c r="C10" i="3"/>
  <c r="C11" i="3"/>
  <c r="C12" i="3"/>
  <c r="C13" i="3"/>
  <c r="C2" i="3"/>
  <c r="C3" i="3"/>
  <c r="B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B299" i="3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368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420" i="3"/>
  <c r="B421" i="3"/>
  <c r="B422" i="3"/>
  <c r="B423" i="3"/>
  <c r="B424" i="3"/>
  <c r="B425" i="3"/>
  <c r="B426" i="3"/>
  <c r="B427" i="3"/>
  <c r="B428" i="3"/>
  <c r="B429" i="3"/>
  <c r="B430" i="3"/>
  <c r="B431" i="3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6" i="3"/>
  <c r="B447" i="3"/>
  <c r="B448" i="3"/>
  <c r="B449" i="3"/>
  <c r="B450" i="3"/>
  <c r="B451" i="3"/>
  <c r="B452" i="3"/>
  <c r="B453" i="3"/>
  <c r="B454" i="3"/>
  <c r="B455" i="3"/>
  <c r="B456" i="3"/>
  <c r="B457" i="3"/>
  <c r="B458" i="3"/>
  <c r="B459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3" i="3"/>
  <c r="B534" i="3"/>
  <c r="B535" i="3"/>
  <c r="B536" i="3"/>
  <c r="B537" i="3"/>
  <c r="B538" i="3"/>
  <c r="B539" i="3"/>
  <c r="B540" i="3"/>
  <c r="B541" i="3"/>
  <c r="B542" i="3"/>
  <c r="B543" i="3"/>
  <c r="B544" i="3"/>
  <c r="B545" i="3"/>
  <c r="B546" i="3"/>
  <c r="B547" i="3"/>
  <c r="B548" i="3"/>
  <c r="B549" i="3"/>
  <c r="B550" i="3"/>
  <c r="B551" i="3"/>
  <c r="B552" i="3"/>
  <c r="B553" i="3"/>
  <c r="B554" i="3"/>
  <c r="B555" i="3"/>
  <c r="B556" i="3"/>
  <c r="B557" i="3"/>
  <c r="B558" i="3"/>
  <c r="B559" i="3"/>
  <c r="B560" i="3"/>
  <c r="B561" i="3"/>
  <c r="B562" i="3"/>
  <c r="B563" i="3"/>
  <c r="B564" i="3"/>
  <c r="B565" i="3"/>
  <c r="B566" i="3"/>
  <c r="B567" i="3"/>
  <c r="B568" i="3"/>
  <c r="B569" i="3"/>
  <c r="B570" i="3"/>
  <c r="B571" i="3"/>
  <c r="B572" i="3"/>
  <c r="B573" i="3"/>
  <c r="B574" i="3"/>
  <c r="B575" i="3"/>
  <c r="B576" i="3"/>
  <c r="B577" i="3"/>
  <c r="B578" i="3"/>
  <c r="B579" i="3"/>
  <c r="B580" i="3"/>
  <c r="B581" i="3"/>
  <c r="B582" i="3"/>
  <c r="B583" i="3"/>
  <c r="B584" i="3"/>
  <c r="B585" i="3"/>
  <c r="B586" i="3"/>
  <c r="B587" i="3"/>
  <c r="B588" i="3"/>
  <c r="B589" i="3"/>
  <c r="B590" i="3"/>
  <c r="B591" i="3"/>
  <c r="B592" i="3"/>
  <c r="B593" i="3"/>
  <c r="B594" i="3"/>
  <c r="B595" i="3"/>
  <c r="B596" i="3"/>
  <c r="B597" i="3"/>
  <c r="B598" i="3"/>
  <c r="B599" i="3"/>
  <c r="B600" i="3"/>
  <c r="B601" i="3"/>
  <c r="B602" i="3"/>
  <c r="B603" i="3"/>
  <c r="B604" i="3"/>
  <c r="B605" i="3"/>
  <c r="B606" i="3"/>
  <c r="B607" i="3"/>
  <c r="B608" i="3"/>
  <c r="B609" i="3"/>
  <c r="B610" i="3"/>
  <c r="B611" i="3"/>
  <c r="B612" i="3"/>
  <c r="B613" i="3"/>
  <c r="B614" i="3"/>
  <c r="B615" i="3"/>
  <c r="B616" i="3"/>
  <c r="B617" i="3"/>
  <c r="B618" i="3"/>
  <c r="B619" i="3"/>
  <c r="B620" i="3"/>
  <c r="B621" i="3"/>
  <c r="B622" i="3"/>
  <c r="B623" i="3"/>
  <c r="B624" i="3"/>
  <c r="B625" i="3"/>
  <c r="B626" i="3"/>
  <c r="B627" i="3"/>
  <c r="B628" i="3"/>
  <c r="B629" i="3"/>
  <c r="B630" i="3"/>
  <c r="B631" i="3"/>
  <c r="B632" i="3"/>
  <c r="B633" i="3"/>
  <c r="B634" i="3"/>
  <c r="B635" i="3"/>
  <c r="B636" i="3"/>
  <c r="B637" i="3"/>
  <c r="B638" i="3"/>
  <c r="B639" i="3"/>
  <c r="B640" i="3"/>
  <c r="B641" i="3"/>
  <c r="B642" i="3"/>
  <c r="B643" i="3"/>
  <c r="B644" i="3"/>
  <c r="B645" i="3"/>
  <c r="B646" i="3"/>
  <c r="B647" i="3"/>
  <c r="B648" i="3"/>
  <c r="B649" i="3"/>
  <c r="B650" i="3"/>
  <c r="B651" i="3"/>
  <c r="B652" i="3"/>
  <c r="B653" i="3"/>
  <c r="B654" i="3"/>
  <c r="B655" i="3"/>
  <c r="B656" i="3"/>
  <c r="B657" i="3"/>
  <c r="B658" i="3"/>
  <c r="B659" i="3"/>
  <c r="B660" i="3"/>
  <c r="B661" i="3"/>
  <c r="B662" i="3"/>
  <c r="B663" i="3"/>
  <c r="B664" i="3"/>
  <c r="B665" i="3"/>
  <c r="B666" i="3"/>
  <c r="B667" i="3"/>
  <c r="B668" i="3"/>
  <c r="B669" i="3"/>
  <c r="B670" i="3"/>
  <c r="B671" i="3"/>
  <c r="B672" i="3"/>
  <c r="B673" i="3"/>
  <c r="B674" i="3"/>
  <c r="B675" i="3"/>
  <c r="B676" i="3"/>
  <c r="B677" i="3"/>
  <c r="B678" i="3"/>
  <c r="B679" i="3"/>
  <c r="B680" i="3"/>
  <c r="B681" i="3"/>
  <c r="B682" i="3"/>
  <c r="B683" i="3"/>
  <c r="B684" i="3"/>
  <c r="B685" i="3"/>
  <c r="B686" i="3"/>
  <c r="B687" i="3"/>
  <c r="B688" i="3"/>
  <c r="B689" i="3"/>
  <c r="B690" i="3"/>
  <c r="B691" i="3"/>
  <c r="B692" i="3"/>
  <c r="B693" i="3"/>
  <c r="B694" i="3"/>
  <c r="B695" i="3"/>
  <c r="B696" i="3"/>
  <c r="B697" i="3"/>
  <c r="B698" i="3"/>
  <c r="B699" i="3"/>
  <c r="B700" i="3"/>
  <c r="B701" i="3"/>
  <c r="B702" i="3"/>
  <c r="B703" i="3"/>
  <c r="B704" i="3"/>
  <c r="B705" i="3"/>
  <c r="B706" i="3"/>
  <c r="B707" i="3"/>
  <c r="B708" i="3"/>
  <c r="B709" i="3"/>
  <c r="B710" i="3"/>
  <c r="B711" i="3"/>
  <c r="B712" i="3"/>
  <c r="B713" i="3"/>
  <c r="B714" i="3"/>
  <c r="B715" i="3"/>
  <c r="B716" i="3"/>
  <c r="B717" i="3"/>
  <c r="B718" i="3"/>
  <c r="B719" i="3"/>
  <c r="B720" i="3"/>
  <c r="B721" i="3"/>
  <c r="B722" i="3"/>
  <c r="B723" i="3"/>
  <c r="B724" i="3"/>
  <c r="B725" i="3"/>
  <c r="B726" i="3"/>
  <c r="B727" i="3"/>
  <c r="B728" i="3"/>
  <c r="B729" i="3"/>
  <c r="B730" i="3"/>
  <c r="B731" i="3"/>
  <c r="B732" i="3"/>
  <c r="B733" i="3"/>
  <c r="B734" i="3"/>
  <c r="B735" i="3"/>
  <c r="B736" i="3"/>
  <c r="B737" i="3"/>
  <c r="B738" i="3"/>
  <c r="B739" i="3"/>
  <c r="B740" i="3"/>
  <c r="B741" i="3"/>
  <c r="B742" i="3"/>
  <c r="B743" i="3"/>
  <c r="B744" i="3"/>
  <c r="B745" i="3"/>
  <c r="B746" i="3"/>
  <c r="B747" i="3"/>
  <c r="B748" i="3"/>
  <c r="B749" i="3"/>
  <c r="B750" i="3"/>
  <c r="B751" i="3"/>
  <c r="B752" i="3"/>
  <c r="B753" i="3"/>
  <c r="B754" i="3"/>
  <c r="B755" i="3"/>
  <c r="B756" i="3"/>
  <c r="B757" i="3"/>
  <c r="B758" i="3"/>
  <c r="B759" i="3"/>
  <c r="B760" i="3"/>
  <c r="B761" i="3"/>
  <c r="B762" i="3"/>
  <c r="B763" i="3"/>
  <c r="B764" i="3"/>
  <c r="B765" i="3"/>
  <c r="B766" i="3"/>
  <c r="B767" i="3"/>
  <c r="B768" i="3"/>
  <c r="B769" i="3"/>
  <c r="B770" i="3"/>
  <c r="B771" i="3"/>
  <c r="B772" i="3"/>
  <c r="B773" i="3"/>
  <c r="B774" i="3"/>
  <c r="B775" i="3"/>
  <c r="B776" i="3"/>
  <c r="B777" i="3"/>
  <c r="B778" i="3"/>
  <c r="B779" i="3"/>
  <c r="B780" i="3"/>
  <c r="B781" i="3"/>
  <c r="B782" i="3"/>
  <c r="B783" i="3"/>
  <c r="B784" i="3"/>
  <c r="B785" i="3"/>
  <c r="B786" i="3"/>
  <c r="B787" i="3"/>
  <c r="B788" i="3"/>
  <c r="B789" i="3"/>
  <c r="B790" i="3"/>
  <c r="B791" i="3"/>
  <c r="B792" i="3"/>
  <c r="B793" i="3"/>
  <c r="B794" i="3"/>
  <c r="B795" i="3"/>
  <c r="B796" i="3"/>
  <c r="B797" i="3"/>
  <c r="B798" i="3"/>
  <c r="B799" i="3"/>
  <c r="B800" i="3"/>
  <c r="B801" i="3"/>
  <c r="B802" i="3"/>
  <c r="B803" i="3"/>
  <c r="B804" i="3"/>
  <c r="B805" i="3"/>
  <c r="B806" i="3"/>
  <c r="B807" i="3"/>
  <c r="B808" i="3"/>
  <c r="B809" i="3"/>
  <c r="B810" i="3"/>
  <c r="B811" i="3"/>
  <c r="B812" i="3"/>
  <c r="B813" i="3"/>
  <c r="B814" i="3"/>
  <c r="B815" i="3"/>
  <c r="B816" i="3"/>
  <c r="B817" i="3"/>
  <c r="B818" i="3"/>
  <c r="B819" i="3"/>
  <c r="B820" i="3"/>
  <c r="B821" i="3"/>
  <c r="B822" i="3"/>
  <c r="B823" i="3"/>
  <c r="B824" i="3"/>
  <c r="B825" i="3"/>
  <c r="B826" i="3"/>
  <c r="B827" i="3"/>
  <c r="B828" i="3"/>
  <c r="B829" i="3"/>
  <c r="B830" i="3"/>
  <c r="B831" i="3"/>
  <c r="B832" i="3"/>
  <c r="B833" i="3"/>
  <c r="B834" i="3"/>
  <c r="B835" i="3"/>
  <c r="B836" i="3"/>
  <c r="B837" i="3"/>
  <c r="B838" i="3"/>
  <c r="B839" i="3"/>
  <c r="B840" i="3"/>
  <c r="B841" i="3"/>
  <c r="B842" i="3"/>
  <c r="B843" i="3"/>
  <c r="B844" i="3"/>
  <c r="B845" i="3"/>
  <c r="B846" i="3"/>
  <c r="B847" i="3"/>
  <c r="B848" i="3"/>
  <c r="B849" i="3"/>
  <c r="B850" i="3"/>
  <c r="B851" i="3"/>
  <c r="B852" i="3"/>
  <c r="B853" i="3"/>
  <c r="B854" i="3"/>
  <c r="B855" i="3"/>
  <c r="B856" i="3"/>
  <c r="B857" i="3"/>
  <c r="B858" i="3"/>
  <c r="B859" i="3"/>
  <c r="B860" i="3"/>
  <c r="B861" i="3"/>
  <c r="B862" i="3"/>
  <c r="B863" i="3"/>
  <c r="B864" i="3"/>
  <c r="B865" i="3"/>
  <c r="B866" i="3"/>
  <c r="B867" i="3"/>
  <c r="B868" i="3"/>
  <c r="B869" i="3"/>
  <c r="B870" i="3"/>
  <c r="B871" i="3"/>
  <c r="B872" i="3"/>
  <c r="B873" i="3"/>
  <c r="B874" i="3"/>
  <c r="B875" i="3"/>
  <c r="B876" i="3"/>
  <c r="B877" i="3"/>
  <c r="B878" i="3"/>
  <c r="B879" i="3"/>
  <c r="B880" i="3"/>
  <c r="B881" i="3"/>
  <c r="B882" i="3"/>
  <c r="B883" i="3"/>
  <c r="B884" i="3"/>
  <c r="B885" i="3"/>
  <c r="B886" i="3"/>
  <c r="B887" i="3"/>
  <c r="B888" i="3"/>
  <c r="B889" i="3"/>
  <c r="B890" i="3"/>
  <c r="B891" i="3"/>
  <c r="B892" i="3"/>
  <c r="B893" i="3"/>
  <c r="B894" i="3"/>
  <c r="B895" i="3"/>
  <c r="B896" i="3"/>
  <c r="B897" i="3"/>
  <c r="B898" i="3"/>
  <c r="B899" i="3"/>
  <c r="B900" i="3"/>
  <c r="B901" i="3"/>
  <c r="B902" i="3"/>
  <c r="B903" i="3"/>
  <c r="B904" i="3"/>
  <c r="B905" i="3"/>
  <c r="B906" i="3"/>
  <c r="B907" i="3"/>
  <c r="B908" i="3"/>
  <c r="B909" i="3"/>
  <c r="B910" i="3"/>
  <c r="B911" i="3"/>
  <c r="B912" i="3"/>
  <c r="B913" i="3"/>
  <c r="B914" i="3"/>
  <c r="B915" i="3"/>
  <c r="B916" i="3"/>
  <c r="B917" i="3"/>
  <c r="B918" i="3"/>
  <c r="B919" i="3"/>
  <c r="B920" i="3"/>
  <c r="B921" i="3"/>
  <c r="B922" i="3"/>
  <c r="B923" i="3"/>
  <c r="B924" i="3"/>
  <c r="B925" i="3"/>
  <c r="B926" i="3"/>
  <c r="B927" i="3"/>
  <c r="B928" i="3"/>
  <c r="B929" i="3"/>
  <c r="B930" i="3"/>
  <c r="B931" i="3"/>
  <c r="B932" i="3"/>
  <c r="B933" i="3"/>
  <c r="B934" i="3"/>
  <c r="B935" i="3"/>
  <c r="B936" i="3"/>
  <c r="B937" i="3"/>
  <c r="B938" i="3"/>
  <c r="B939" i="3"/>
  <c r="B940" i="3"/>
  <c r="B941" i="3"/>
  <c r="B942" i="3"/>
  <c r="B943" i="3"/>
  <c r="B944" i="3"/>
  <c r="B945" i="3"/>
  <c r="B946" i="3"/>
  <c r="B947" i="3"/>
  <c r="B948" i="3"/>
  <c r="B949" i="3"/>
  <c r="B950" i="3"/>
  <c r="B951" i="3"/>
  <c r="B952" i="3"/>
  <c r="B953" i="3"/>
  <c r="B954" i="3"/>
  <c r="B955" i="3"/>
  <c r="B956" i="3"/>
  <c r="B957" i="3"/>
  <c r="B958" i="3"/>
  <c r="B959" i="3"/>
  <c r="B960" i="3"/>
  <c r="B961" i="3"/>
  <c r="B962" i="3"/>
  <c r="B963" i="3"/>
  <c r="B964" i="3"/>
  <c r="B965" i="3"/>
  <c r="B966" i="3"/>
  <c r="B967" i="3"/>
  <c r="B968" i="3"/>
  <c r="B969" i="3"/>
  <c r="B970" i="3"/>
  <c r="B971" i="3"/>
  <c r="B972" i="3"/>
  <c r="B973" i="3"/>
  <c r="B974" i="3"/>
  <c r="B975" i="3"/>
  <c r="B976" i="3"/>
  <c r="B977" i="3"/>
  <c r="B978" i="3"/>
  <c r="B979" i="3"/>
  <c r="B980" i="3"/>
  <c r="B981" i="3"/>
  <c r="B982" i="3"/>
  <c r="B983" i="3"/>
  <c r="B984" i="3"/>
  <c r="B985" i="3"/>
  <c r="B986" i="3"/>
  <c r="B987" i="3"/>
  <c r="B988" i="3"/>
  <c r="B989" i="3"/>
  <c r="B990" i="3"/>
  <c r="B991" i="3"/>
  <c r="B992" i="3"/>
  <c r="B993" i="3"/>
  <c r="B994" i="3"/>
  <c r="B995" i="3"/>
  <c r="B996" i="3"/>
  <c r="B997" i="3"/>
  <c r="B998" i="3"/>
  <c r="B999" i="3"/>
  <c r="B1000" i="3"/>
  <c r="B1001" i="3"/>
  <c r="B1002" i="3"/>
  <c r="B1003" i="3"/>
  <c r="B1004" i="3"/>
  <c r="B1005" i="3"/>
  <c r="B1006" i="3"/>
  <c r="B1007" i="3"/>
  <c r="B1008" i="3"/>
  <c r="B1009" i="3"/>
  <c r="B1010" i="3"/>
  <c r="B1011" i="3"/>
  <c r="B1012" i="3"/>
  <c r="B1013" i="3"/>
  <c r="B1014" i="3"/>
  <c r="B1015" i="3"/>
  <c r="B1016" i="3"/>
  <c r="B1017" i="3"/>
  <c r="B1018" i="3"/>
  <c r="B1019" i="3"/>
  <c r="B1020" i="3"/>
  <c r="B1021" i="3"/>
  <c r="B1022" i="3"/>
  <c r="B1023" i="3"/>
  <c r="B1024" i="3"/>
  <c r="B1025" i="3"/>
  <c r="B1026" i="3"/>
  <c r="B1027" i="3"/>
  <c r="B1028" i="3"/>
  <c r="B1029" i="3"/>
  <c r="B1030" i="3"/>
  <c r="B1031" i="3"/>
  <c r="B1032" i="3"/>
  <c r="B1033" i="3"/>
  <c r="B1034" i="3"/>
  <c r="B1035" i="3"/>
  <c r="B1036" i="3"/>
  <c r="B1037" i="3"/>
  <c r="B1038" i="3"/>
  <c r="B1039" i="3"/>
  <c r="B1040" i="3"/>
  <c r="B1041" i="3"/>
  <c r="B1042" i="3"/>
  <c r="B1043" i="3"/>
  <c r="B1044" i="3"/>
  <c r="B1045" i="3"/>
  <c r="B1046" i="3"/>
  <c r="B1047" i="3"/>
  <c r="B1048" i="3"/>
  <c r="B1049" i="3"/>
  <c r="B1050" i="3"/>
  <c r="B1051" i="3"/>
  <c r="B1052" i="3"/>
  <c r="B1053" i="3"/>
  <c r="B1054" i="3"/>
  <c r="B1055" i="3"/>
  <c r="B1056" i="3"/>
  <c r="B1057" i="3"/>
  <c r="B1058" i="3"/>
  <c r="B1059" i="3"/>
  <c r="B1060" i="3"/>
  <c r="B1061" i="3"/>
  <c r="B1062" i="3"/>
  <c r="B1063" i="3"/>
  <c r="B1064" i="3"/>
  <c r="B1065" i="3"/>
  <c r="B1066" i="3"/>
  <c r="B1067" i="3"/>
  <c r="B1068" i="3"/>
  <c r="B1069" i="3"/>
  <c r="B1070" i="3"/>
  <c r="B1071" i="3"/>
  <c r="B1072" i="3"/>
  <c r="B1073" i="3"/>
  <c r="B1074" i="3"/>
  <c r="B1075" i="3"/>
  <c r="B1076" i="3"/>
  <c r="B1077" i="3"/>
  <c r="B1078" i="3"/>
  <c r="B1079" i="3"/>
  <c r="B1080" i="3"/>
  <c r="B1081" i="3"/>
  <c r="B1082" i="3"/>
  <c r="B1083" i="3"/>
  <c r="B1084" i="3"/>
  <c r="B1085" i="3"/>
  <c r="B1086" i="3"/>
  <c r="B1087" i="3"/>
  <c r="B1088" i="3"/>
  <c r="B1089" i="3"/>
  <c r="B1090" i="3"/>
  <c r="B1091" i="3"/>
  <c r="B1092" i="3"/>
  <c r="B1093" i="3"/>
  <c r="B1094" i="3"/>
  <c r="B1095" i="3"/>
  <c r="B1096" i="3"/>
  <c r="B1097" i="3"/>
  <c r="B1098" i="3"/>
  <c r="B1099" i="3"/>
  <c r="B1100" i="3"/>
  <c r="B1101" i="3"/>
  <c r="B1102" i="3"/>
  <c r="B1103" i="3"/>
  <c r="B1104" i="3"/>
  <c r="B1105" i="3"/>
  <c r="B1106" i="3"/>
  <c r="B1107" i="3"/>
  <c r="B1108" i="3"/>
  <c r="B1109" i="3"/>
  <c r="B1110" i="3"/>
  <c r="B1111" i="3"/>
  <c r="B1112" i="3"/>
  <c r="B1113" i="3"/>
  <c r="B1114" i="3"/>
  <c r="B1115" i="3"/>
  <c r="B1116" i="3"/>
  <c r="B1117" i="3"/>
  <c r="B1118" i="3"/>
  <c r="B1119" i="3"/>
  <c r="B1120" i="3"/>
  <c r="B1121" i="3"/>
  <c r="B1122" i="3"/>
  <c r="B1123" i="3"/>
  <c r="B1124" i="3"/>
  <c r="B1125" i="3"/>
  <c r="B1126" i="3"/>
  <c r="B1127" i="3"/>
  <c r="B1128" i="3"/>
  <c r="B1129" i="3"/>
  <c r="B1130" i="3"/>
  <c r="B1131" i="3"/>
  <c r="B1132" i="3"/>
  <c r="B1133" i="3"/>
  <c r="B1134" i="3"/>
  <c r="B1135" i="3"/>
  <c r="B1136" i="3"/>
  <c r="B1137" i="3"/>
  <c r="B1138" i="3"/>
  <c r="B1139" i="3"/>
  <c r="B1140" i="3"/>
  <c r="B1141" i="3"/>
  <c r="B1142" i="3"/>
  <c r="B1143" i="3"/>
  <c r="B1144" i="3"/>
  <c r="B1145" i="3"/>
  <c r="B1146" i="3"/>
  <c r="B1147" i="3"/>
  <c r="B1148" i="3"/>
  <c r="B1149" i="3"/>
  <c r="B1150" i="3"/>
  <c r="B1151" i="3"/>
  <c r="B1152" i="3"/>
  <c r="B1153" i="3"/>
  <c r="B1154" i="3"/>
  <c r="B1155" i="3"/>
  <c r="B1156" i="3"/>
  <c r="B1157" i="3"/>
  <c r="B1158" i="3"/>
  <c r="B1159" i="3"/>
  <c r="B1160" i="3"/>
  <c r="B1161" i="3"/>
  <c r="B1162" i="3"/>
  <c r="B1163" i="3"/>
  <c r="B1164" i="3"/>
  <c r="B1165" i="3"/>
  <c r="B1166" i="3"/>
  <c r="B1167" i="3"/>
  <c r="B1168" i="3"/>
  <c r="B1169" i="3"/>
  <c r="B1170" i="3"/>
  <c r="B1171" i="3"/>
  <c r="B1172" i="3"/>
  <c r="B1173" i="3"/>
  <c r="B1174" i="3"/>
  <c r="B1175" i="3"/>
  <c r="B1176" i="3"/>
  <c r="B1177" i="3"/>
  <c r="B1178" i="3"/>
  <c r="B1179" i="3"/>
  <c r="B1180" i="3"/>
  <c r="B1181" i="3"/>
  <c r="B1182" i="3"/>
  <c r="B1183" i="3"/>
  <c r="B1184" i="3"/>
  <c r="B1185" i="3"/>
  <c r="B1186" i="3"/>
  <c r="B1187" i="3"/>
  <c r="B1188" i="3"/>
  <c r="B1189" i="3"/>
  <c r="B1190" i="3"/>
  <c r="B1191" i="3"/>
  <c r="B1192" i="3"/>
  <c r="B1193" i="3"/>
  <c r="B1194" i="3"/>
  <c r="B1195" i="3"/>
  <c r="B1196" i="3"/>
  <c r="B1197" i="3"/>
  <c r="B1198" i="3"/>
  <c r="B1199" i="3"/>
  <c r="B1200" i="3"/>
  <c r="B1201" i="3"/>
  <c r="B1202" i="3"/>
  <c r="B1203" i="3"/>
  <c r="B1204" i="3"/>
  <c r="B1205" i="3"/>
  <c r="B1206" i="3"/>
  <c r="B1207" i="3"/>
  <c r="B1208" i="3"/>
  <c r="B1209" i="3"/>
  <c r="B1210" i="3"/>
  <c r="B1211" i="3"/>
  <c r="B1212" i="3"/>
  <c r="B1213" i="3"/>
  <c r="B1214" i="3"/>
  <c r="B1215" i="3"/>
  <c r="B1216" i="3"/>
  <c r="B1217" i="3"/>
  <c r="B1218" i="3"/>
  <c r="B1219" i="3"/>
  <c r="B1220" i="3"/>
  <c r="B1221" i="3"/>
  <c r="B1222" i="3"/>
  <c r="B1223" i="3"/>
  <c r="B1224" i="3"/>
  <c r="B1225" i="3"/>
  <c r="B1226" i="3"/>
  <c r="B1227" i="3"/>
  <c r="B1228" i="3"/>
  <c r="B1229" i="3"/>
  <c r="B1230" i="3"/>
  <c r="B1231" i="3"/>
  <c r="B1232" i="3"/>
  <c r="B1233" i="3"/>
  <c r="B1234" i="3"/>
  <c r="B1235" i="3"/>
  <c r="B1236" i="3"/>
  <c r="B1237" i="3"/>
  <c r="B1238" i="3"/>
  <c r="B1239" i="3"/>
  <c r="B1240" i="3"/>
  <c r="B1241" i="3"/>
  <c r="B1242" i="3"/>
  <c r="B1243" i="3"/>
  <c r="B1244" i="3"/>
  <c r="B1245" i="3"/>
  <c r="B1246" i="3"/>
  <c r="B1247" i="3"/>
  <c r="B1248" i="3"/>
  <c r="B1249" i="3"/>
  <c r="B1250" i="3"/>
  <c r="B1251" i="3"/>
  <c r="B1252" i="3"/>
  <c r="B1253" i="3"/>
  <c r="B1254" i="3"/>
  <c r="B1255" i="3"/>
  <c r="B1256" i="3"/>
  <c r="B1257" i="3"/>
  <c r="B1258" i="3"/>
  <c r="B1259" i="3"/>
  <c r="B1260" i="3"/>
  <c r="B1261" i="3"/>
  <c r="B1262" i="3"/>
  <c r="B1263" i="3"/>
  <c r="B1264" i="3"/>
  <c r="B1265" i="3"/>
  <c r="B1266" i="3"/>
  <c r="B1267" i="3"/>
  <c r="B1268" i="3"/>
  <c r="B1269" i="3"/>
  <c r="B1270" i="3"/>
  <c r="B1271" i="3"/>
  <c r="B1272" i="3"/>
  <c r="B1273" i="3"/>
  <c r="B1274" i="3"/>
  <c r="B1275" i="3"/>
  <c r="B1276" i="3"/>
  <c r="B1277" i="3"/>
  <c r="B1278" i="3"/>
  <c r="B1279" i="3"/>
  <c r="B1280" i="3"/>
  <c r="B1281" i="3"/>
  <c r="B1282" i="3"/>
  <c r="B1283" i="3"/>
  <c r="B1284" i="3"/>
  <c r="B1285" i="3"/>
  <c r="B1286" i="3"/>
  <c r="B1287" i="3"/>
  <c r="B1288" i="3"/>
  <c r="B1289" i="3"/>
  <c r="B1290" i="3"/>
  <c r="B1291" i="3"/>
  <c r="B1292" i="3"/>
  <c r="B1293" i="3"/>
  <c r="B1294" i="3"/>
  <c r="B1295" i="3"/>
  <c r="B1296" i="3"/>
  <c r="B1297" i="3"/>
  <c r="B1298" i="3"/>
  <c r="B1299" i="3"/>
  <c r="B1300" i="3"/>
  <c r="B1301" i="3"/>
  <c r="B1302" i="3"/>
  <c r="B1303" i="3"/>
  <c r="B1304" i="3"/>
  <c r="B1305" i="3"/>
  <c r="B1306" i="3"/>
  <c r="B1307" i="3"/>
  <c r="B1308" i="3"/>
  <c r="B1309" i="3"/>
  <c r="B1310" i="3"/>
  <c r="B1311" i="3"/>
  <c r="B1312" i="3"/>
  <c r="B1313" i="3"/>
  <c r="B1314" i="3"/>
  <c r="B1315" i="3"/>
  <c r="B1316" i="3"/>
  <c r="B1317" i="3"/>
  <c r="B1318" i="3"/>
  <c r="B1319" i="3"/>
  <c r="B1320" i="3"/>
  <c r="B1321" i="3"/>
  <c r="B1322" i="3"/>
  <c r="B1323" i="3"/>
  <c r="B1324" i="3"/>
  <c r="B1325" i="3"/>
  <c r="B1326" i="3"/>
  <c r="B1327" i="3"/>
  <c r="B1328" i="3"/>
  <c r="B1329" i="3"/>
  <c r="B1330" i="3"/>
  <c r="B1331" i="3"/>
  <c r="B1332" i="3"/>
  <c r="B1333" i="3"/>
  <c r="B1334" i="3"/>
  <c r="B1335" i="3"/>
  <c r="B1336" i="3"/>
  <c r="B1337" i="3"/>
  <c r="B1338" i="3"/>
  <c r="B1339" i="3"/>
  <c r="B1340" i="3"/>
  <c r="B1341" i="3"/>
  <c r="B1342" i="3"/>
  <c r="B1343" i="3"/>
  <c r="B1344" i="3"/>
  <c r="B1345" i="3"/>
  <c r="B1346" i="3"/>
  <c r="B1347" i="3"/>
  <c r="B1348" i="3"/>
  <c r="B1349" i="3"/>
  <c r="B1350" i="3"/>
  <c r="B1351" i="3"/>
  <c r="B1352" i="3"/>
  <c r="B1353" i="3"/>
  <c r="B1354" i="3"/>
  <c r="B1355" i="3"/>
  <c r="B1356" i="3"/>
  <c r="B1357" i="3"/>
  <c r="B1358" i="3"/>
  <c r="B1359" i="3"/>
  <c r="B1360" i="3"/>
  <c r="B1361" i="3"/>
  <c r="B1362" i="3"/>
  <c r="B1363" i="3"/>
  <c r="B1364" i="3"/>
  <c r="B1365" i="3"/>
  <c r="B1366" i="3"/>
  <c r="B1367" i="3"/>
  <c r="B1368" i="3"/>
  <c r="B1369" i="3"/>
  <c r="B1370" i="3"/>
  <c r="B1371" i="3"/>
  <c r="B1372" i="3"/>
  <c r="B1373" i="3"/>
  <c r="B1374" i="3"/>
  <c r="B1375" i="3"/>
  <c r="B1376" i="3"/>
  <c r="B1377" i="3"/>
  <c r="B1378" i="3"/>
  <c r="B1379" i="3"/>
  <c r="B1380" i="3"/>
  <c r="B1381" i="3"/>
  <c r="B1382" i="3"/>
  <c r="B1383" i="3"/>
  <c r="B1384" i="3"/>
  <c r="B1385" i="3"/>
  <c r="B1386" i="3"/>
  <c r="B1387" i="3"/>
  <c r="B1388" i="3"/>
  <c r="B1389" i="3"/>
  <c r="B1390" i="3"/>
  <c r="B1391" i="3"/>
  <c r="B1392" i="3"/>
  <c r="B1393" i="3"/>
  <c r="B1394" i="3"/>
  <c r="B1395" i="3"/>
  <c r="B1396" i="3"/>
  <c r="B1397" i="3"/>
  <c r="B1398" i="3"/>
  <c r="B1399" i="3"/>
  <c r="B1400" i="3"/>
  <c r="B1401" i="3"/>
  <c r="B1402" i="3"/>
  <c r="B1403" i="3"/>
  <c r="B1404" i="3"/>
  <c r="B1405" i="3"/>
  <c r="B1406" i="3"/>
  <c r="B1407" i="3"/>
  <c r="B1408" i="3"/>
  <c r="B1409" i="3"/>
  <c r="B1410" i="3"/>
  <c r="B1411" i="3"/>
  <c r="B1412" i="3"/>
  <c r="B1413" i="3"/>
  <c r="B1414" i="3"/>
  <c r="B1415" i="3"/>
  <c r="B1416" i="3"/>
  <c r="B1417" i="3"/>
  <c r="B1418" i="3"/>
  <c r="B1419" i="3"/>
  <c r="B1420" i="3"/>
  <c r="B1421" i="3"/>
  <c r="B1422" i="3"/>
  <c r="B1423" i="3"/>
  <c r="B1424" i="3"/>
  <c r="B1425" i="3"/>
  <c r="B1426" i="3"/>
  <c r="B1427" i="3"/>
  <c r="B1428" i="3"/>
  <c r="B1429" i="3"/>
  <c r="B1430" i="3"/>
  <c r="B1431" i="3"/>
  <c r="B1432" i="3"/>
  <c r="B1433" i="3"/>
  <c r="B1434" i="3"/>
  <c r="B1435" i="3"/>
  <c r="B1436" i="3"/>
  <c r="B1437" i="3"/>
  <c r="B1438" i="3"/>
  <c r="B1439" i="3"/>
  <c r="B1440" i="3"/>
  <c r="B1441" i="3"/>
  <c r="B1442" i="3"/>
  <c r="B1443" i="3"/>
  <c r="B1444" i="3"/>
  <c r="B1445" i="3"/>
  <c r="B1446" i="3"/>
  <c r="B1447" i="3"/>
  <c r="B1448" i="3"/>
  <c r="B1449" i="3"/>
  <c r="B1450" i="3"/>
  <c r="B1451" i="3"/>
  <c r="B1452" i="3"/>
  <c r="B1453" i="3"/>
  <c r="B1454" i="3"/>
  <c r="B1455" i="3"/>
  <c r="B1456" i="3"/>
  <c r="B1457" i="3"/>
  <c r="B1458" i="3"/>
  <c r="B1459" i="3"/>
  <c r="B1460" i="3"/>
  <c r="B1461" i="3"/>
  <c r="B1462" i="3"/>
  <c r="B1463" i="3"/>
  <c r="B1464" i="3"/>
  <c r="B1465" i="3"/>
  <c r="B1466" i="3"/>
  <c r="B1467" i="3"/>
  <c r="B1468" i="3"/>
  <c r="B1469" i="3"/>
  <c r="B1470" i="3"/>
  <c r="B1471" i="3"/>
  <c r="B1472" i="3"/>
  <c r="B1473" i="3"/>
  <c r="B1474" i="3"/>
  <c r="B1475" i="3"/>
  <c r="B1476" i="3"/>
  <c r="B1477" i="3"/>
  <c r="B1478" i="3"/>
  <c r="B1479" i="3"/>
  <c r="B1480" i="3"/>
  <c r="B1481" i="3"/>
  <c r="B1482" i="3"/>
  <c r="B1483" i="3"/>
  <c r="B1484" i="3"/>
  <c r="B1485" i="3"/>
  <c r="B1486" i="3"/>
  <c r="B1487" i="3"/>
  <c r="B1488" i="3"/>
  <c r="B1489" i="3"/>
  <c r="B1490" i="3"/>
  <c r="B1491" i="3"/>
  <c r="B1492" i="3"/>
  <c r="B1493" i="3"/>
  <c r="B1494" i="3"/>
  <c r="B1495" i="3"/>
  <c r="B1496" i="3"/>
  <c r="B1497" i="3"/>
  <c r="B1498" i="3"/>
  <c r="B1499" i="3"/>
  <c r="B1500" i="3"/>
  <c r="B1501" i="3"/>
  <c r="B1502" i="3"/>
  <c r="B1503" i="3"/>
  <c r="B1504" i="3"/>
  <c r="B1505" i="3"/>
  <c r="B1506" i="3"/>
  <c r="B1507" i="3"/>
  <c r="B1508" i="3"/>
  <c r="B1509" i="3"/>
  <c r="B1510" i="3"/>
  <c r="B1511" i="3"/>
  <c r="B1512" i="3"/>
  <c r="B1513" i="3"/>
  <c r="B1514" i="3"/>
  <c r="B1515" i="3"/>
  <c r="B1516" i="3"/>
  <c r="B1517" i="3"/>
  <c r="B1518" i="3"/>
  <c r="B1519" i="3"/>
  <c r="B1520" i="3"/>
  <c r="B1521" i="3"/>
  <c r="B1522" i="3"/>
  <c r="B1523" i="3"/>
  <c r="B1524" i="3"/>
  <c r="B1525" i="3"/>
  <c r="B1526" i="3"/>
  <c r="B1527" i="3"/>
  <c r="B1528" i="3"/>
  <c r="B1529" i="3"/>
  <c r="B1530" i="3"/>
  <c r="B1531" i="3"/>
  <c r="B1532" i="3"/>
  <c r="B1533" i="3"/>
  <c r="B1534" i="3"/>
  <c r="B1535" i="3"/>
  <c r="B1536" i="3"/>
  <c r="B1537" i="3"/>
  <c r="B1538" i="3"/>
  <c r="B1539" i="3"/>
  <c r="B1540" i="3"/>
  <c r="B1541" i="3"/>
  <c r="B1542" i="3"/>
  <c r="B1543" i="3"/>
  <c r="B1544" i="3"/>
  <c r="B1545" i="3"/>
  <c r="B1546" i="3"/>
  <c r="B1547" i="3"/>
  <c r="B1548" i="3"/>
  <c r="B1549" i="3"/>
  <c r="B1550" i="3"/>
  <c r="B1551" i="3"/>
  <c r="B1552" i="3"/>
  <c r="B1553" i="3"/>
  <c r="B1554" i="3"/>
  <c r="B1555" i="3"/>
  <c r="B1556" i="3"/>
  <c r="B1557" i="3"/>
  <c r="B1558" i="3"/>
  <c r="B1559" i="3"/>
  <c r="B1560" i="3"/>
  <c r="B1561" i="3"/>
  <c r="B1562" i="3"/>
  <c r="B1563" i="3"/>
  <c r="B1564" i="3"/>
  <c r="B1565" i="3"/>
  <c r="B1566" i="3"/>
  <c r="B1567" i="3"/>
  <c r="B1568" i="3"/>
  <c r="B1569" i="3"/>
  <c r="B1570" i="3"/>
  <c r="B1571" i="3"/>
  <c r="B1572" i="3"/>
  <c r="B1573" i="3"/>
  <c r="B1574" i="3"/>
  <c r="B1575" i="3"/>
  <c r="B1576" i="3"/>
  <c r="B1577" i="3"/>
  <c r="B1578" i="3"/>
  <c r="B1579" i="3"/>
  <c r="B1580" i="3"/>
  <c r="B1581" i="3"/>
  <c r="B1582" i="3"/>
  <c r="B1583" i="3"/>
  <c r="B1584" i="3"/>
  <c r="B1585" i="3"/>
  <c r="B1586" i="3"/>
  <c r="B1587" i="3"/>
  <c r="B1588" i="3"/>
  <c r="B1589" i="3"/>
  <c r="B1590" i="3"/>
  <c r="B1591" i="3"/>
  <c r="B1592" i="3"/>
  <c r="B1593" i="3"/>
  <c r="B1594" i="3"/>
  <c r="B1595" i="3"/>
  <c r="B1596" i="3"/>
  <c r="B1597" i="3"/>
  <c r="B1598" i="3"/>
  <c r="B1599" i="3"/>
  <c r="B1600" i="3"/>
  <c r="B1601" i="3"/>
  <c r="B1602" i="3"/>
  <c r="B1603" i="3"/>
  <c r="B1604" i="3"/>
  <c r="B1605" i="3"/>
  <c r="B1606" i="3"/>
  <c r="B1607" i="3"/>
  <c r="B1608" i="3"/>
  <c r="B1609" i="3"/>
  <c r="B1610" i="3"/>
  <c r="B1611" i="3"/>
  <c r="B1612" i="3"/>
  <c r="B1613" i="3"/>
  <c r="B1614" i="3"/>
  <c r="B1615" i="3"/>
  <c r="B1616" i="3"/>
  <c r="B1617" i="3"/>
  <c r="B1618" i="3"/>
  <c r="B1619" i="3"/>
  <c r="B1620" i="3"/>
  <c r="B1621" i="3"/>
  <c r="B1622" i="3"/>
  <c r="B1623" i="3"/>
  <c r="B1624" i="3"/>
  <c r="B1625" i="3"/>
  <c r="B1626" i="3"/>
  <c r="B1627" i="3"/>
  <c r="B1628" i="3"/>
  <c r="B1629" i="3"/>
  <c r="B1630" i="3"/>
  <c r="B1631" i="3"/>
  <c r="B1632" i="3"/>
  <c r="B1633" i="3"/>
  <c r="B1634" i="3"/>
  <c r="B1635" i="3"/>
  <c r="B1636" i="3"/>
  <c r="B1637" i="3"/>
  <c r="B1638" i="3"/>
  <c r="B1639" i="3"/>
  <c r="B1640" i="3"/>
  <c r="B1641" i="3"/>
  <c r="B1642" i="3"/>
  <c r="B1643" i="3"/>
  <c r="B1644" i="3"/>
  <c r="B1645" i="3"/>
  <c r="B1646" i="3"/>
  <c r="B1647" i="3"/>
  <c r="B1648" i="3"/>
  <c r="B1649" i="3"/>
  <c r="B1650" i="3"/>
  <c r="B1651" i="3"/>
  <c r="B1652" i="3"/>
  <c r="B1653" i="3"/>
  <c r="B1654" i="3"/>
  <c r="B1655" i="3"/>
  <c r="B1656" i="3"/>
  <c r="B1657" i="3"/>
  <c r="B1658" i="3"/>
  <c r="B1659" i="3"/>
  <c r="B1660" i="3"/>
  <c r="B1661" i="3"/>
  <c r="B1662" i="3"/>
  <c r="B1663" i="3"/>
  <c r="B1664" i="3"/>
  <c r="B1665" i="3"/>
  <c r="B1666" i="3"/>
  <c r="B1667" i="3"/>
  <c r="B1668" i="3"/>
  <c r="B1669" i="3"/>
  <c r="B1670" i="3"/>
  <c r="B1671" i="3"/>
  <c r="B1672" i="3"/>
  <c r="B1673" i="3"/>
  <c r="B1674" i="3"/>
  <c r="B1675" i="3"/>
  <c r="B1676" i="3"/>
  <c r="B1677" i="3"/>
  <c r="B1678" i="3"/>
  <c r="B1679" i="3"/>
  <c r="B1680" i="3"/>
  <c r="B1681" i="3"/>
  <c r="B1682" i="3"/>
  <c r="B1683" i="3"/>
  <c r="B1684" i="3"/>
  <c r="B1685" i="3"/>
  <c r="B1686" i="3"/>
  <c r="B1687" i="3"/>
  <c r="B1688" i="3"/>
  <c r="B1689" i="3"/>
  <c r="B1690" i="3"/>
  <c r="B1691" i="3"/>
  <c r="B1692" i="3"/>
  <c r="B1693" i="3"/>
  <c r="B1694" i="3"/>
  <c r="B1695" i="3"/>
  <c r="B1696" i="3"/>
  <c r="B1697" i="3"/>
  <c r="B1698" i="3"/>
  <c r="B1699" i="3"/>
  <c r="B1700" i="3"/>
  <c r="B1701" i="3"/>
  <c r="B1702" i="3"/>
  <c r="B1703" i="3"/>
  <c r="B1704" i="3"/>
  <c r="B1705" i="3"/>
  <c r="B1706" i="3"/>
  <c r="B1707" i="3"/>
  <c r="B1708" i="3"/>
  <c r="B1709" i="3"/>
  <c r="B1710" i="3"/>
  <c r="B1711" i="3"/>
  <c r="B1712" i="3"/>
  <c r="B1713" i="3"/>
  <c r="B1714" i="3"/>
  <c r="B1715" i="3"/>
  <c r="B1716" i="3"/>
  <c r="B1717" i="3"/>
  <c r="B1718" i="3"/>
  <c r="B1719" i="3"/>
  <c r="B1720" i="3"/>
  <c r="B1721" i="3"/>
  <c r="B1722" i="3"/>
  <c r="B1723" i="3"/>
  <c r="B1724" i="3"/>
  <c r="B1725" i="3"/>
  <c r="B1726" i="3"/>
  <c r="B1727" i="3"/>
  <c r="B1728" i="3"/>
  <c r="B1729" i="3"/>
  <c r="B1730" i="3"/>
  <c r="B1731" i="3"/>
  <c r="B1732" i="3"/>
  <c r="B1733" i="3"/>
  <c r="B1734" i="3"/>
  <c r="B1735" i="3"/>
  <c r="B1736" i="3"/>
  <c r="B1737" i="3"/>
  <c r="B1738" i="3"/>
  <c r="B1739" i="3"/>
  <c r="B1740" i="3"/>
  <c r="B1741" i="3"/>
  <c r="B1742" i="3"/>
  <c r="B1743" i="3"/>
  <c r="B1744" i="3"/>
  <c r="B1745" i="3"/>
  <c r="B1746" i="3"/>
  <c r="B1747" i="3"/>
  <c r="B1748" i="3"/>
  <c r="B1749" i="3"/>
  <c r="B1750" i="3"/>
  <c r="B1751" i="3"/>
  <c r="B1752" i="3"/>
  <c r="B1753" i="3"/>
  <c r="B1754" i="3"/>
  <c r="B1755" i="3"/>
  <c r="B1756" i="3"/>
  <c r="B1757" i="3"/>
  <c r="B1758" i="3"/>
  <c r="B1759" i="3"/>
  <c r="B1760" i="3"/>
  <c r="B1761" i="3"/>
  <c r="B1762" i="3"/>
  <c r="B1763" i="3"/>
  <c r="B1764" i="3"/>
  <c r="B1765" i="3"/>
  <c r="B1766" i="3"/>
  <c r="B1767" i="3"/>
  <c r="B1768" i="3"/>
  <c r="B1769" i="3"/>
  <c r="B1770" i="3"/>
  <c r="B1771" i="3"/>
  <c r="B1772" i="3"/>
  <c r="B1773" i="3"/>
  <c r="B1774" i="3"/>
  <c r="B1775" i="3"/>
  <c r="B1776" i="3"/>
  <c r="B1777" i="3"/>
  <c r="B1778" i="3"/>
  <c r="B1779" i="3"/>
  <c r="B1780" i="3"/>
  <c r="B1781" i="3"/>
  <c r="B1782" i="3"/>
  <c r="B1783" i="3"/>
  <c r="B1784" i="3"/>
  <c r="B1785" i="3"/>
  <c r="B1786" i="3"/>
  <c r="B1787" i="3"/>
  <c r="B1788" i="3"/>
  <c r="B1789" i="3"/>
  <c r="B1790" i="3"/>
  <c r="B1791" i="3"/>
  <c r="B1792" i="3"/>
  <c r="B1793" i="3"/>
  <c r="B1794" i="3"/>
  <c r="B1795" i="3"/>
  <c r="B1796" i="3"/>
  <c r="B1797" i="3"/>
  <c r="B1798" i="3"/>
  <c r="B1799" i="3"/>
  <c r="B1800" i="3"/>
  <c r="B1801" i="3"/>
  <c r="B1802" i="3"/>
  <c r="B1803" i="3"/>
  <c r="B1804" i="3"/>
  <c r="B1805" i="3"/>
  <c r="B1806" i="3"/>
  <c r="B1807" i="3"/>
  <c r="B1808" i="3"/>
  <c r="B1809" i="3"/>
  <c r="B1810" i="3"/>
  <c r="B1811" i="3"/>
  <c r="B1812" i="3"/>
  <c r="B1813" i="3"/>
  <c r="B1814" i="3"/>
  <c r="B1815" i="3"/>
  <c r="B1816" i="3"/>
  <c r="B1817" i="3"/>
  <c r="B1818" i="3"/>
  <c r="B1819" i="3"/>
  <c r="B1820" i="3"/>
  <c r="B1821" i="3"/>
  <c r="B1822" i="3"/>
  <c r="B1823" i="3"/>
  <c r="B1824" i="3"/>
  <c r="B1825" i="3"/>
  <c r="B1826" i="3"/>
  <c r="B1827" i="3"/>
  <c r="B1828" i="3"/>
  <c r="B1829" i="3"/>
  <c r="B1830" i="3"/>
  <c r="B1831" i="3"/>
  <c r="B1832" i="3"/>
  <c r="B1833" i="3"/>
  <c r="B1834" i="3"/>
  <c r="B1835" i="3"/>
  <c r="B1836" i="3"/>
  <c r="B1837" i="3"/>
  <c r="B1838" i="3"/>
  <c r="B1839" i="3"/>
  <c r="B1840" i="3"/>
  <c r="B1841" i="3"/>
  <c r="B1842" i="3"/>
  <c r="B1843" i="3"/>
  <c r="B1844" i="3"/>
  <c r="B1845" i="3"/>
  <c r="B1846" i="3"/>
  <c r="B1847" i="3"/>
  <c r="B1848" i="3"/>
  <c r="B1849" i="3"/>
  <c r="B1850" i="3"/>
  <c r="B1851" i="3"/>
  <c r="B1852" i="3"/>
  <c r="B1853" i="3"/>
  <c r="B1854" i="3"/>
  <c r="B1855" i="3"/>
  <c r="B1856" i="3"/>
  <c r="B1857" i="3"/>
  <c r="B1858" i="3"/>
  <c r="B1859" i="3"/>
  <c r="B1860" i="3"/>
  <c r="B1861" i="3"/>
  <c r="B1862" i="3"/>
  <c r="B1863" i="3"/>
  <c r="B1864" i="3"/>
  <c r="B1865" i="3"/>
  <c r="B1866" i="3"/>
  <c r="B1867" i="3"/>
  <c r="B1868" i="3"/>
  <c r="B1869" i="3"/>
  <c r="B1870" i="3"/>
  <c r="B1871" i="3"/>
  <c r="B1872" i="3"/>
  <c r="B1873" i="3"/>
  <c r="B1874" i="3"/>
  <c r="B1875" i="3"/>
  <c r="B1876" i="3"/>
  <c r="B1877" i="3"/>
  <c r="B1878" i="3"/>
  <c r="B1879" i="3"/>
  <c r="B1880" i="3"/>
  <c r="B1881" i="3"/>
  <c r="B1882" i="3"/>
  <c r="B1883" i="3"/>
  <c r="B1884" i="3"/>
  <c r="B1885" i="3"/>
  <c r="B1886" i="3"/>
  <c r="B1887" i="3"/>
  <c r="B1888" i="3"/>
  <c r="B1889" i="3"/>
  <c r="B1890" i="3"/>
  <c r="B1891" i="3"/>
  <c r="B1892" i="3"/>
  <c r="B1893" i="3"/>
  <c r="B1894" i="3"/>
  <c r="B1895" i="3"/>
  <c r="B1896" i="3"/>
  <c r="B1897" i="3"/>
  <c r="B1898" i="3"/>
  <c r="B1899" i="3"/>
  <c r="B1900" i="3"/>
  <c r="B1901" i="3"/>
  <c r="B1902" i="3"/>
  <c r="B1903" i="3"/>
  <c r="B1904" i="3"/>
  <c r="B1905" i="3"/>
  <c r="B1906" i="3"/>
  <c r="B1907" i="3"/>
  <c r="B1908" i="3"/>
  <c r="B1909" i="3"/>
  <c r="B1910" i="3"/>
  <c r="B1911" i="3"/>
  <c r="B1912" i="3"/>
  <c r="B1913" i="3"/>
  <c r="B1914" i="3"/>
  <c r="B1915" i="3"/>
  <c r="B1916" i="3"/>
  <c r="B1917" i="3"/>
  <c r="B1918" i="3"/>
  <c r="B1919" i="3"/>
  <c r="B1920" i="3"/>
  <c r="B1921" i="3"/>
  <c r="B1922" i="3"/>
  <c r="B1923" i="3"/>
  <c r="B1924" i="3"/>
  <c r="B1925" i="3"/>
  <c r="B1926" i="3"/>
  <c r="B1927" i="3"/>
  <c r="B1928" i="3"/>
  <c r="B1929" i="3"/>
  <c r="B1930" i="3"/>
  <c r="B1931" i="3"/>
  <c r="B1932" i="3"/>
  <c r="B1933" i="3"/>
  <c r="B1934" i="3"/>
  <c r="B1935" i="3"/>
  <c r="B1936" i="3"/>
  <c r="B1937" i="3"/>
  <c r="B1938" i="3"/>
  <c r="B1939" i="3"/>
  <c r="B1940" i="3"/>
  <c r="B1941" i="3"/>
  <c r="B1942" i="3"/>
  <c r="B1943" i="3"/>
  <c r="B1944" i="3"/>
  <c r="B1945" i="3"/>
  <c r="B1946" i="3"/>
  <c r="B1947" i="3"/>
  <c r="B1948" i="3"/>
  <c r="B1949" i="3"/>
  <c r="B1950" i="3"/>
  <c r="B1951" i="3"/>
  <c r="B1952" i="3"/>
  <c r="B1953" i="3"/>
  <c r="B1954" i="3"/>
  <c r="B1955" i="3"/>
  <c r="B1956" i="3"/>
  <c r="B1957" i="3"/>
  <c r="B1958" i="3"/>
  <c r="B1959" i="3"/>
  <c r="B1960" i="3"/>
  <c r="B1961" i="3"/>
  <c r="B1962" i="3"/>
  <c r="B1963" i="3"/>
  <c r="B1964" i="3"/>
  <c r="B1965" i="3"/>
  <c r="B1966" i="3"/>
  <c r="B1967" i="3"/>
  <c r="B1968" i="3"/>
  <c r="B1969" i="3"/>
  <c r="B1970" i="3"/>
  <c r="B1971" i="3"/>
  <c r="B1972" i="3"/>
  <c r="B1973" i="3"/>
  <c r="B1974" i="3"/>
  <c r="B1975" i="3"/>
  <c r="B1976" i="3"/>
  <c r="B1977" i="3"/>
  <c r="B1978" i="3"/>
  <c r="B1979" i="3"/>
  <c r="B1980" i="3"/>
  <c r="B1981" i="3"/>
  <c r="B1982" i="3"/>
  <c r="B1983" i="3"/>
  <c r="B1984" i="3"/>
  <c r="B1985" i="3"/>
  <c r="B1986" i="3"/>
  <c r="B1987" i="3"/>
  <c r="B1988" i="3"/>
  <c r="B1989" i="3"/>
  <c r="B1990" i="3"/>
  <c r="B1991" i="3"/>
  <c r="B1992" i="3"/>
  <c r="B1993" i="3"/>
  <c r="B1994" i="3"/>
  <c r="B1995" i="3"/>
  <c r="B1996" i="3"/>
  <c r="B1997" i="3"/>
  <c r="B1998" i="3"/>
  <c r="B1999" i="3"/>
  <c r="B2000" i="3"/>
  <c r="B2001" i="3"/>
  <c r="B2002" i="3"/>
  <c r="B2003" i="3"/>
  <c r="B2004" i="3"/>
  <c r="B2005" i="3"/>
  <c r="B2006" i="3"/>
  <c r="B2007" i="3"/>
  <c r="B2008" i="3"/>
  <c r="B2009" i="3"/>
  <c r="B2010" i="3"/>
  <c r="B2011" i="3"/>
  <c r="B2012" i="3"/>
  <c r="B2013" i="3"/>
  <c r="B2014" i="3"/>
  <c r="B2015" i="3"/>
  <c r="B2016" i="3"/>
  <c r="B2017" i="3"/>
  <c r="B2018" i="3"/>
  <c r="B2019" i="3"/>
  <c r="B2020" i="3"/>
  <c r="B2021" i="3"/>
  <c r="B2022" i="3"/>
  <c r="B2023" i="3"/>
  <c r="B2024" i="3"/>
  <c r="B2025" i="3"/>
  <c r="B2026" i="3"/>
  <c r="B2027" i="3"/>
  <c r="B2028" i="3"/>
  <c r="B2029" i="3"/>
  <c r="B2030" i="3"/>
  <c r="B2031" i="3"/>
  <c r="B2032" i="3"/>
  <c r="B2033" i="3"/>
  <c r="B2034" i="3"/>
  <c r="B2035" i="3"/>
  <c r="B2036" i="3"/>
  <c r="B2037" i="3"/>
  <c r="B2038" i="3"/>
  <c r="B2039" i="3"/>
  <c r="B2040" i="3"/>
  <c r="B2041" i="3"/>
  <c r="B2042" i="3"/>
  <c r="B2043" i="3"/>
  <c r="B2044" i="3"/>
  <c r="B2045" i="3"/>
  <c r="B2046" i="3"/>
  <c r="B2047" i="3"/>
  <c r="B2048" i="3"/>
  <c r="B2049" i="3"/>
  <c r="B2050" i="3"/>
  <c r="B2051" i="3"/>
  <c r="B2052" i="3"/>
  <c r="B2053" i="3"/>
  <c r="B2054" i="3"/>
  <c r="B2055" i="3"/>
  <c r="B2056" i="3"/>
  <c r="B2057" i="3"/>
  <c r="B2058" i="3"/>
  <c r="B2059" i="3"/>
  <c r="B2060" i="3"/>
  <c r="B2061" i="3"/>
  <c r="B2062" i="3"/>
  <c r="B2063" i="3"/>
  <c r="B2064" i="3"/>
  <c r="B2065" i="3"/>
  <c r="B2066" i="3"/>
  <c r="B2067" i="3"/>
  <c r="B2068" i="3"/>
  <c r="B2069" i="3"/>
  <c r="B2070" i="3"/>
  <c r="B2071" i="3"/>
  <c r="B2072" i="3"/>
  <c r="B2073" i="3"/>
  <c r="B2074" i="3"/>
  <c r="B2075" i="3"/>
  <c r="B2076" i="3"/>
  <c r="B2077" i="3"/>
  <c r="B2078" i="3"/>
  <c r="B2079" i="3"/>
  <c r="B2080" i="3"/>
  <c r="B2081" i="3"/>
  <c r="B2082" i="3"/>
  <c r="B2083" i="3"/>
  <c r="B2084" i="3"/>
  <c r="B2085" i="3"/>
  <c r="B2086" i="3"/>
  <c r="B2087" i="3"/>
  <c r="B2088" i="3"/>
  <c r="B2089" i="3"/>
  <c r="B2090" i="3"/>
  <c r="B2091" i="3"/>
  <c r="B2092" i="3"/>
  <c r="B2093" i="3"/>
  <c r="B2094" i="3"/>
  <c r="B2095" i="3"/>
  <c r="B2096" i="3"/>
  <c r="B2097" i="3"/>
  <c r="B2098" i="3"/>
  <c r="B2099" i="3"/>
  <c r="B2100" i="3"/>
  <c r="B2101" i="3"/>
  <c r="B2102" i="3"/>
  <c r="B2103" i="3"/>
  <c r="B2104" i="3"/>
  <c r="B2105" i="3"/>
  <c r="B2106" i="3"/>
  <c r="B2107" i="3"/>
  <c r="B2108" i="3"/>
  <c r="B2109" i="3"/>
  <c r="B2110" i="3"/>
  <c r="B2111" i="3"/>
  <c r="B2112" i="3"/>
  <c r="B2113" i="3"/>
  <c r="B2114" i="3"/>
  <c r="B2115" i="3"/>
  <c r="B2116" i="3"/>
  <c r="B2117" i="3"/>
  <c r="B2118" i="3"/>
  <c r="B2119" i="3"/>
  <c r="B2120" i="3"/>
  <c r="B2121" i="3"/>
  <c r="B2122" i="3"/>
  <c r="B2123" i="3"/>
  <c r="B2124" i="3"/>
  <c r="B2125" i="3"/>
  <c r="B2126" i="3"/>
  <c r="B2127" i="3"/>
  <c r="B2128" i="3"/>
  <c r="B2129" i="3"/>
  <c r="B2130" i="3"/>
  <c r="B2131" i="3"/>
  <c r="B2132" i="3"/>
  <c r="B2133" i="3"/>
  <c r="B2134" i="3"/>
  <c r="B2135" i="3"/>
  <c r="B2136" i="3"/>
  <c r="B2137" i="3"/>
  <c r="B2138" i="3"/>
  <c r="B2139" i="3"/>
  <c r="B2140" i="3"/>
  <c r="B2141" i="3"/>
  <c r="B2142" i="3"/>
  <c r="B2143" i="3"/>
  <c r="B2144" i="3"/>
  <c r="B2145" i="3"/>
  <c r="B2146" i="3"/>
  <c r="B2147" i="3"/>
  <c r="B2148" i="3"/>
  <c r="B2149" i="3"/>
  <c r="B2150" i="3"/>
  <c r="B2151" i="3"/>
  <c r="B2152" i="3"/>
  <c r="B2153" i="3"/>
  <c r="B2154" i="3"/>
  <c r="B2155" i="3"/>
  <c r="B2156" i="3"/>
  <c r="B2157" i="3"/>
  <c r="B2158" i="3"/>
  <c r="B2159" i="3"/>
  <c r="B2160" i="3"/>
  <c r="B2161" i="3"/>
  <c r="B2162" i="3"/>
  <c r="B2163" i="3"/>
  <c r="B2164" i="3"/>
  <c r="B2165" i="3"/>
  <c r="B2166" i="3"/>
  <c r="B2167" i="3"/>
  <c r="B2168" i="3"/>
  <c r="B2169" i="3"/>
  <c r="B2170" i="3"/>
  <c r="B2171" i="3"/>
  <c r="B2172" i="3"/>
  <c r="B2173" i="3"/>
  <c r="B2174" i="3"/>
  <c r="B2175" i="3"/>
  <c r="B2176" i="3"/>
  <c r="B2177" i="3"/>
  <c r="B2178" i="3"/>
  <c r="B2179" i="3"/>
  <c r="B2180" i="3"/>
  <c r="B2181" i="3"/>
  <c r="B2182" i="3"/>
  <c r="B2183" i="3"/>
  <c r="B2184" i="3"/>
  <c r="B2185" i="3"/>
  <c r="B2186" i="3"/>
  <c r="B2187" i="3"/>
  <c r="B2188" i="3"/>
  <c r="B2189" i="3"/>
  <c r="B2190" i="3"/>
  <c r="B2191" i="3"/>
  <c r="B2192" i="3"/>
  <c r="B2193" i="3"/>
  <c r="B2194" i="3"/>
  <c r="B2195" i="3"/>
  <c r="B2196" i="3"/>
  <c r="B2197" i="3"/>
  <c r="B2198" i="3"/>
  <c r="B2199" i="3"/>
  <c r="B2200" i="3"/>
  <c r="B2201" i="3"/>
  <c r="B2202" i="3"/>
  <c r="B2203" i="3"/>
  <c r="B2204" i="3"/>
  <c r="B2205" i="3"/>
  <c r="B2206" i="3"/>
  <c r="B2207" i="3"/>
  <c r="B2208" i="3"/>
  <c r="B2209" i="3"/>
  <c r="B2210" i="3"/>
  <c r="B2211" i="3"/>
  <c r="B2212" i="3"/>
  <c r="B2213" i="3"/>
  <c r="B2214" i="3"/>
  <c r="B2215" i="3"/>
  <c r="B2216" i="3"/>
  <c r="B2217" i="3"/>
  <c r="B2218" i="3"/>
  <c r="B2219" i="3"/>
  <c r="B2220" i="3"/>
  <c r="B2221" i="3"/>
  <c r="B2222" i="3"/>
  <c r="B2223" i="3"/>
  <c r="B2224" i="3"/>
  <c r="B2225" i="3"/>
  <c r="B2226" i="3"/>
  <c r="B2227" i="3"/>
  <c r="B2228" i="3"/>
  <c r="B2229" i="3"/>
  <c r="B2230" i="3"/>
  <c r="B2231" i="3"/>
  <c r="B2232" i="3"/>
  <c r="B2233" i="3"/>
  <c r="B2234" i="3"/>
  <c r="B2235" i="3"/>
  <c r="B2236" i="3"/>
  <c r="B2237" i="3"/>
  <c r="B2238" i="3"/>
  <c r="B2239" i="3"/>
  <c r="B2240" i="3"/>
  <c r="B2241" i="3"/>
  <c r="B2242" i="3"/>
  <c r="B2243" i="3"/>
  <c r="B2244" i="3"/>
  <c r="B2245" i="3"/>
  <c r="B2246" i="3"/>
  <c r="B2247" i="3"/>
  <c r="B2248" i="3"/>
  <c r="B2249" i="3"/>
  <c r="B2250" i="3"/>
  <c r="B2251" i="3"/>
  <c r="B2252" i="3"/>
  <c r="B2253" i="3"/>
  <c r="B2254" i="3"/>
  <c r="B2255" i="3"/>
  <c r="B2256" i="3"/>
  <c r="B2257" i="3"/>
  <c r="B2258" i="3"/>
  <c r="B2259" i="3"/>
  <c r="B2260" i="3"/>
  <c r="B2261" i="3"/>
  <c r="B2262" i="3"/>
  <c r="B2263" i="3"/>
  <c r="B2264" i="3"/>
  <c r="B2265" i="3"/>
  <c r="B2266" i="3"/>
  <c r="B2267" i="3"/>
  <c r="B2268" i="3"/>
  <c r="B2269" i="3"/>
  <c r="B2270" i="3"/>
  <c r="B2271" i="3"/>
  <c r="B2272" i="3"/>
  <c r="B2273" i="3"/>
  <c r="B2274" i="3"/>
  <c r="B2275" i="3"/>
  <c r="B2276" i="3"/>
  <c r="B2277" i="3"/>
  <c r="B2278" i="3"/>
  <c r="B2279" i="3"/>
  <c r="B2280" i="3"/>
  <c r="B2281" i="3"/>
  <c r="B2282" i="3"/>
  <c r="B2283" i="3"/>
  <c r="B2284" i="3"/>
  <c r="B2285" i="3"/>
  <c r="B2286" i="3"/>
  <c r="B2287" i="3"/>
  <c r="B2288" i="3"/>
  <c r="B2289" i="3"/>
  <c r="B2290" i="3"/>
  <c r="B2291" i="3"/>
  <c r="B2292" i="3"/>
  <c r="B2293" i="3"/>
  <c r="B2294" i="3"/>
  <c r="B2295" i="3"/>
  <c r="B2296" i="3"/>
  <c r="B2297" i="3"/>
  <c r="B2298" i="3"/>
  <c r="B2299" i="3"/>
  <c r="B2300" i="3"/>
  <c r="B2301" i="3"/>
  <c r="B2302" i="3"/>
  <c r="B2303" i="3"/>
  <c r="B2304" i="3"/>
  <c r="B2305" i="3"/>
  <c r="B2306" i="3"/>
  <c r="B2307" i="3"/>
  <c r="B2308" i="3"/>
  <c r="B2309" i="3"/>
  <c r="B2310" i="3"/>
  <c r="B2311" i="3"/>
  <c r="B2312" i="3"/>
  <c r="B2313" i="3"/>
  <c r="B2314" i="3"/>
  <c r="B2315" i="3"/>
  <c r="B2316" i="3"/>
  <c r="B2317" i="3"/>
  <c r="B2318" i="3"/>
  <c r="B2319" i="3"/>
  <c r="B2320" i="3"/>
  <c r="B2321" i="3"/>
  <c r="B2322" i="3"/>
  <c r="B2323" i="3"/>
  <c r="B2324" i="3"/>
  <c r="B2325" i="3"/>
  <c r="B2326" i="3"/>
  <c r="B2327" i="3"/>
  <c r="B2328" i="3"/>
  <c r="B2329" i="3"/>
  <c r="B2330" i="3"/>
  <c r="B2331" i="3"/>
  <c r="B2332" i="3"/>
  <c r="B2333" i="3"/>
  <c r="B2334" i="3"/>
  <c r="B2335" i="3"/>
  <c r="B2336" i="3"/>
  <c r="B2337" i="3"/>
  <c r="B2338" i="3"/>
  <c r="B2339" i="3"/>
  <c r="B2340" i="3"/>
  <c r="B2341" i="3"/>
  <c r="B2342" i="3"/>
  <c r="B2343" i="3"/>
  <c r="B2344" i="3"/>
  <c r="B2345" i="3"/>
  <c r="B2346" i="3"/>
  <c r="B2347" i="3"/>
  <c r="B2348" i="3"/>
  <c r="B2349" i="3"/>
  <c r="B2350" i="3"/>
  <c r="B2351" i="3"/>
  <c r="B2352" i="3"/>
  <c r="B2353" i="3"/>
  <c r="B2354" i="3"/>
  <c r="B2355" i="3"/>
  <c r="B2356" i="3"/>
  <c r="B2357" i="3"/>
  <c r="B2358" i="3"/>
  <c r="B2359" i="3"/>
  <c r="B2360" i="3"/>
  <c r="B2361" i="3"/>
  <c r="B2362" i="3"/>
  <c r="B2363" i="3"/>
  <c r="B2364" i="3"/>
  <c r="B2365" i="3"/>
  <c r="B2366" i="3"/>
  <c r="B2367" i="3"/>
  <c r="B2368" i="3"/>
  <c r="B2369" i="3"/>
  <c r="B2370" i="3"/>
  <c r="B2371" i="3"/>
  <c r="B2372" i="3"/>
  <c r="B2373" i="3"/>
  <c r="B2374" i="3"/>
  <c r="B2375" i="3"/>
  <c r="B2376" i="3"/>
  <c r="B2377" i="3"/>
  <c r="B2378" i="3"/>
  <c r="B2379" i="3"/>
  <c r="B2380" i="3"/>
  <c r="B2381" i="3"/>
  <c r="B2382" i="3"/>
  <c r="B2383" i="3"/>
  <c r="B2384" i="3"/>
  <c r="B2385" i="3"/>
  <c r="B2386" i="3"/>
  <c r="B2387" i="3"/>
  <c r="B2388" i="3"/>
  <c r="B2389" i="3"/>
  <c r="B2390" i="3"/>
  <c r="B2391" i="3"/>
  <c r="B2392" i="3"/>
  <c r="B2393" i="3"/>
  <c r="B2394" i="3"/>
  <c r="B2395" i="3"/>
  <c r="B2396" i="3"/>
  <c r="B2397" i="3"/>
  <c r="B2398" i="3"/>
  <c r="B2399" i="3"/>
  <c r="B2400" i="3"/>
  <c r="B2401" i="3"/>
  <c r="B2402" i="3"/>
  <c r="B2403" i="3"/>
  <c r="B2404" i="3"/>
  <c r="B2405" i="3"/>
  <c r="B2406" i="3"/>
  <c r="B2407" i="3"/>
  <c r="B2408" i="3"/>
  <c r="B2409" i="3"/>
  <c r="B2410" i="3"/>
  <c r="B2411" i="3"/>
  <c r="B2412" i="3"/>
  <c r="B2413" i="3"/>
  <c r="B2414" i="3"/>
  <c r="B2415" i="3"/>
  <c r="B2416" i="3"/>
  <c r="B2417" i="3"/>
  <c r="B2418" i="3"/>
  <c r="B2419" i="3"/>
  <c r="B2420" i="3"/>
  <c r="B2421" i="3"/>
  <c r="B2422" i="3"/>
  <c r="B2423" i="3"/>
  <c r="B2424" i="3"/>
  <c r="B2425" i="3"/>
  <c r="B2426" i="3"/>
  <c r="B2427" i="3"/>
  <c r="B2428" i="3"/>
  <c r="B2429" i="3"/>
  <c r="B2430" i="3"/>
  <c r="B2431" i="3"/>
  <c r="B2432" i="3"/>
  <c r="B2433" i="3"/>
  <c r="B2434" i="3"/>
  <c r="B2435" i="3"/>
  <c r="B2436" i="3"/>
  <c r="B2437" i="3"/>
  <c r="B2438" i="3"/>
  <c r="B2439" i="3"/>
  <c r="B2440" i="3"/>
  <c r="B2441" i="3"/>
  <c r="B2442" i="3"/>
  <c r="B2443" i="3"/>
  <c r="B2444" i="3"/>
  <c r="B2445" i="3"/>
  <c r="B2446" i="3"/>
  <c r="B2447" i="3"/>
  <c r="B2448" i="3"/>
  <c r="B2449" i="3"/>
  <c r="B2450" i="3"/>
  <c r="B2451" i="3"/>
  <c r="B2452" i="3"/>
  <c r="B2453" i="3"/>
  <c r="B2454" i="3"/>
  <c r="B2455" i="3"/>
  <c r="B2456" i="3"/>
  <c r="B2457" i="3"/>
  <c r="B2458" i="3"/>
  <c r="B2459" i="3"/>
  <c r="B2460" i="3"/>
  <c r="B2461" i="3"/>
  <c r="B2462" i="3"/>
  <c r="B2463" i="3"/>
  <c r="B2464" i="3"/>
  <c r="B2465" i="3"/>
  <c r="B2466" i="3"/>
  <c r="B2467" i="3"/>
  <c r="B2468" i="3"/>
  <c r="B2469" i="3"/>
  <c r="B2470" i="3"/>
  <c r="B2471" i="3"/>
  <c r="B2472" i="3"/>
  <c r="B2473" i="3"/>
  <c r="B2474" i="3"/>
  <c r="B2475" i="3"/>
  <c r="B2476" i="3"/>
  <c r="B2477" i="3"/>
  <c r="B2478" i="3"/>
  <c r="B2479" i="3"/>
  <c r="B2480" i="3"/>
  <c r="B2481" i="3"/>
  <c r="B2482" i="3"/>
  <c r="B2483" i="3"/>
  <c r="B2484" i="3"/>
  <c r="B2485" i="3"/>
  <c r="B2486" i="3"/>
  <c r="B2487" i="3"/>
  <c r="B2488" i="3"/>
  <c r="B2489" i="3"/>
  <c r="B2490" i="3"/>
  <c r="B2491" i="3"/>
  <c r="B2492" i="3"/>
  <c r="B2493" i="3"/>
  <c r="B2494" i="3"/>
  <c r="B2495" i="3"/>
  <c r="B2496" i="3"/>
  <c r="B2497" i="3"/>
  <c r="B2498" i="3"/>
  <c r="B2499" i="3"/>
  <c r="B2500" i="3"/>
  <c r="B2501" i="3"/>
  <c r="B2502" i="3"/>
  <c r="B2503" i="3"/>
  <c r="B2504" i="3"/>
  <c r="B2505" i="3"/>
  <c r="B2506" i="3"/>
  <c r="B2507" i="3"/>
  <c r="B2508" i="3"/>
  <c r="B2509" i="3"/>
  <c r="B2510" i="3"/>
  <c r="B2511" i="3"/>
  <c r="B2512" i="3"/>
  <c r="B2513" i="3"/>
  <c r="B2514" i="3"/>
  <c r="B2515" i="3"/>
  <c r="B2516" i="3"/>
  <c r="B2517" i="3"/>
  <c r="B2518" i="3"/>
  <c r="B2519" i="3"/>
  <c r="B2520" i="3"/>
  <c r="B2521" i="3"/>
  <c r="B2522" i="3"/>
  <c r="B2523" i="3"/>
  <c r="B2524" i="3"/>
  <c r="B2525" i="3"/>
  <c r="B2526" i="3"/>
  <c r="B2527" i="3"/>
  <c r="B2528" i="3"/>
  <c r="B2529" i="3"/>
  <c r="B2530" i="3"/>
  <c r="B2531" i="3"/>
  <c r="B2532" i="3"/>
  <c r="B2533" i="3"/>
  <c r="B2534" i="3"/>
  <c r="B2535" i="3"/>
  <c r="B2536" i="3"/>
  <c r="B2537" i="3"/>
  <c r="B2538" i="3"/>
  <c r="B2539" i="3"/>
  <c r="B2540" i="3"/>
  <c r="B2541" i="3"/>
  <c r="B2542" i="3"/>
  <c r="B2543" i="3"/>
  <c r="B2544" i="3"/>
  <c r="B2545" i="3"/>
  <c r="B2546" i="3"/>
  <c r="B2547" i="3"/>
  <c r="B2548" i="3"/>
  <c r="B2549" i="3"/>
  <c r="B2550" i="3"/>
  <c r="B2551" i="3"/>
  <c r="B2552" i="3"/>
  <c r="B2553" i="3"/>
  <c r="B2554" i="3"/>
  <c r="B2555" i="3"/>
  <c r="B2556" i="3"/>
  <c r="B2557" i="3"/>
  <c r="B2558" i="3"/>
  <c r="B2559" i="3"/>
  <c r="B2560" i="3"/>
  <c r="B2561" i="3"/>
  <c r="B2562" i="3"/>
  <c r="B2563" i="3"/>
  <c r="B2564" i="3"/>
  <c r="B2565" i="3"/>
  <c r="B2566" i="3"/>
  <c r="B2567" i="3"/>
  <c r="B2568" i="3"/>
  <c r="B2569" i="3"/>
  <c r="B2570" i="3"/>
  <c r="B2571" i="3"/>
  <c r="B2572" i="3"/>
  <c r="B2573" i="3"/>
  <c r="B2574" i="3"/>
  <c r="B2575" i="3"/>
  <c r="B2576" i="3"/>
  <c r="B2577" i="3"/>
  <c r="B2578" i="3"/>
  <c r="B2579" i="3"/>
  <c r="B2580" i="3"/>
  <c r="B2581" i="3"/>
  <c r="B2582" i="3"/>
  <c r="B2583" i="3"/>
  <c r="B2584" i="3"/>
  <c r="B2585" i="3"/>
  <c r="B2586" i="3"/>
  <c r="B2587" i="3"/>
  <c r="B2588" i="3"/>
  <c r="B2589" i="3"/>
  <c r="B2590" i="3"/>
  <c r="B3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</calcChain>
</file>

<file path=xl/sharedStrings.xml><?xml version="1.0" encoding="utf-8"?>
<sst xmlns="http://schemas.openxmlformats.org/spreadsheetml/2006/main" count="21530" uniqueCount="9926">
  <si>
    <t>Date demande d'étude</t>
  </si>
  <si>
    <t>Traitée par</t>
  </si>
  <si>
    <t>Type d'application</t>
  </si>
  <si>
    <t>Nombre de mâts</t>
  </si>
  <si>
    <t>Nomenclature</t>
  </si>
  <si>
    <t>Hauteur</t>
  </si>
  <si>
    <t>Durée</t>
  </si>
  <si>
    <t>Rémy Bordes</t>
  </si>
  <si>
    <t>Léo Poilane</t>
  </si>
  <si>
    <t>SC00-16305W-14PLCV421-12B34K</t>
  </si>
  <si>
    <t>Toute la nuit</t>
  </si>
  <si>
    <t>Pauline  Mony</t>
  </si>
  <si>
    <t>SC00-15205W-11PLCV421-11B54K</t>
  </si>
  <si>
    <t>4x1</t>
  </si>
  <si>
    <t>100-20-100</t>
  </si>
  <si>
    <t>Kenedy Karebe</t>
  </si>
  <si>
    <t>SC00-16265W-12PLCV421-11B54K</t>
  </si>
  <si>
    <t>6X5</t>
  </si>
  <si>
    <t>Eduardo VALDEZ</t>
  </si>
  <si>
    <t>SCAB-13140W-12PLCV611-11B54K</t>
  </si>
  <si>
    <t>4X2</t>
  </si>
  <si>
    <t>100-50-100</t>
  </si>
  <si>
    <t>Pablo Fajardo</t>
  </si>
  <si>
    <t>Autre.</t>
  </si>
  <si>
    <t>SC00-13140W-11PLCV421-11B54K</t>
  </si>
  <si>
    <t>4x2</t>
  </si>
  <si>
    <t>FD00-13140W-12PLCV421-22B54K</t>
  </si>
  <si>
    <t>SC00-16265W-12PLCV611-12B34K</t>
  </si>
  <si>
    <t>Chemin (&lt;4m).</t>
  </si>
  <si>
    <t>SC00-13140W-12PLCV421-11B54K</t>
  </si>
  <si>
    <t>SC00-16265W-13PLCV611-11B74K</t>
  </si>
  <si>
    <t xml:space="preserve">Émilien Martin </t>
  </si>
  <si>
    <t>DC00-26305W-28PLCV421-22B63K</t>
  </si>
  <si>
    <t>SC00-15205W-12PLCV421-11B63K</t>
  </si>
  <si>
    <t>Julien Renom</t>
  </si>
  <si>
    <t>4 X 2</t>
  </si>
  <si>
    <t>SC00-16305W-14PLCV421-11B63K</t>
  </si>
  <si>
    <t>SC00-16265W-13PLCV421-11B63K</t>
  </si>
  <si>
    <t>x (100%)</t>
  </si>
  <si>
    <t>SC00-16305W-13PLCV421-11B63K</t>
  </si>
  <si>
    <t>SC00-15205W-13PLCV421-12B53K</t>
  </si>
  <si>
    <t>SC00-16265W-13PLCV421-12B53K</t>
  </si>
  <si>
    <t>Virgil Delbrel</t>
  </si>
  <si>
    <t>SC00-16305W-13PLCV421-11B53K</t>
  </si>
  <si>
    <t>4 x 2</t>
  </si>
  <si>
    <t>SC00-13140W-12PLCV421-12B53K</t>
  </si>
  <si>
    <t>7W</t>
  </si>
  <si>
    <t>DC00-26305W-28PLCV421-24B53K</t>
  </si>
  <si>
    <t>SC00-15205W-12PLCV421-11B53K</t>
  </si>
  <si>
    <t>SC00-15205W-12PLCV421-12B53K</t>
  </si>
  <si>
    <t>SC00-16305W-14PLCV421-12B53K</t>
  </si>
  <si>
    <t>FD0B-16305W-14PLCV421-24B53K</t>
  </si>
  <si>
    <t>FD00-16305W-14PLCV421-24B53K</t>
  </si>
  <si>
    <t>CF00-16305W-14PLCV421-23B53K</t>
  </si>
  <si>
    <t>23h x 5h</t>
  </si>
  <si>
    <t>DC00-26265W-26PLCV421-24B53K</t>
  </si>
  <si>
    <t>Abaissement 23h - 4H</t>
  </si>
  <si>
    <t xml:space="preserve">4 x 2 </t>
  </si>
  <si>
    <t xml:space="preserve">jusqu'à 23h </t>
  </si>
  <si>
    <t>Fixe 20h - xh - 7h</t>
  </si>
  <si>
    <t>A-FRA-0-1DG20200225-64</t>
  </si>
  <si>
    <t>20h00 - xh - 7h00</t>
  </si>
  <si>
    <t>FD00-16305W-14PLCV421-22B53K</t>
  </si>
  <si>
    <t xml:space="preserve">6h - xh -2h30 </t>
  </si>
  <si>
    <t>SC00-16265W-12PLCV421-12B53K</t>
  </si>
  <si>
    <t>Tom Bourry</t>
  </si>
  <si>
    <t>SC00-16305W-14PLCV421-12B54K</t>
  </si>
  <si>
    <t>3.5x1.5</t>
  </si>
  <si>
    <t>3x2</t>
  </si>
  <si>
    <t>Parking clientèle.</t>
  </si>
  <si>
    <t>Lotissement.</t>
  </si>
  <si>
    <t>5x</t>
  </si>
  <si>
    <t>SC00-13160W-12PLCV421-12B53K</t>
  </si>
  <si>
    <t>SC00-13160W-12PLCV421-11B53K</t>
  </si>
  <si>
    <t>Arrêt de bus.</t>
  </si>
  <si>
    <t>SC00-13160W-14PLCV421-12B53K</t>
  </si>
  <si>
    <t>SC00-16265W-12PLCV611-11B73K</t>
  </si>
  <si>
    <t>SC0B-16265W-13PLCV421-12B53K</t>
  </si>
  <si>
    <t>Thomas  Buzet</t>
  </si>
  <si>
    <t>Seydi Ababacar Dieye</t>
  </si>
  <si>
    <t>SC00-13160W-12PLCV611-11B73K</t>
  </si>
  <si>
    <t>SC00-13160W-11PLCV421-12B53K</t>
  </si>
  <si>
    <t>3h</t>
  </si>
  <si>
    <t>22h-5h</t>
  </si>
  <si>
    <t>SC00-16265W-13PLCV611-11B73K</t>
  </si>
  <si>
    <t>22h - 6h</t>
  </si>
  <si>
    <t>22h</t>
  </si>
  <si>
    <t>SC00-16265W-12PLCV421-11B53K</t>
  </si>
  <si>
    <t>SC00-16205W-12PLCV421-12B53K</t>
  </si>
  <si>
    <t>4x</t>
  </si>
  <si>
    <t>22H 5H</t>
  </si>
  <si>
    <t>SC00-13160W-12PLCV421-12B54K</t>
  </si>
  <si>
    <t>20h-7h</t>
  </si>
  <si>
    <t>23H 5H</t>
  </si>
  <si>
    <t>FD00-16305W-14PLCV421-22B54K</t>
  </si>
  <si>
    <t>21H30 4H30</t>
  </si>
  <si>
    <t>FD00-16305W-24PLCV421-24B53K</t>
  </si>
  <si>
    <t>SCAB-15205W-13PLCV421-12B54K</t>
  </si>
  <si>
    <t>FDAB-16265W-14PLCV421-22B54K</t>
  </si>
  <si>
    <t>Pierre Seiller</t>
  </si>
  <si>
    <t>100% toute la nuit</t>
  </si>
  <si>
    <t>SCAB-13140W-11PLCV421-11B64K</t>
  </si>
  <si>
    <t>SC00-16265W-13PLCV421-12B54K</t>
  </si>
  <si>
    <t>FD00-16265W-13PLCV421-22B54K</t>
  </si>
  <si>
    <t>SC00-16250W-12PLCV421-12B34K</t>
  </si>
  <si>
    <t>SCAB-13140W-11PLCV421-11B54K</t>
  </si>
  <si>
    <t>5x2</t>
  </si>
  <si>
    <t>100-30-100</t>
  </si>
  <si>
    <t>SC00-16265W-12PLCV421-12B44K</t>
  </si>
  <si>
    <t>FD00-15205W-14PLCV421-22B54K</t>
  </si>
  <si>
    <t>SC00-16250W-12PLCV421-12B44K</t>
  </si>
  <si>
    <t>FD00-16250W-12PLCV421-22B44K</t>
  </si>
  <si>
    <t>SC00-13140W-12PLCV421-12B54K</t>
  </si>
  <si>
    <t>SCAB-16265W-14PLCV421-12B54K</t>
  </si>
  <si>
    <t>SCAB-16265W-13PLCV421-12B54K</t>
  </si>
  <si>
    <t>FDAB-16305W-14PLCV421-24B54K</t>
  </si>
  <si>
    <t>SCAB-15205W-12PLCV421-12B54K</t>
  </si>
  <si>
    <t>SC00-16265W-14PLCV421-12B54K</t>
  </si>
  <si>
    <t>DC00-26265W-28PLCV421-24B54K</t>
  </si>
  <si>
    <t>4 X 3</t>
  </si>
  <si>
    <t>SC00-15205W-12PLCV421-11B54K</t>
  </si>
  <si>
    <t>SCAB-15205W-12PLCV421-11B54K</t>
  </si>
  <si>
    <t>SC00-16250W-12PLCV421-11B34K</t>
  </si>
  <si>
    <t>6 X 2</t>
  </si>
  <si>
    <t>SC00-16265W-26PLCV421-12B54K</t>
  </si>
  <si>
    <t>SCAB-13140W-12PLCV421-11B54K</t>
  </si>
  <si>
    <t>6x2</t>
  </si>
  <si>
    <t>SCAB-16305W-14PLCV421-12B54K</t>
  </si>
  <si>
    <t>SC00-16250W-12PLCV421-12B53K</t>
  </si>
  <si>
    <t>FD0B-16265W-14PLCV421-24B54K</t>
  </si>
  <si>
    <t>5x1</t>
  </si>
  <si>
    <t>SC0B-16265W-14PLCV421-12B54K</t>
  </si>
  <si>
    <t>SC00-15205W-13PLCV421-12B54K</t>
  </si>
  <si>
    <t>6x1</t>
  </si>
  <si>
    <t>SCAB-15205W-12PLCV421-12B53K</t>
  </si>
  <si>
    <t>FD00-16265W-12PLCV421-24B54K</t>
  </si>
  <si>
    <t>SC00-16250W-12PLCV421-11B23K</t>
  </si>
  <si>
    <t>SC00-16265W-13PLCV421-11B53K</t>
  </si>
  <si>
    <t>SC00-15205W-12PLCV421-12B54K</t>
  </si>
  <si>
    <t>6x</t>
  </si>
  <si>
    <t>SC00-15250W-12PLCV421-12B44K</t>
  </si>
  <si>
    <t>SCAB-16265W-12PLCV421-12B54K</t>
  </si>
  <si>
    <t>DC00-26305W-28PLCV421-24B54K</t>
  </si>
  <si>
    <t>SC00-16305W-13PLCV421-12B54K</t>
  </si>
  <si>
    <t>DC00-25205W-26PLCV421-24B54K</t>
  </si>
  <si>
    <t>FD00-16265W-14PLCV421-22B54K</t>
  </si>
  <si>
    <t>FD00-15205W-13PLCV421-22B54K</t>
  </si>
  <si>
    <t>5 X 1</t>
  </si>
  <si>
    <t>SC00-15250W-12PLCV421-11B23K</t>
  </si>
  <si>
    <t>SC00-16250W-14PLCV421-11B34K</t>
  </si>
  <si>
    <t>SC00-15205W-12PLCV421-12B63K</t>
  </si>
  <si>
    <t>7x1</t>
  </si>
  <si>
    <t>SC00-15250W-14PLCV421-11B34K</t>
  </si>
  <si>
    <t>SC00-16265W-12PLCV421-12B34K</t>
  </si>
  <si>
    <t>SC00-16265W-12PLCV421-12B54K</t>
  </si>
  <si>
    <t>SC00-13140W-11PLCV421-12B54K</t>
  </si>
  <si>
    <t>4x3</t>
  </si>
  <si>
    <t>All night</t>
  </si>
  <si>
    <t>FD00-16305W-14PLCV421-22B74K</t>
  </si>
  <si>
    <t>SC00-16250W-14PLCV421-12B33K</t>
  </si>
  <si>
    <t>SC00-13140W-11PLCV611-11B74K</t>
  </si>
  <si>
    <t>FD00-16265W-14PLCV421-22B74K</t>
  </si>
  <si>
    <t>SC00-13140W-12PLCV611-11B74K</t>
  </si>
  <si>
    <t>SC00-16305W-14PLCV611-11B74K</t>
  </si>
  <si>
    <t>6x3</t>
  </si>
  <si>
    <t>SCAB-16265W-13PLCV611-11B74K</t>
  </si>
  <si>
    <t>SCAB-13140W-11PLCV611-11B74K</t>
  </si>
  <si>
    <t>FDAB-16265W-13PLCV421-22B74K</t>
  </si>
  <si>
    <t>SC00-16265W-14PLCV611-11B74K</t>
  </si>
  <si>
    <t>SCAB-16265W-12PLCV611-11B74K</t>
  </si>
  <si>
    <t>SC00-15205W-12PLCV611-11B74K</t>
  </si>
  <si>
    <t>SC00-16265W-12PLCV411-11B34K</t>
  </si>
  <si>
    <t>SC00-15205W-13PLCV461-11B74K</t>
  </si>
  <si>
    <t>SCAB-13140W-13PLCV421-12B53K</t>
  </si>
  <si>
    <t>SCAB-16305W-14PLCV611-11B74K</t>
  </si>
  <si>
    <t>SC00-16205W-13PLCV421-12B54K</t>
  </si>
  <si>
    <t>SC0B-13140W-12PLCV611-11B74K</t>
  </si>
  <si>
    <t>DC00-26260W-24PLCV421-24B54K</t>
  </si>
  <si>
    <t>SC00-16260W-14PLCV421-12B54K</t>
  </si>
  <si>
    <t>SC00-13140W-13PLCV611-11B74K</t>
  </si>
  <si>
    <t>FD00-16305W-13PLCV421-22B54K</t>
  </si>
  <si>
    <t>SCAB-16265W-13PLCV611-11B73K</t>
  </si>
  <si>
    <t>SCAB-16270C-13PLCV611-11B74K</t>
  </si>
  <si>
    <t>5 X 2</t>
  </si>
  <si>
    <t>FD00-16265W-14PLCV421-22B64K</t>
  </si>
  <si>
    <t>SC00-13140W-12PLCV421-11B64K</t>
  </si>
  <si>
    <t>SC00-16305W-14PLCV421-11B54K</t>
  </si>
  <si>
    <t>SCAB-15205W-13PLCV421-12B64K</t>
  </si>
  <si>
    <t>3x4</t>
  </si>
  <si>
    <t>5 x 2</t>
  </si>
  <si>
    <t>SC00-15205W-13PLCV421-11B64K</t>
  </si>
  <si>
    <t>5 x 1</t>
  </si>
  <si>
    <t>FDAB-16265W-13PLCV421-22B54K</t>
  </si>
  <si>
    <t>SC00-13140W-11PLCV421-11B53K</t>
  </si>
  <si>
    <t>FDAB-16265W-14PLCV421-24B54K</t>
  </si>
  <si>
    <t>SC00-16265W-28PLCV421-14B54K</t>
  </si>
  <si>
    <t>SCAB-13140W-12PLCV421-11B64K</t>
  </si>
  <si>
    <t>DC00-26305W-18PLCV421-14B54K</t>
  </si>
  <si>
    <t>SC0B-13140W-12PLCV421-12B54K</t>
  </si>
  <si>
    <t>SC00-16310W-14PLCV421-12B54K</t>
  </si>
  <si>
    <t>SC00-16265W-13PLCV611-12B54K</t>
  </si>
  <si>
    <t>SC00-13160W-12PLCV421-11B44K</t>
  </si>
  <si>
    <t>SC00-16205W-13PLCV611-12B54K</t>
  </si>
  <si>
    <t>SCAB-16265W-14PLCV421-14B54K</t>
  </si>
  <si>
    <t xml:space="preserve">5 x </t>
  </si>
  <si>
    <t xml:space="preserve">5 X 1 </t>
  </si>
  <si>
    <t>toute la nuit</t>
  </si>
  <si>
    <t xml:space="preserve">5x </t>
  </si>
  <si>
    <t>SCAB-13140W-11PLCV421-11B74K</t>
  </si>
  <si>
    <t xml:space="preserve">4 x 2   </t>
  </si>
  <si>
    <t>SCAB-13140W-12PLCV611-11B74K</t>
  </si>
  <si>
    <t>FDAB-13140W-12PLCV421-22B54K</t>
  </si>
  <si>
    <t>SC00-16265W-14PLCV611-12B54K</t>
  </si>
  <si>
    <t>FDAB-16265W-14PLCV421-12B74K</t>
  </si>
  <si>
    <t>7x</t>
  </si>
  <si>
    <t>SCAB-16305W-14PLCV421-22B54K</t>
  </si>
  <si>
    <t>5X</t>
  </si>
  <si>
    <t>CF00-16305W-14PLCV421-23B54K</t>
  </si>
  <si>
    <t>SCAB-16260W-14PLCV421-12B54K</t>
  </si>
  <si>
    <t>Parking gd.</t>
  </si>
  <si>
    <t>SC00-15205W-13PLCV611-11B74K</t>
  </si>
  <si>
    <t>SCAB-15205W-13PLCV421-11B74K</t>
  </si>
  <si>
    <t>SC00-16305W-14PLCV421-12B44K</t>
  </si>
  <si>
    <t>5X2</t>
  </si>
  <si>
    <t>5X1</t>
  </si>
  <si>
    <t>SCAB-13140W-12PLCV421-12B54K</t>
  </si>
  <si>
    <t>6X</t>
  </si>
  <si>
    <t>A-GAB-0-1KO20200728</t>
  </si>
  <si>
    <t>SC00-13205W-12PLCV421-11B54K</t>
  </si>
  <si>
    <t>SC0B-16265W-13PLCV611-12B54K</t>
  </si>
  <si>
    <t>SCAB-16265W-13PLCV421-11B74K</t>
  </si>
  <si>
    <t>FD00-16265W-13PLCV611-22B74K</t>
  </si>
  <si>
    <t>zsg</t>
  </si>
  <si>
    <t>z564656</t>
  </si>
  <si>
    <t>2 X 2</t>
  </si>
  <si>
    <t>DC00-26265W-26PLCV421-12B63K</t>
  </si>
  <si>
    <t>2.5 X 2.5</t>
  </si>
  <si>
    <t>DC0B-26305W-28PLCV421-22B63K</t>
  </si>
  <si>
    <t>DC0B-26265W-26PLCV421-24B53K</t>
  </si>
  <si>
    <t>5 X 0</t>
  </si>
  <si>
    <t>2.5x2</t>
  </si>
  <si>
    <t>3.5 X 2</t>
  </si>
  <si>
    <t>2.5 X 2</t>
  </si>
  <si>
    <t xml:space="preserve">6 x </t>
  </si>
  <si>
    <t>SC00-16305W-13PLCV421-12B53K</t>
  </si>
  <si>
    <t xml:space="preserve">3 x </t>
  </si>
  <si>
    <t>DC00-26305W-26PLCV421-24B53K</t>
  </si>
  <si>
    <t>4h xh 2h30 (x=0%)</t>
  </si>
  <si>
    <t>2x3</t>
  </si>
  <si>
    <t xml:space="preserve"> 4 X 0</t>
  </si>
  <si>
    <t>4h xh 2h</t>
  </si>
  <si>
    <t>SC00-15160W-12PLCV421-12B53K</t>
  </si>
  <si>
    <t>FD00-16265W-14PLCV421-22B53K</t>
  </si>
  <si>
    <t>00h-6h00</t>
  </si>
  <si>
    <t>SC00-16305W-12PLCV421-12B53K</t>
  </si>
  <si>
    <t>Yann Dartiguenave</t>
  </si>
  <si>
    <t>2x4</t>
  </si>
  <si>
    <t>FD0B-16305W-14PLCV421-22B53K</t>
  </si>
  <si>
    <t>7H30 3H</t>
  </si>
  <si>
    <t>4x4</t>
  </si>
  <si>
    <t>4.5 x 4</t>
  </si>
  <si>
    <t>5x30%3</t>
  </si>
  <si>
    <t>SC0B-15205W-13PLCV421-12B53K</t>
  </si>
  <si>
    <t>4.5 X 2</t>
  </si>
  <si>
    <t>5.5x3</t>
  </si>
  <si>
    <t>4h30 x 3h30 (x=30%)</t>
  </si>
  <si>
    <t>5x4</t>
  </si>
  <si>
    <t>4.5 X 2.5</t>
  </si>
  <si>
    <t>6 x 3</t>
  </si>
  <si>
    <t>5 x 3</t>
  </si>
  <si>
    <t>FDAB-15205W-13PLCV421-22B53K</t>
  </si>
  <si>
    <t>SCAB-13140W-12PLCV421-12B53K</t>
  </si>
  <si>
    <t>4h xh 2h (x=40%)</t>
  </si>
  <si>
    <t>7 x 0</t>
  </si>
  <si>
    <t>5x3.5</t>
  </si>
  <si>
    <t>23h-abaissement-5h</t>
  </si>
  <si>
    <t>2 x 2</t>
  </si>
  <si>
    <t>3 X 2</t>
  </si>
  <si>
    <t>00h00 - 3h00</t>
  </si>
  <si>
    <t>SC00-15205W-11PLCV421-12B53K</t>
  </si>
  <si>
    <t>4h - xh</t>
  </si>
  <si>
    <t>5x3h30</t>
  </si>
  <si>
    <t>3x</t>
  </si>
  <si>
    <t>21h00 - 6h00</t>
  </si>
  <si>
    <t>23h00 - 7h00</t>
  </si>
  <si>
    <t>SC00-16305W-14PLCV611-12B53K</t>
  </si>
  <si>
    <t>23h00 -  5h00</t>
  </si>
  <si>
    <t xml:space="preserve">5h30 - xh - 3h </t>
  </si>
  <si>
    <t>22h00-6h00</t>
  </si>
  <si>
    <t>22h00-6h30</t>
  </si>
  <si>
    <t>22h30-5h30</t>
  </si>
  <si>
    <t>20H-6H</t>
  </si>
  <si>
    <t>0h-6h</t>
  </si>
  <si>
    <t>22h-6h</t>
  </si>
  <si>
    <t>5x3</t>
  </si>
  <si>
    <t>4.5x2.5</t>
  </si>
  <si>
    <t>22h00-4h00</t>
  </si>
  <si>
    <t>23h00-6h00</t>
  </si>
  <si>
    <t>20H 5H</t>
  </si>
  <si>
    <t>22H 6H</t>
  </si>
  <si>
    <t>DC00-26305W-26PLCV421-22B63K</t>
  </si>
  <si>
    <t>3 X 1</t>
  </si>
  <si>
    <t>SC00-16305W-14PLCV421-11B53K</t>
  </si>
  <si>
    <t>3 X 0</t>
  </si>
  <si>
    <t>7.5 x 2</t>
  </si>
  <si>
    <t>3 x 2</t>
  </si>
  <si>
    <t>3 X 1.5</t>
  </si>
  <si>
    <t>3x1 (100 - 0 - 100)</t>
  </si>
  <si>
    <t>SC0B-16305W-13PLCV421-12B53K</t>
  </si>
  <si>
    <t>4h xh 2h (x=0%)</t>
  </si>
  <si>
    <t>4 x 3.5</t>
  </si>
  <si>
    <t>DC0B-26305W-26PLCV421-24B53K</t>
  </si>
  <si>
    <t>4h30 x 2h30 (x=0%)</t>
  </si>
  <si>
    <t>4h30 x 2h30</t>
  </si>
  <si>
    <t>6 x 1</t>
  </si>
  <si>
    <t>SC0B-16305W-14PLCV421-12B53K</t>
  </si>
  <si>
    <t>4 x 3</t>
  </si>
  <si>
    <t>4.5 x 2.5</t>
  </si>
  <si>
    <t>5 x</t>
  </si>
  <si>
    <t>3h xh 1h</t>
  </si>
  <si>
    <t>3h xh 2h</t>
  </si>
  <si>
    <t>DC0B-26305W-28PLCV421-24B53K</t>
  </si>
  <si>
    <t>3h30 xh 3h</t>
  </si>
  <si>
    <t>SC00-16310W-14PLCV421-12B53K</t>
  </si>
  <si>
    <t>5h - xh - 2h</t>
  </si>
  <si>
    <t>3h30 xh 3h30</t>
  </si>
  <si>
    <t>3.5x2</t>
  </si>
  <si>
    <t>21h00 - xh - 6h30</t>
  </si>
  <si>
    <t>22h00 - 5h00</t>
  </si>
  <si>
    <t>22h00-5h00</t>
  </si>
  <si>
    <t>22h00 -5h00</t>
  </si>
  <si>
    <t>4 X 1</t>
  </si>
  <si>
    <t>SC00-13160W-12PLCV611-11B53K</t>
  </si>
  <si>
    <t>3x1</t>
  </si>
  <si>
    <t>22h-4h30</t>
  </si>
  <si>
    <t>21h - 6h</t>
  </si>
  <si>
    <t>21h-6h</t>
  </si>
  <si>
    <t>21H - 7H</t>
  </si>
  <si>
    <t>21h30-4h30</t>
  </si>
  <si>
    <t>21h-3h</t>
  </si>
  <si>
    <t>21h30-7h</t>
  </si>
  <si>
    <t>21h30 - 7h</t>
  </si>
  <si>
    <t>SC0B-16305W-13PLCV611-11B73K</t>
  </si>
  <si>
    <t>21h30-6h</t>
  </si>
  <si>
    <t>jusqu'à 21h</t>
  </si>
  <si>
    <t>20h30-7h</t>
  </si>
  <si>
    <t>21h30 - 6h</t>
  </si>
  <si>
    <t>20h-6h</t>
  </si>
  <si>
    <t>21h-5h</t>
  </si>
  <si>
    <t>4X1</t>
  </si>
  <si>
    <t>20h30-6h</t>
  </si>
  <si>
    <t>21h00-6h00</t>
  </si>
  <si>
    <t>20h30-4h</t>
  </si>
  <si>
    <t>20h00-7h00</t>
  </si>
  <si>
    <t>19h30</t>
  </si>
  <si>
    <t>22H30 5H30</t>
  </si>
  <si>
    <t>20h30-5h00</t>
  </si>
  <si>
    <t>21H 5H</t>
  </si>
  <si>
    <t>19H30 5H</t>
  </si>
  <si>
    <t>20H30 6H</t>
  </si>
  <si>
    <t>21h30-5h00</t>
  </si>
  <si>
    <t>21h30 6h</t>
  </si>
  <si>
    <t>19h00-6h00</t>
  </si>
  <si>
    <t>21h 4h</t>
  </si>
  <si>
    <t>SC0B-16265W-12PLCV421-12B53K</t>
  </si>
  <si>
    <t>20h30-5h</t>
  </si>
  <si>
    <t>21h 6h</t>
  </si>
  <si>
    <t>00h00-5h00</t>
  </si>
  <si>
    <t>20h00-6h00</t>
  </si>
  <si>
    <t>4 X 6</t>
  </si>
  <si>
    <t>7.5 - x - 2</t>
  </si>
  <si>
    <t>00h30 xh 5h00</t>
  </si>
  <si>
    <t>Heure fixe : 22h - xh - 5h</t>
  </si>
  <si>
    <t>4h30 xh 3h30</t>
  </si>
  <si>
    <t>100% TOUTE LA NUIT</t>
  </si>
  <si>
    <t>SC0B-15205W-12PLCV421-11B63K</t>
  </si>
  <si>
    <t xml:space="preserve"> 6 X 0</t>
  </si>
  <si>
    <t>SC00-16205W-13PLCV421-11B63K</t>
  </si>
  <si>
    <t>SC0B-16305W-13PLCV421-11B53K</t>
  </si>
  <si>
    <t>SC0B-15205W-12PLCV421-12B53K</t>
  </si>
  <si>
    <t>SCAB-13160W-12PLCV421-12B53K</t>
  </si>
  <si>
    <t>FDAB-16305W-14PLCV421-22B53K</t>
  </si>
  <si>
    <t>SC00-16305W-12PLCV611-12B73K</t>
  </si>
  <si>
    <t>SC00-13160W-13PLCV421-12B53K</t>
  </si>
  <si>
    <t>2x2.5</t>
  </si>
  <si>
    <t>SC00-16265W-12PLCV421-11B73K</t>
  </si>
  <si>
    <t>SC00-16305W-12PLCV611-11B73K</t>
  </si>
  <si>
    <t>SC0B-13160W-12PLCV421-12B53K</t>
  </si>
  <si>
    <t>22h-6h30</t>
  </si>
  <si>
    <t>SC00-15205W-12PLCV411-11B53K</t>
  </si>
  <si>
    <t>SC00-16305W-14PLCV611-11B72.2K</t>
  </si>
  <si>
    <t>Jusqu'à 01h</t>
  </si>
  <si>
    <t>4h xh 2h (x=50%)</t>
  </si>
  <si>
    <t>4h xh 1h</t>
  </si>
  <si>
    <t xml:space="preserve">22h00 - 6h00 </t>
  </si>
  <si>
    <t>23h-5h</t>
  </si>
  <si>
    <t>00h-extinction-5h</t>
  </si>
  <si>
    <t>SC0B-13160W-12PLCV611-11B73K</t>
  </si>
  <si>
    <t>23H 6H</t>
  </si>
  <si>
    <t>23h 6h</t>
  </si>
  <si>
    <t>00h 6h</t>
  </si>
  <si>
    <t xml:space="preserve"> SC00-16305W-14PLCV421-12B53K</t>
  </si>
  <si>
    <t>23h - 7h</t>
  </si>
  <si>
    <t>SCAB-16305W-14PLCV421-12B53K</t>
  </si>
  <si>
    <t>SC00-16265W-13PLCV421-11B54K</t>
  </si>
  <si>
    <t>6 x</t>
  </si>
  <si>
    <t>SC00-15205W-14PLCV421-12B54K</t>
  </si>
  <si>
    <t xml:space="preserve">  </t>
  </si>
  <si>
    <t>toute la nuite</t>
  </si>
  <si>
    <t>Bastien Lanta</t>
  </si>
  <si>
    <t>SC00-15205W-11PLCV421-12B54K</t>
  </si>
  <si>
    <t>SC00-26265W-28PLCV421-14B54K</t>
  </si>
  <si>
    <t>7.5x1</t>
  </si>
  <si>
    <t>A-SEN-0-1MB20201029</t>
  </si>
  <si>
    <t>SCAB-13140W-11PLCV611-11B54K</t>
  </si>
  <si>
    <t>SCAB-15205W-12PLCV411-11B54K</t>
  </si>
  <si>
    <t>SC00-15205W-13PLCV421-11B63K</t>
  </si>
  <si>
    <t>SC00-16305W-28PLCV421-24B53K</t>
  </si>
  <si>
    <t>00h00 - 05h00</t>
  </si>
  <si>
    <t>SC00-15265W-13PLCV421-11B63K</t>
  </si>
  <si>
    <t>SC00-13140W-12PLCV611-11B73K</t>
  </si>
  <si>
    <t>22H-6H</t>
  </si>
  <si>
    <t>00H-5H</t>
  </si>
  <si>
    <t>23H-6H</t>
  </si>
  <si>
    <t>SC00-16265W-14PLCV421-12B53K</t>
  </si>
  <si>
    <t>SC00-16265W-11PLCV421-11B53K</t>
  </si>
  <si>
    <t>A-FRA-0-1AL20201021-33</t>
  </si>
  <si>
    <t>SC0B-16265W-12PLCV611-11B73K</t>
  </si>
  <si>
    <t>SC00-16305W-12PLCV421-11B63K</t>
  </si>
  <si>
    <t>SC00-16265W-12PLCV421-11B63K</t>
  </si>
  <si>
    <t>3 X 3</t>
  </si>
  <si>
    <t>SC00-16305W-13PLCV421-12B44K</t>
  </si>
  <si>
    <t>5x(0%)2</t>
  </si>
  <si>
    <t>B-FRA-0-1YT20180216-59</t>
  </si>
  <si>
    <t>4x2 (x=30%)</t>
  </si>
  <si>
    <t>SC00-16305W-12PLCV421-11B53K</t>
  </si>
  <si>
    <t>4 X 5</t>
  </si>
  <si>
    <t>4.5 x 2</t>
  </si>
  <si>
    <t>Extinction 21h30 - 7h</t>
  </si>
  <si>
    <t>4 x bouton on off activation 1h</t>
  </si>
  <si>
    <t>A-FRA-0-1YT20200217-50</t>
  </si>
  <si>
    <t>SC0B-15205W-12PLCV421-11B53K</t>
  </si>
  <si>
    <t>SC0B-16305W-12PLCV421-12B53K</t>
  </si>
  <si>
    <t>SC00-16305W-12PLCV421-11B54K</t>
  </si>
  <si>
    <t>SC00-16370W-14PLCV421-12B53K</t>
  </si>
  <si>
    <t>4 x</t>
  </si>
  <si>
    <t>5 X 4</t>
  </si>
  <si>
    <t>SC00-16310W-13PLCV421-12B53K</t>
  </si>
  <si>
    <t>SC00-16310W-12PLCV421-11B54K</t>
  </si>
  <si>
    <t>4 X</t>
  </si>
  <si>
    <t>3x3</t>
  </si>
  <si>
    <t>DC00-26265W-26PLCV611-11B73K</t>
  </si>
  <si>
    <t>SC00-16305W-13PLCV611-11B53K</t>
  </si>
  <si>
    <t>SC00-16305W-13PLCV611-11B73K</t>
  </si>
  <si>
    <t>SC00-163055W-13PLCV421-12B53K</t>
  </si>
  <si>
    <t>SC00-16305W-13PLCV411-11B53K</t>
  </si>
  <si>
    <t>SC00-16305W-12PLCV611-11B74K</t>
  </si>
  <si>
    <t>SC0B-16265W-12PLCV621-12B73K</t>
  </si>
  <si>
    <t>SC00-16265W-12PLCV611-11B72,4K</t>
  </si>
  <si>
    <t>CF00-16305W-14PLCV421-24B53K</t>
  </si>
  <si>
    <t>SC00-16305W-13PLCV621-12B53K</t>
  </si>
  <si>
    <t>ET</t>
  </si>
  <si>
    <t>SCAB-13140W-13PLCV421-12B54K</t>
  </si>
  <si>
    <t>SCAB-13140W-12PLCV421-11B53K</t>
  </si>
  <si>
    <t>SCAB-15205W-13PLCV421-11B53K</t>
  </si>
  <si>
    <t>6 x 35%</t>
  </si>
  <si>
    <t>FDAB-13140W-12PLCV421-22B53K</t>
  </si>
  <si>
    <t>SCAB-15205W-13PLCV421-12B53K</t>
  </si>
  <si>
    <t>SCAB-13140W-11PLCV421-11B53K</t>
  </si>
  <si>
    <t xml:space="preserve">4 X </t>
  </si>
  <si>
    <t>7 X 2.5</t>
  </si>
  <si>
    <t>FDAB-15205W-13PLCV421-24B53K</t>
  </si>
  <si>
    <t>5 X 3</t>
  </si>
  <si>
    <t>SC00-13140W-11PLCV421-11B52K7</t>
  </si>
  <si>
    <t>23h - xh - 4h</t>
  </si>
  <si>
    <t>23h-abaissement-4h</t>
  </si>
  <si>
    <t>SCAB-15205W-11PLCV421-11B53K</t>
  </si>
  <si>
    <t>23h x 7h</t>
  </si>
  <si>
    <t>6 X 1</t>
  </si>
  <si>
    <t>SCAB-16265W-14PLCV421-12B53K</t>
  </si>
  <si>
    <t>FDAB-16265W-13PLCV421-22B53K</t>
  </si>
  <si>
    <t>SCAB-16265W-13PLCV421-12B53K</t>
  </si>
  <si>
    <t>FDAB-16305W-14PLCV421-24B53K</t>
  </si>
  <si>
    <t>FDAB-15205W-14PLCV421-22B53K</t>
  </si>
  <si>
    <t>SCab-13140W-11PLCV421-11B53K</t>
  </si>
  <si>
    <t>5h30 - xh - 3h</t>
  </si>
  <si>
    <t>SC00-13140W-12PLCV421-11B53K</t>
  </si>
  <si>
    <t>SCAB-13160W-12PLCV421-11B53K</t>
  </si>
  <si>
    <t>SCAB-15140W-12PLCV421-11B53K</t>
  </si>
  <si>
    <t>23h00-3h00</t>
  </si>
  <si>
    <t>SCAB-13160W-13PLCV421-11B53K</t>
  </si>
  <si>
    <t>23h00-5h00</t>
  </si>
  <si>
    <t>SCAB-13160W-11PLCV611-11B53K</t>
  </si>
  <si>
    <t>23h</t>
  </si>
  <si>
    <t>SC00-13140W-12PLCV611-12B73K</t>
  </si>
  <si>
    <t>SCAB-13160W-12PLCV611-12B53K</t>
  </si>
  <si>
    <t>23H-3H</t>
  </si>
  <si>
    <t>SCAB-13140W-11PLCV611-11B73K</t>
  </si>
  <si>
    <t>20h - 5h</t>
  </si>
  <si>
    <t>SCAB-13160W-13PLCV611-11B73K</t>
  </si>
  <si>
    <t>SCAB-16265W-12PLCV421-12B53K</t>
  </si>
  <si>
    <t>SCAB-13160W-12PLCV611-11B73K</t>
  </si>
  <si>
    <t>22h-4h</t>
  </si>
  <si>
    <t>SCAB-13160W-13PLCV421-12B53K</t>
  </si>
  <si>
    <t>7x2.5</t>
  </si>
  <si>
    <t>SCAB-13140W-12PLCV611-11B73K</t>
  </si>
  <si>
    <t>SCAB-13140W-11PLCV421-12B53K</t>
  </si>
  <si>
    <t>SCAB-13140C-12PLCV421-12B53K</t>
  </si>
  <si>
    <t xml:space="preserve">23h00-5h00 </t>
  </si>
  <si>
    <t>SCAB-16305W-13PLCV421-12B53K</t>
  </si>
  <si>
    <t>Jusqu'à 20h</t>
  </si>
  <si>
    <t>00h00-4h00</t>
  </si>
  <si>
    <t>SCAB-16305W-12PLCV421-12B53K</t>
  </si>
  <si>
    <t>SC00-16160W-13PLCV421-11B53K</t>
  </si>
  <si>
    <t>100% JUSQU'A MINUIT</t>
  </si>
  <si>
    <t>6 X 3</t>
  </si>
  <si>
    <t>SCAB-16305W-14PLCV611-11B64K</t>
  </si>
  <si>
    <t>SC00-16305W-14PLCV611-11B73K</t>
  </si>
  <si>
    <t>SCS0-16305W-14PLCV421-12B54K</t>
  </si>
  <si>
    <t>FDAB-15205W-12PLCV421-22B54K</t>
  </si>
  <si>
    <t>SC0B-16265W-12PLCV421-11B54K</t>
  </si>
  <si>
    <t>SCA0-16310W-12PLCV421-11B54K</t>
  </si>
  <si>
    <t>SCAB-16265W-12PLCV421-11B54K</t>
  </si>
  <si>
    <t>SCAB-16265W-12PLCV611-11B54K</t>
  </si>
  <si>
    <t>SC00-16265W-11PLCV611-11B74K</t>
  </si>
  <si>
    <t>SC00-16265W-12PLCV611-11B74K</t>
  </si>
  <si>
    <t>SC00-16305W-13PLCV611-11B74K</t>
  </si>
  <si>
    <t>FDAB-16265W-12PLCV611-22B74K</t>
  </si>
  <si>
    <t>SC00-16265W-12PLCV611-11B54K</t>
  </si>
  <si>
    <t>9x</t>
  </si>
  <si>
    <t>SCAB-15205W-12PLCV421-11B62K</t>
  </si>
  <si>
    <t>SCAB-16265W-14PLCV421-11B63K</t>
  </si>
  <si>
    <t>4X</t>
  </si>
  <si>
    <t>12x</t>
  </si>
  <si>
    <t>SCAB-13140W-11PLCV421-12B54K</t>
  </si>
  <si>
    <t>SCAB-16305W-13PLCV611-11B74Quantity SMARTLIGHT 8.1</t>
  </si>
  <si>
    <t>SCAB-16305W-13PLCV611-11B74K</t>
  </si>
  <si>
    <t>7x2</t>
  </si>
  <si>
    <t>SC0B-15205W-13PLCV421-12B54K</t>
  </si>
  <si>
    <t>SC00-16305W-13PLCV421-12B63K</t>
  </si>
  <si>
    <t>Heure fixe : 23h - xh - 5h</t>
  </si>
  <si>
    <t>23h-6h</t>
  </si>
  <si>
    <t>23h00</t>
  </si>
  <si>
    <t>SC00-16305W-13PLCV421-11B73K</t>
  </si>
  <si>
    <t>22h 6h30</t>
  </si>
  <si>
    <t>SCS0-16265W-13PLCV611-11B73K</t>
  </si>
  <si>
    <t>21h00-7h00</t>
  </si>
  <si>
    <t>Exctinction 23h</t>
  </si>
  <si>
    <t>Minuit - xh</t>
  </si>
  <si>
    <t>heure fixe (22h-6h)</t>
  </si>
  <si>
    <t>Heures Fixes 22H - 6h</t>
  </si>
  <si>
    <t>SCAB-15160W-12PLCV421-12B53K</t>
  </si>
  <si>
    <t xml:space="preserve">01h-Abaissement </t>
  </si>
  <si>
    <t>jusqu'à 00h</t>
  </si>
  <si>
    <t>SCAB-16305W-14PLCV611-12B73K</t>
  </si>
  <si>
    <t>SCAB-16265W-12PLCV611-11B73K</t>
  </si>
  <si>
    <t>Jusqu'à 23h</t>
  </si>
  <si>
    <t>23h x</t>
  </si>
  <si>
    <t>7 x (100% - 0)</t>
  </si>
  <si>
    <t>22h00 xh</t>
  </si>
  <si>
    <t>0h00 - 5h00</t>
  </si>
  <si>
    <t>Jusqu'à minuit</t>
  </si>
  <si>
    <t>00h00</t>
  </si>
  <si>
    <t>SC00-16265W-12PLCV421-12B52.7K</t>
  </si>
  <si>
    <t>SC00-15305W-12PLCV421-11B53K</t>
  </si>
  <si>
    <t>00H 6H</t>
  </si>
  <si>
    <t>SC00-16265W-13PLCV411-12B53K</t>
  </si>
  <si>
    <t>jusqu'à 22h</t>
  </si>
  <si>
    <t>A-FRA-1-2LP20200716-44</t>
  </si>
  <si>
    <t>18h30-6h30</t>
  </si>
  <si>
    <t>SC00-16265W-12PLCV611-12B73K</t>
  </si>
  <si>
    <t>Heure fixe : 22h30 - xh - 5h</t>
  </si>
  <si>
    <t xml:space="preserve">22h30 -5h30 </t>
  </si>
  <si>
    <t>4h xh 3h</t>
  </si>
  <si>
    <t>23h00 - 5h00</t>
  </si>
  <si>
    <t>23h - 5h</t>
  </si>
  <si>
    <t>22h30</t>
  </si>
  <si>
    <t>22h30-4h30</t>
  </si>
  <si>
    <t>3 x 3</t>
  </si>
  <si>
    <t>2.5x3.5</t>
  </si>
  <si>
    <t>23h00 - xh - 4h00</t>
  </si>
  <si>
    <t>20h30 xh 4h30</t>
  </si>
  <si>
    <t>20h30 xh 7h00</t>
  </si>
  <si>
    <t>23h00 - xh - 5h00</t>
  </si>
  <si>
    <t>21h00 - xh - 5h00</t>
  </si>
  <si>
    <t>23h - 5h30</t>
  </si>
  <si>
    <t>Heures fixes 19h - xh - 6h</t>
  </si>
  <si>
    <t>huere fixe (1h30 xh)</t>
  </si>
  <si>
    <t xml:space="preserve">00h00 - 6h00 </t>
  </si>
  <si>
    <t>20H-6H30</t>
  </si>
  <si>
    <t>SC00-15265W-12PLCV611-11B53K</t>
  </si>
  <si>
    <t>20h30-6h30</t>
  </si>
  <si>
    <t>SC00-16320W-14PLCV421-12B33K</t>
  </si>
  <si>
    <t>18h30-7h</t>
  </si>
  <si>
    <t>SCS0-13160W-12PLCV421-12B53K</t>
  </si>
  <si>
    <t>SCA0-16265W-14PLCV421-12B53K</t>
  </si>
  <si>
    <t>22h30-5h00</t>
  </si>
  <si>
    <t>22h 6h</t>
  </si>
  <si>
    <t>21H 7H</t>
  </si>
  <si>
    <t>00h</t>
  </si>
  <si>
    <t>20H 6H</t>
  </si>
  <si>
    <t>SC00-15305W-13PLCV611-11B73K</t>
  </si>
  <si>
    <t>B-FRA-1-1LP20201117-67</t>
  </si>
  <si>
    <t>23h00-6h30</t>
  </si>
  <si>
    <t>Jusqu'à 23H</t>
  </si>
  <si>
    <t>SC00-15265W-12PLCV611-11B73K</t>
  </si>
  <si>
    <t>20H 6H30</t>
  </si>
  <si>
    <t>SC00-15305W-12PLCV421-12B53K</t>
  </si>
  <si>
    <t>5h - xh</t>
  </si>
  <si>
    <t>SC00-16265W-12PLCV621-12B73K</t>
  </si>
  <si>
    <t>21H 6H30</t>
  </si>
  <si>
    <t>SCAB-15205W-12PLCV421-11B53K</t>
  </si>
  <si>
    <t>3x2.5</t>
  </si>
  <si>
    <t>SC0B-16265W-12PLCV611-11B53K</t>
  </si>
  <si>
    <t>21h30</t>
  </si>
  <si>
    <t>SC00-16305W-12PLCV421-11B33K</t>
  </si>
  <si>
    <t>22h00</t>
  </si>
  <si>
    <t>23h00 - 6h00</t>
  </si>
  <si>
    <t>23h00 - 4h00</t>
  </si>
  <si>
    <t>SC00-15265W-12PLCV421-12B53K</t>
  </si>
  <si>
    <t>6.5 X</t>
  </si>
  <si>
    <t>SC00-15305W-22PLCV421-12B53K</t>
  </si>
  <si>
    <t>SC00-13140W-12PLCV421-11B74K</t>
  </si>
  <si>
    <t>SC00-13140W-12PLCV611-11B54K</t>
  </si>
  <si>
    <t>All</t>
  </si>
  <si>
    <t>DC00-26265W-28PLCV611-22B54K</t>
  </si>
  <si>
    <t>SC00-16265W-12PLCV611-11B63K</t>
  </si>
  <si>
    <t>DC00-26305W-26PLCV421-24B54K</t>
  </si>
  <si>
    <t>SC00-16305W-12PLCV411-12B54K</t>
  </si>
  <si>
    <t>SC00-15205W-12PLCV611-11B74</t>
  </si>
  <si>
    <t>SC00-16265W-13PLCV421-12B64K</t>
  </si>
  <si>
    <t>SCAB-13140W-11PLCV611-11B64K</t>
  </si>
  <si>
    <t>SCAB-16265W-13PLCV611-12B64K</t>
  </si>
  <si>
    <t>SCAB-13140W-12PLCV611-11B64K</t>
  </si>
  <si>
    <t>SC00-13140W-12PLCV611-12B74K</t>
  </si>
  <si>
    <t>SC00-16265W-13PLCV611-12B74K</t>
  </si>
  <si>
    <t>SC00-13140W-11PLCV611-11B54K</t>
  </si>
  <si>
    <t>2x2</t>
  </si>
  <si>
    <t>SCAB-13140W-12PLCV411-11B54K</t>
  </si>
  <si>
    <t>SC00-16305W-13PLCV611-11B54K</t>
  </si>
  <si>
    <t>100% ALL NIGHT</t>
  </si>
  <si>
    <t>SC00-15140W-12PLCV421-11B54K</t>
  </si>
  <si>
    <t>SCAB-16265W-14PLCV611-11B74K</t>
  </si>
  <si>
    <t>SCAB-16305W-14PLCV611-11B74K²</t>
  </si>
  <si>
    <t>DC00-26305W-16PLCV611-22B74K</t>
  </si>
  <si>
    <t>7x0</t>
  </si>
  <si>
    <t>CF00-16305W-13PLCV421-22B74K</t>
  </si>
  <si>
    <t>Jour</t>
  </si>
  <si>
    <t>Mois</t>
  </si>
  <si>
    <t>Type</t>
  </si>
  <si>
    <t>PACK</t>
  </si>
  <si>
    <t>Block</t>
  </si>
  <si>
    <t>PV</t>
  </si>
  <si>
    <t>T.couleur</t>
  </si>
  <si>
    <t>Traitement spécifique</t>
  </si>
  <si>
    <t>3P</t>
  </si>
  <si>
    <t>4P</t>
  </si>
  <si>
    <t>6P</t>
  </si>
  <si>
    <t>8P</t>
  </si>
  <si>
    <t>2P</t>
  </si>
  <si>
    <t>Africa</t>
  </si>
  <si>
    <t>Central America</t>
  </si>
  <si>
    <t>North America</t>
  </si>
  <si>
    <t>South America</t>
  </si>
  <si>
    <t>Middle East</t>
  </si>
  <si>
    <t>Asia</t>
  </si>
  <si>
    <t>Europe</t>
  </si>
  <si>
    <t>Oceania</t>
  </si>
  <si>
    <t>ISO</t>
  </si>
  <si>
    <t>Français</t>
  </si>
  <si>
    <t>English</t>
  </si>
  <si>
    <t>Español</t>
  </si>
  <si>
    <t>Português</t>
  </si>
  <si>
    <t>ZAF</t>
  </si>
  <si>
    <t>Afrique du Sud</t>
  </si>
  <si>
    <t>South Africa</t>
  </si>
  <si>
    <t>Sudáfrica</t>
  </si>
  <si>
    <t>África do Sul</t>
  </si>
  <si>
    <t>BLZ</t>
  </si>
  <si>
    <t>Bélize</t>
  </si>
  <si>
    <t>Belize</t>
  </si>
  <si>
    <t>Belice</t>
  </si>
  <si>
    <t>ATG</t>
  </si>
  <si>
    <t>Antigua-et-Barbuda</t>
  </si>
  <si>
    <t>Antigua and Barbuda</t>
  </si>
  <si>
    <t>Antigua y Barbuda</t>
  </si>
  <si>
    <t>Antígua e Barbuda</t>
  </si>
  <si>
    <t>ARG</t>
  </si>
  <si>
    <t>Argentine</t>
  </si>
  <si>
    <t>Argetina</t>
  </si>
  <si>
    <t>Argentina</t>
  </si>
  <si>
    <t>SAU</t>
  </si>
  <si>
    <t>Arabie Saoudite</t>
  </si>
  <si>
    <t>Saudi Arabia</t>
  </si>
  <si>
    <t>Arabia Saudita</t>
  </si>
  <si>
    <t>Arábia Saudita</t>
  </si>
  <si>
    <t>AFG</t>
  </si>
  <si>
    <t>Afghanistan</t>
  </si>
  <si>
    <t>Afganistán</t>
  </si>
  <si>
    <t>Afeganistão</t>
  </si>
  <si>
    <t>ALB</t>
  </si>
  <si>
    <t>Albanie</t>
  </si>
  <si>
    <t>Albania</t>
  </si>
  <si>
    <t>Albânia</t>
  </si>
  <si>
    <t>AUS</t>
  </si>
  <si>
    <t>Australie</t>
  </si>
  <si>
    <t>Australia</t>
  </si>
  <si>
    <t>Austrália</t>
  </si>
  <si>
    <t>DZA</t>
  </si>
  <si>
    <t>Algérie</t>
  </si>
  <si>
    <t>Algeria</t>
  </si>
  <si>
    <t>Argelia</t>
  </si>
  <si>
    <t>Argélia</t>
  </si>
  <si>
    <t>CRI</t>
  </si>
  <si>
    <t>Costa Rica</t>
  </si>
  <si>
    <t>BHS</t>
  </si>
  <si>
    <t>Bahamas</t>
  </si>
  <si>
    <t>BOL</t>
  </si>
  <si>
    <t>Bolivie</t>
  </si>
  <si>
    <t>Bolivia</t>
  </si>
  <si>
    <t>Bolívia</t>
  </si>
  <si>
    <t>BHR</t>
  </si>
  <si>
    <t>Bahreïn</t>
  </si>
  <si>
    <t>Bahrain</t>
  </si>
  <si>
    <t>Bahrein</t>
  </si>
  <si>
    <t>AZE</t>
  </si>
  <si>
    <t>Azerbaïdjan</t>
  </si>
  <si>
    <t>Azerbaijan</t>
  </si>
  <si>
    <t>Azerbaiyán</t>
  </si>
  <si>
    <t>Azerbaijão</t>
  </si>
  <si>
    <t>DEU</t>
  </si>
  <si>
    <t>Allemagne</t>
  </si>
  <si>
    <t>Germany</t>
  </si>
  <si>
    <t>Alemania</t>
  </si>
  <si>
    <t>Alemanha</t>
  </si>
  <si>
    <t>FJI</t>
  </si>
  <si>
    <t>Fidji</t>
  </si>
  <si>
    <t>Fiji</t>
  </si>
  <si>
    <t>Fiyi</t>
  </si>
  <si>
    <t>AGO</t>
  </si>
  <si>
    <t>Angola</t>
  </si>
  <si>
    <t>GTM</t>
  </si>
  <si>
    <t>Guatemala</t>
  </si>
  <si>
    <t>BRB</t>
  </si>
  <si>
    <t>Barbados</t>
  </si>
  <si>
    <t>BRA</t>
  </si>
  <si>
    <t>Brésil</t>
  </si>
  <si>
    <t>Brazil</t>
  </si>
  <si>
    <t>Brasil</t>
  </si>
  <si>
    <t>ARE</t>
  </si>
  <si>
    <t>Émirats Arabes Unis</t>
  </si>
  <si>
    <t>United Arab Emirates</t>
  </si>
  <si>
    <t>Emiratos Árabes Unidos</t>
  </si>
  <si>
    <t>Emirados Árabes Unidos</t>
  </si>
  <si>
    <t>BGD</t>
  </si>
  <si>
    <t>Bangladesh</t>
  </si>
  <si>
    <t>Bangladés</t>
  </si>
  <si>
    <t>AND</t>
  </si>
  <si>
    <t>Andorre</t>
  </si>
  <si>
    <t>Andorra</t>
  </si>
  <si>
    <t>COK</t>
  </si>
  <si>
    <t>Îles Cook</t>
  </si>
  <si>
    <t>Cook Islands</t>
  </si>
  <si>
    <t>Islas Cook</t>
  </si>
  <si>
    <t>Ilhas Cook</t>
  </si>
  <si>
    <t>BEN</t>
  </si>
  <si>
    <t>Bénin</t>
  </si>
  <si>
    <t>Benin</t>
  </si>
  <si>
    <t>Benín</t>
  </si>
  <si>
    <t>Benim</t>
  </si>
  <si>
    <t>HTI</t>
  </si>
  <si>
    <t>Haïti</t>
  </si>
  <si>
    <t>Haiti</t>
  </si>
  <si>
    <t>Haití</t>
  </si>
  <si>
    <t>CAN</t>
  </si>
  <si>
    <t>Canada</t>
  </si>
  <si>
    <t>Canadá</t>
  </si>
  <si>
    <t>CHL</t>
  </si>
  <si>
    <t>Chili</t>
  </si>
  <si>
    <t>Chile</t>
  </si>
  <si>
    <t>IRQ</t>
  </si>
  <si>
    <t>Irak</t>
  </si>
  <si>
    <t>Iraq</t>
  </si>
  <si>
    <t>Iraque</t>
  </si>
  <si>
    <t>BTN</t>
  </si>
  <si>
    <t>Bhoutan</t>
  </si>
  <si>
    <t>Bhutan</t>
  </si>
  <si>
    <t>Bután</t>
  </si>
  <si>
    <t>Butão</t>
  </si>
  <si>
    <t>ARM</t>
  </si>
  <si>
    <t>Arménie</t>
  </si>
  <si>
    <t>Armenia</t>
  </si>
  <si>
    <t>Arménia</t>
  </si>
  <si>
    <t>MHL</t>
  </si>
  <si>
    <t>Îles Marshall</t>
  </si>
  <si>
    <t>Marshall Islands</t>
  </si>
  <si>
    <t>Islas Marshall</t>
  </si>
  <si>
    <t>Ilhas Marshall</t>
  </si>
  <si>
    <t>BWA</t>
  </si>
  <si>
    <t>Botswana</t>
  </si>
  <si>
    <t>Botwana</t>
  </si>
  <si>
    <t>Botsuana</t>
  </si>
  <si>
    <t>HND</t>
  </si>
  <si>
    <t>Honduras</t>
  </si>
  <si>
    <t>CUB</t>
  </si>
  <si>
    <t>Cuba</t>
  </si>
  <si>
    <t>COL</t>
  </si>
  <si>
    <t>Colombie</t>
  </si>
  <si>
    <t>Colombia</t>
  </si>
  <si>
    <t>Colômbia</t>
  </si>
  <si>
    <t>IRN</t>
  </si>
  <si>
    <t>Iran</t>
  </si>
  <si>
    <t>Irán</t>
  </si>
  <si>
    <t>Irão</t>
  </si>
  <si>
    <t>MMR</t>
  </si>
  <si>
    <t>Birmanie</t>
  </si>
  <si>
    <t>Myanmar</t>
  </si>
  <si>
    <t>Birmania</t>
  </si>
  <si>
    <t>Mianmar</t>
  </si>
  <si>
    <t>AUT</t>
  </si>
  <si>
    <t>Autriche</t>
  </si>
  <si>
    <t>Austria</t>
  </si>
  <si>
    <t>Áustria</t>
  </si>
  <si>
    <t>KIR</t>
  </si>
  <si>
    <t>Kiribati</t>
  </si>
  <si>
    <t>BFA</t>
  </si>
  <si>
    <t>Burkina Faso</t>
  </si>
  <si>
    <t>JAM</t>
  </si>
  <si>
    <t>Jamaïque</t>
  </si>
  <si>
    <t>Jamaica</t>
  </si>
  <si>
    <t>DMA</t>
  </si>
  <si>
    <t>Dominque</t>
  </si>
  <si>
    <t>Dominica</t>
  </si>
  <si>
    <t>ECU</t>
  </si>
  <si>
    <t>Équateur</t>
  </si>
  <si>
    <t>Equator</t>
  </si>
  <si>
    <t>Ecuador</t>
  </si>
  <si>
    <t>Equador</t>
  </si>
  <si>
    <t>ISR</t>
  </si>
  <si>
    <t>Israël</t>
  </si>
  <si>
    <t>Israel</t>
  </si>
  <si>
    <t>BRN</t>
  </si>
  <si>
    <t>Brunei</t>
  </si>
  <si>
    <t>Brunéi</t>
  </si>
  <si>
    <t>BEL</t>
  </si>
  <si>
    <t>Belgique</t>
  </si>
  <si>
    <t>Belgium</t>
  </si>
  <si>
    <t>Bélgica</t>
  </si>
  <si>
    <t>FSM</t>
  </si>
  <si>
    <t>Micronésie</t>
  </si>
  <si>
    <t>Micronesia</t>
  </si>
  <si>
    <t>Micronésia</t>
  </si>
  <si>
    <t>BDI</t>
  </si>
  <si>
    <t>Burundi</t>
  </si>
  <si>
    <t>NIC</t>
  </si>
  <si>
    <t>Nicaragua</t>
  </si>
  <si>
    <t>Nicarágua</t>
  </si>
  <si>
    <t>USA</t>
  </si>
  <si>
    <t>États-Unis</t>
  </si>
  <si>
    <t>United States</t>
  </si>
  <si>
    <t>Estados Unidos</t>
  </si>
  <si>
    <t>GUY</t>
  </si>
  <si>
    <t>Guyana</t>
  </si>
  <si>
    <t>Guiana</t>
  </si>
  <si>
    <t>JOR</t>
  </si>
  <si>
    <t>Jordanie</t>
  </si>
  <si>
    <t>Jordan</t>
  </si>
  <si>
    <t>Jordania</t>
  </si>
  <si>
    <t>Jordânia</t>
  </si>
  <si>
    <t>KHM</t>
  </si>
  <si>
    <t>Cambodge</t>
  </si>
  <si>
    <t>Cambodia</t>
  </si>
  <si>
    <t>Camboya</t>
  </si>
  <si>
    <t>Camboja</t>
  </si>
  <si>
    <t>BLR</t>
  </si>
  <si>
    <t>Biélorussie</t>
  </si>
  <si>
    <t>Belarus</t>
  </si>
  <si>
    <t>Bielorrusia</t>
  </si>
  <si>
    <t>Bielorrússia</t>
  </si>
  <si>
    <t>NRU</t>
  </si>
  <si>
    <t>Nauru</t>
  </si>
  <si>
    <t>CMR</t>
  </si>
  <si>
    <t>Cameroun</t>
  </si>
  <si>
    <t>Cameroon</t>
  </si>
  <si>
    <t>Camerún</t>
  </si>
  <si>
    <t>Camarões</t>
  </si>
  <si>
    <t>PAN</t>
  </si>
  <si>
    <t>Panama</t>
  </si>
  <si>
    <t>Panamá</t>
  </si>
  <si>
    <t>GRD</t>
  </si>
  <si>
    <t>Grenade</t>
  </si>
  <si>
    <t>Grenada</t>
  </si>
  <si>
    <t>Granada</t>
  </si>
  <si>
    <t>PRY</t>
  </si>
  <si>
    <t>Paraguay</t>
  </si>
  <si>
    <t>Paraguai</t>
  </si>
  <si>
    <t>KWT</t>
  </si>
  <si>
    <t>Koweït</t>
  </si>
  <si>
    <t>Kuwait</t>
  </si>
  <si>
    <t>CHN</t>
  </si>
  <si>
    <t>Chine</t>
  </si>
  <si>
    <t>China</t>
  </si>
  <si>
    <t>BIH</t>
  </si>
  <si>
    <t>Bosnie-Herzégovine</t>
  </si>
  <si>
    <t>Bosnia and Herzegovina</t>
  </si>
  <si>
    <t>Bosnia y Herzegovina</t>
  </si>
  <si>
    <t>Bósnia e Herzegovina</t>
  </si>
  <si>
    <t>NIU</t>
  </si>
  <si>
    <t>Niue</t>
  </si>
  <si>
    <t>CPV</t>
  </si>
  <si>
    <t>Cap-Vert</t>
  </si>
  <si>
    <t>Cape Verde</t>
  </si>
  <si>
    <t>Cabo Verde</t>
  </si>
  <si>
    <t>LCA</t>
  </si>
  <si>
    <t>Sainte-Lucie</t>
  </si>
  <si>
    <t>Saint Lucia</t>
  </si>
  <si>
    <t>Santa Lucía</t>
  </si>
  <si>
    <t>Santa Lúcia</t>
  </si>
  <si>
    <t>MEX</t>
  </si>
  <si>
    <t>Mexique</t>
  </si>
  <si>
    <t>Mexico</t>
  </si>
  <si>
    <t>México</t>
  </si>
  <si>
    <t>PER</t>
  </si>
  <si>
    <t>Pérou</t>
  </si>
  <si>
    <t>Peru</t>
  </si>
  <si>
    <t>Perú</t>
  </si>
  <si>
    <t>LBN</t>
  </si>
  <si>
    <t>Liban</t>
  </si>
  <si>
    <t>Lebanon</t>
  </si>
  <si>
    <t>Líbano</t>
  </si>
  <si>
    <t>PRK</t>
  </si>
  <si>
    <t>Corée du Nord</t>
  </si>
  <si>
    <t>North Korea</t>
  </si>
  <si>
    <t>Corea del Norte</t>
  </si>
  <si>
    <t>Coreia do Norte</t>
  </si>
  <si>
    <t>BGR</t>
  </si>
  <si>
    <t>Bulgarie</t>
  </si>
  <si>
    <t>Bulgaria</t>
  </si>
  <si>
    <t>Bulgária</t>
  </si>
  <si>
    <t>NZL</t>
  </si>
  <si>
    <t>Nouvelle-Zélande</t>
  </si>
  <si>
    <t>New Zealand</t>
  </si>
  <si>
    <t>Nueva Zelanda</t>
  </si>
  <si>
    <t>Nova Zelândia</t>
  </si>
  <si>
    <t>COM</t>
  </si>
  <si>
    <t>Comores</t>
  </si>
  <si>
    <t>Comoros</t>
  </si>
  <si>
    <t>Comoras</t>
  </si>
  <si>
    <t>SLV</t>
  </si>
  <si>
    <t>Salvador</t>
  </si>
  <si>
    <t>El Salvador</t>
  </si>
  <si>
    <t>DOM</t>
  </si>
  <si>
    <t>République dominicaine</t>
  </si>
  <si>
    <t>Dominican Republic</t>
  </si>
  <si>
    <t>República dominicana</t>
  </si>
  <si>
    <t>República Dominicana</t>
  </si>
  <si>
    <t>SUR</t>
  </si>
  <si>
    <t>Suriname</t>
  </si>
  <si>
    <t>Surinam</t>
  </si>
  <si>
    <t>OMN</t>
  </si>
  <si>
    <t>Oman</t>
  </si>
  <si>
    <t>Omán</t>
  </si>
  <si>
    <t>Omã</t>
  </si>
  <si>
    <t>KOR</t>
  </si>
  <si>
    <t>Corée du Sud</t>
  </si>
  <si>
    <t>South Korea</t>
  </si>
  <si>
    <t>Corea del Sur</t>
  </si>
  <si>
    <t>Coreia do Sul</t>
  </si>
  <si>
    <t>CYP</t>
  </si>
  <si>
    <t>Chypre</t>
  </si>
  <si>
    <t>Cyprus</t>
  </si>
  <si>
    <t>Chipre</t>
  </si>
  <si>
    <t>PLW</t>
  </si>
  <si>
    <t>Palaos</t>
  </si>
  <si>
    <t>Palau</t>
  </si>
  <si>
    <t>CIV</t>
  </si>
  <si>
    <t>Côte d'Ivoire</t>
  </si>
  <si>
    <t>Ivory Coast</t>
  </si>
  <si>
    <t>Costa de Marfil</t>
  </si>
  <si>
    <t>Costa do Marfim</t>
  </si>
  <si>
    <t>KNA</t>
  </si>
  <si>
    <t>Saint-Christophe-et-Niévès</t>
  </si>
  <si>
    <t>Saint Kitts and Nevis</t>
  </si>
  <si>
    <t>Saint Kitts y Nevis</t>
  </si>
  <si>
    <t>São Cristóvão e Névis</t>
  </si>
  <si>
    <t>URY</t>
  </si>
  <si>
    <t>Uruguay</t>
  </si>
  <si>
    <t>Uruguai</t>
  </si>
  <si>
    <t>QAT</t>
  </si>
  <si>
    <t>Qatar</t>
  </si>
  <si>
    <t>Catar</t>
  </si>
  <si>
    <t>GEO</t>
  </si>
  <si>
    <t>Géorgie</t>
  </si>
  <si>
    <t>Georgia</t>
  </si>
  <si>
    <t>Geórgia</t>
  </si>
  <si>
    <t>HRV</t>
  </si>
  <si>
    <t>Croatie</t>
  </si>
  <si>
    <t>Croatia</t>
  </si>
  <si>
    <t>Croacia</t>
  </si>
  <si>
    <t>Croácia</t>
  </si>
  <si>
    <t>PNG</t>
  </si>
  <si>
    <t>Papouasie-Nouvelle-Guinée</t>
  </si>
  <si>
    <t>Papua New Guinea</t>
  </si>
  <si>
    <t>Papúa Nueva Guinea</t>
  </si>
  <si>
    <t>Papua-Nova Guiné</t>
  </si>
  <si>
    <t>DJI</t>
  </si>
  <si>
    <t>Djibouti</t>
  </si>
  <si>
    <t>Yibuti</t>
  </si>
  <si>
    <t>VCT</t>
  </si>
  <si>
    <t>Saint-Vincent-et-les-Grenadines</t>
  </si>
  <si>
    <t>Saint Vincent and the Grenadines</t>
  </si>
  <si>
    <t>San Vicente y las Granadinas</t>
  </si>
  <si>
    <t>São Vicente e Granadinas</t>
  </si>
  <si>
    <t>VEN</t>
  </si>
  <si>
    <t>Venezuela</t>
  </si>
  <si>
    <t>SYR</t>
  </si>
  <si>
    <t>Syrie</t>
  </si>
  <si>
    <t>Syria</t>
  </si>
  <si>
    <t>Siria</t>
  </si>
  <si>
    <t>Síria</t>
  </si>
  <si>
    <t>HKG</t>
  </si>
  <si>
    <t>Hong Kong</t>
  </si>
  <si>
    <t>DNK</t>
  </si>
  <si>
    <t>Danemark</t>
  </si>
  <si>
    <t>Denmark</t>
  </si>
  <si>
    <t>Dinamarca</t>
  </si>
  <si>
    <t>SLB</t>
  </si>
  <si>
    <t>Salomon</t>
  </si>
  <si>
    <t>Solomon Islands</t>
  </si>
  <si>
    <t>Islas Salomón</t>
  </si>
  <si>
    <t>Ilhas Salomão</t>
  </si>
  <si>
    <t>EGY</t>
  </si>
  <si>
    <t>Égypte</t>
  </si>
  <si>
    <t>Egypt</t>
  </si>
  <si>
    <t>Egipto</t>
  </si>
  <si>
    <t>Egito</t>
  </si>
  <si>
    <t>TTO</t>
  </si>
  <si>
    <t>Trinité-et-Tobago</t>
  </si>
  <si>
    <t>Trinidad and Tobago</t>
  </si>
  <si>
    <t>Trinidad y Tobago</t>
  </si>
  <si>
    <t>Trinidad e Tobago</t>
  </si>
  <si>
    <t>TUR</t>
  </si>
  <si>
    <t>Turquie</t>
  </si>
  <si>
    <t>Turkey</t>
  </si>
  <si>
    <t>Turquía</t>
  </si>
  <si>
    <t>Turquia</t>
  </si>
  <si>
    <t>IND</t>
  </si>
  <si>
    <t>Inde</t>
  </si>
  <si>
    <t>India</t>
  </si>
  <si>
    <t>Índia</t>
  </si>
  <si>
    <t>ESP</t>
  </si>
  <si>
    <t>Espagne</t>
  </si>
  <si>
    <t>Spain</t>
  </si>
  <si>
    <t>España</t>
  </si>
  <si>
    <t>Espanha</t>
  </si>
  <si>
    <t>WSM</t>
  </si>
  <si>
    <t>Samoa</t>
  </si>
  <si>
    <t>ERI</t>
  </si>
  <si>
    <t>Érythrée</t>
  </si>
  <si>
    <t>Eritrea</t>
  </si>
  <si>
    <t>Eritreia</t>
  </si>
  <si>
    <t>YEM</t>
  </si>
  <si>
    <t>Yémen</t>
  </si>
  <si>
    <t>Yemen</t>
  </si>
  <si>
    <t>Iêmen</t>
  </si>
  <si>
    <t>IDN</t>
  </si>
  <si>
    <t>Indonésie</t>
  </si>
  <si>
    <t>Indonesia</t>
  </si>
  <si>
    <t>Indonésia</t>
  </si>
  <si>
    <t>EST</t>
  </si>
  <si>
    <t>Estonie</t>
  </si>
  <si>
    <t>Estonia</t>
  </si>
  <si>
    <t>Estónia</t>
  </si>
  <si>
    <t>TON</t>
  </si>
  <si>
    <t>Tonga</t>
  </si>
  <si>
    <t>SZ</t>
  </si>
  <si>
    <t>Eswatini</t>
  </si>
  <si>
    <t>Suazilandia</t>
  </si>
  <si>
    <t>Suazilândia</t>
  </si>
  <si>
    <t>JPN</t>
  </si>
  <si>
    <t>Japon</t>
  </si>
  <si>
    <t>Japan</t>
  </si>
  <si>
    <t>Japón</t>
  </si>
  <si>
    <t> Japão</t>
  </si>
  <si>
    <t>FIN</t>
  </si>
  <si>
    <t>Finlande</t>
  </si>
  <si>
    <t>Finland</t>
  </si>
  <si>
    <t>Finlandia</t>
  </si>
  <si>
    <t>Finlândia</t>
  </si>
  <si>
    <t>TUV</t>
  </si>
  <si>
    <t>Tuvalu</t>
  </si>
  <si>
    <t>ETH</t>
  </si>
  <si>
    <t>Éthiopie</t>
  </si>
  <si>
    <t>Ethiopia</t>
  </si>
  <si>
    <t>Etiopía</t>
  </si>
  <si>
    <t>Etiópia</t>
  </si>
  <si>
    <t>KAZ</t>
  </si>
  <si>
    <t>Kazakhstan</t>
  </si>
  <si>
    <t>Kazajistán</t>
  </si>
  <si>
    <t>Cazaquistão</t>
  </si>
  <si>
    <t>FRA</t>
  </si>
  <si>
    <t>France</t>
  </si>
  <si>
    <t>Francia</t>
  </si>
  <si>
    <t>França</t>
  </si>
  <si>
    <t>VUT</t>
  </si>
  <si>
    <t>Vanuatu</t>
  </si>
  <si>
    <t>GAB</t>
  </si>
  <si>
    <t>Gabon</t>
  </si>
  <si>
    <t>Gabón</t>
  </si>
  <si>
    <t>Gabão</t>
  </si>
  <si>
    <t>KGZ</t>
  </si>
  <si>
    <t>Kirghizistan</t>
  </si>
  <si>
    <t>Kyrgyzstan</t>
  </si>
  <si>
    <t>Kirguistán</t>
  </si>
  <si>
    <t>Quirguistão</t>
  </si>
  <si>
    <t>GRC</t>
  </si>
  <si>
    <t>Grèce</t>
  </si>
  <si>
    <t>Greece</t>
  </si>
  <si>
    <t>Grecia</t>
  </si>
  <si>
    <t>Grécia</t>
  </si>
  <si>
    <t>GMB</t>
  </si>
  <si>
    <t>Gambie</t>
  </si>
  <si>
    <t>Gambia</t>
  </si>
  <si>
    <t>Gâmbia</t>
  </si>
  <si>
    <t>LAO</t>
  </si>
  <si>
    <t>Laos</t>
  </si>
  <si>
    <t>HUN</t>
  </si>
  <si>
    <t>Hongrie</t>
  </si>
  <si>
    <t>Hungary</t>
  </si>
  <si>
    <t>Hungria</t>
  </si>
  <si>
    <t>GHA</t>
  </si>
  <si>
    <t>Ghana</t>
  </si>
  <si>
    <t>Gana</t>
  </si>
  <si>
    <t>MAC</t>
  </si>
  <si>
    <t>Macao</t>
  </si>
  <si>
    <t>IRL</t>
  </si>
  <si>
    <t>Irlande</t>
  </si>
  <si>
    <t>Ireland</t>
  </si>
  <si>
    <t>Irlanda</t>
  </si>
  <si>
    <t>GNQ</t>
  </si>
  <si>
    <t>Guinée équatoriale</t>
  </si>
  <si>
    <t>Equatorial Guinea</t>
  </si>
  <si>
    <t>Guinea Ecuatorial</t>
  </si>
  <si>
    <t>Guiné Equatorial</t>
  </si>
  <si>
    <t>MYS</t>
  </si>
  <si>
    <t>Malaisie</t>
  </si>
  <si>
    <t>Malaysia</t>
  </si>
  <si>
    <t>Malasia</t>
  </si>
  <si>
    <t>Malásia</t>
  </si>
  <si>
    <t>ISL</t>
  </si>
  <si>
    <t>Islande</t>
  </si>
  <si>
    <t>Iceland</t>
  </si>
  <si>
    <t>Islanda</t>
  </si>
  <si>
    <t>Islândia</t>
  </si>
  <si>
    <t>GNB</t>
  </si>
  <si>
    <t>Guinée-Bissau</t>
  </si>
  <si>
    <t>Guinea-Bissau</t>
  </si>
  <si>
    <t>Guiné-Bissau</t>
  </si>
  <si>
    <t>MDV</t>
  </si>
  <si>
    <t>Maldives</t>
  </si>
  <si>
    <t>Maldivas</t>
  </si>
  <si>
    <t>ITA</t>
  </si>
  <si>
    <t>Italie</t>
  </si>
  <si>
    <t>Italy</t>
  </si>
  <si>
    <t>Italia</t>
  </si>
  <si>
    <t>Itália</t>
  </si>
  <si>
    <t>GIN</t>
  </si>
  <si>
    <t>Guinéee</t>
  </si>
  <si>
    <t>Guinea</t>
  </si>
  <si>
    <t>Guiné</t>
  </si>
  <si>
    <t>MNG</t>
  </si>
  <si>
    <t>Mongolie</t>
  </si>
  <si>
    <t>Mongolia</t>
  </si>
  <si>
    <t>Mongólia</t>
  </si>
  <si>
    <t>LVA</t>
  </si>
  <si>
    <t>Lettonie</t>
  </si>
  <si>
    <t>Latvia</t>
  </si>
  <si>
    <t>Letonia</t>
  </si>
  <si>
    <t>Letónia</t>
  </si>
  <si>
    <t>KEN</t>
  </si>
  <si>
    <t>Kenya</t>
  </si>
  <si>
    <t>Kenia</t>
  </si>
  <si>
    <t>Quénia</t>
  </si>
  <si>
    <t>NPL</t>
  </si>
  <si>
    <t>Népal</t>
  </si>
  <si>
    <t>Nepal</t>
  </si>
  <si>
    <t>LIE</t>
  </si>
  <si>
    <t>Liechtenstein</t>
  </si>
  <si>
    <t>Listentaine</t>
  </si>
  <si>
    <t>LSO</t>
  </si>
  <si>
    <t>Lesotho</t>
  </si>
  <si>
    <t>Lesoto</t>
  </si>
  <si>
    <t>UZB</t>
  </si>
  <si>
    <t>Ouzbékistan</t>
  </si>
  <si>
    <t>Uzbekistan</t>
  </si>
  <si>
    <t>Uzbekistán</t>
  </si>
  <si>
    <t>Uzbequistão</t>
  </si>
  <si>
    <t>LTU</t>
  </si>
  <si>
    <t>Littuanie</t>
  </si>
  <si>
    <t>Lithuania</t>
  </si>
  <si>
    <t>Lituania</t>
  </si>
  <si>
    <t>Lituânia</t>
  </si>
  <si>
    <t>LBR</t>
  </si>
  <si>
    <t>Libéria</t>
  </si>
  <si>
    <t>Liberia</t>
  </si>
  <si>
    <t>PAK</t>
  </si>
  <si>
    <t>Pakistan</t>
  </si>
  <si>
    <t>Pakistán</t>
  </si>
  <si>
    <t>Paquistão</t>
  </si>
  <si>
    <t>LUX</t>
  </si>
  <si>
    <t>Luxembourg</t>
  </si>
  <si>
    <t>Luxemburgo</t>
  </si>
  <si>
    <t>Lucembourgo</t>
  </si>
  <si>
    <t>LBY</t>
  </si>
  <si>
    <t>Libye</t>
  </si>
  <si>
    <t>Libya</t>
  </si>
  <si>
    <t>Libia</t>
  </si>
  <si>
    <t>Líbia</t>
  </si>
  <si>
    <t>PHL</t>
  </si>
  <si>
    <t>Philippines</t>
  </si>
  <si>
    <t>Filipinas</t>
  </si>
  <si>
    <t>MKD</t>
  </si>
  <si>
    <t>Macédoine du Nord</t>
  </si>
  <si>
    <t>North Macedonia</t>
  </si>
  <si>
    <t>Macedonia del Norte</t>
  </si>
  <si>
    <t>Macedónia do Norte</t>
  </si>
  <si>
    <t>MDG</t>
  </si>
  <si>
    <t>Madagascar</t>
  </si>
  <si>
    <t>Madagáscar</t>
  </si>
  <si>
    <t>RUS</t>
  </si>
  <si>
    <t>Russie</t>
  </si>
  <si>
    <t>Russia</t>
  </si>
  <si>
    <t>Rusia</t>
  </si>
  <si>
    <t>Rússia</t>
  </si>
  <si>
    <t>MLT</t>
  </si>
  <si>
    <t>Malte</t>
  </si>
  <si>
    <t>Malta</t>
  </si>
  <si>
    <t>MWI</t>
  </si>
  <si>
    <t>Malawi</t>
  </si>
  <si>
    <t>Malaui</t>
  </si>
  <si>
    <t>SGP</t>
  </si>
  <si>
    <t>Singapour</t>
  </si>
  <si>
    <t>Singapore</t>
  </si>
  <si>
    <t>Singapur</t>
  </si>
  <si>
    <t>Singapura</t>
  </si>
  <si>
    <t>MDA</t>
  </si>
  <si>
    <t>Moldavie</t>
  </si>
  <si>
    <t>Moldova</t>
  </si>
  <si>
    <t>Moldavia</t>
  </si>
  <si>
    <t>Moldávia</t>
  </si>
  <si>
    <t>MLI</t>
  </si>
  <si>
    <t>Mali</t>
  </si>
  <si>
    <t>LKA</t>
  </si>
  <si>
    <t>Sri Lanka</t>
  </si>
  <si>
    <t>MCO</t>
  </si>
  <si>
    <t>Monaco</t>
  </si>
  <si>
    <t>Mónaco</t>
  </si>
  <si>
    <t>MAR</t>
  </si>
  <si>
    <t>Maroc</t>
  </si>
  <si>
    <t>Morocco</t>
  </si>
  <si>
    <t>Marruecos</t>
  </si>
  <si>
    <t>Marrocos</t>
  </si>
  <si>
    <t>TJK</t>
  </si>
  <si>
    <t>Tadjikistan</t>
  </si>
  <si>
    <t>Tajikistan</t>
  </si>
  <si>
    <t>Tayikistán</t>
  </si>
  <si>
    <t>Tajiquistão</t>
  </si>
  <si>
    <t>MNE</t>
  </si>
  <si>
    <t>Monténégro</t>
  </si>
  <si>
    <t>Montenegro</t>
  </si>
  <si>
    <t>MUS</t>
  </si>
  <si>
    <t>Maurice</t>
  </si>
  <si>
    <t>Mauritus</t>
  </si>
  <si>
    <t>Mauricio</t>
  </si>
  <si>
    <t>Maurícia</t>
  </si>
  <si>
    <t>TWN</t>
  </si>
  <si>
    <t>Taïwan</t>
  </si>
  <si>
    <t>Taiwan</t>
  </si>
  <si>
    <t>Taiwán</t>
  </si>
  <si>
    <t>NOR</t>
  </si>
  <si>
    <t>Norvège</t>
  </si>
  <si>
    <t>Norway</t>
  </si>
  <si>
    <t>Noruega</t>
  </si>
  <si>
    <t>MRT</t>
  </si>
  <si>
    <t>Mauritanie</t>
  </si>
  <si>
    <t>Mauritania</t>
  </si>
  <si>
    <t>Mauritânia</t>
  </si>
  <si>
    <t>THA</t>
  </si>
  <si>
    <t>Thaïlande</t>
  </si>
  <si>
    <t>Thailand</t>
  </si>
  <si>
    <t>Tailandia</t>
  </si>
  <si>
    <t>Tailândia</t>
  </si>
  <si>
    <t>NLD</t>
  </si>
  <si>
    <t>Pays-Bas</t>
  </si>
  <si>
    <t>Netherlands</t>
  </si>
  <si>
    <t>Países Bajos</t>
  </si>
  <si>
    <t>Países Baixos</t>
  </si>
  <si>
    <t>MOZ</t>
  </si>
  <si>
    <t>Mozambique</t>
  </si>
  <si>
    <t>Moçambique</t>
  </si>
  <si>
    <t>TLS</t>
  </si>
  <si>
    <t>Timor Oriental</t>
  </si>
  <si>
    <t>East Timor</t>
  </si>
  <si>
    <t>Timor-Leste</t>
  </si>
  <si>
    <t>POL</t>
  </si>
  <si>
    <t>Pologne</t>
  </si>
  <si>
    <t>Poland</t>
  </si>
  <si>
    <t>Polonia</t>
  </si>
  <si>
    <t>Polónia</t>
  </si>
  <si>
    <t>NAM</t>
  </si>
  <si>
    <t>Namibie</t>
  </si>
  <si>
    <t>Namibia</t>
  </si>
  <si>
    <t>Namíbia</t>
  </si>
  <si>
    <t>TKM</t>
  </si>
  <si>
    <t>Turkménistan</t>
  </si>
  <si>
    <t>Turkmenistan</t>
  </si>
  <si>
    <t>Turkmenistán</t>
  </si>
  <si>
    <t>Turquemenistão</t>
  </si>
  <si>
    <t>PRT</t>
  </si>
  <si>
    <t>Portugal</t>
  </si>
  <si>
    <t>NER</t>
  </si>
  <si>
    <t>Niger</t>
  </si>
  <si>
    <t>Níger</t>
  </si>
  <si>
    <t>VNM</t>
  </si>
  <si>
    <t>Viêt Nam</t>
  </si>
  <si>
    <t>Vietnam</t>
  </si>
  <si>
    <t>Vietnã</t>
  </si>
  <si>
    <t>ROU</t>
  </si>
  <si>
    <t>Roumanie</t>
  </si>
  <si>
    <t>Romania</t>
  </si>
  <si>
    <t>Rumania</t>
  </si>
  <si>
    <t>Roménia</t>
  </si>
  <si>
    <t>NGA</t>
  </si>
  <si>
    <t>Nigeria</t>
  </si>
  <si>
    <t>Nigéria</t>
  </si>
  <si>
    <t>GBR</t>
  </si>
  <si>
    <t>Royaume-Uni</t>
  </si>
  <si>
    <t>United Kingdom</t>
  </si>
  <si>
    <t>Reino Unido</t>
  </si>
  <si>
    <t>UGA</t>
  </si>
  <si>
    <t>Ouganda</t>
  </si>
  <si>
    <t>Uganda</t>
  </si>
  <si>
    <t>CAF</t>
  </si>
  <si>
    <t>République centrafricaine</t>
  </si>
  <si>
    <t>Central African Republic</t>
  </si>
  <si>
    <t>República Centroafricana</t>
  </si>
  <si>
    <t>República Centro-Africana</t>
  </si>
  <si>
    <t>SMR</t>
  </si>
  <si>
    <t>Saint-Marin</t>
  </si>
  <si>
    <t>San Marino</t>
  </si>
  <si>
    <t>São Marinho</t>
  </si>
  <si>
    <t>COD</t>
  </si>
  <si>
    <t>République démocratique du Congo</t>
  </si>
  <si>
    <t>Democratic Republic of Congo</t>
  </si>
  <si>
    <t>República Democrática del Congo</t>
  </si>
  <si>
    <t>República Democrática do Congo</t>
  </si>
  <si>
    <t>SRB</t>
  </si>
  <si>
    <t>Serbie</t>
  </si>
  <si>
    <t>Serbia</t>
  </si>
  <si>
    <t>Sérva</t>
  </si>
  <si>
    <t>COG</t>
  </si>
  <si>
    <t>République du Congo</t>
  </si>
  <si>
    <t>Republic of Congo</t>
  </si>
  <si>
    <t>República del Congo</t>
  </si>
  <si>
    <t>República do Congo</t>
  </si>
  <si>
    <t>SVK</t>
  </si>
  <si>
    <t>Slovaquie</t>
  </si>
  <si>
    <t>Slovakia</t>
  </si>
  <si>
    <t>Eslovaquia</t>
  </si>
  <si>
    <t>Eslováquia</t>
  </si>
  <si>
    <t>RWA</t>
  </si>
  <si>
    <t>Rwanda</t>
  </si>
  <si>
    <t>Ruanda</t>
  </si>
  <si>
    <t>SVN</t>
  </si>
  <si>
    <t>Slovénie</t>
  </si>
  <si>
    <t>Slovenia</t>
  </si>
  <si>
    <t>Eslovenia</t>
  </si>
  <si>
    <t>Eslovénia</t>
  </si>
  <si>
    <t>STP</t>
  </si>
  <si>
    <t>São Tomé-et-Principe</t>
  </si>
  <si>
    <t>Sao Tome and Principe</t>
  </si>
  <si>
    <t>Santo Tomé y Príncipe</t>
  </si>
  <si>
    <t>São Tomé e Principe</t>
  </si>
  <si>
    <t>SWE</t>
  </si>
  <si>
    <t>Suède</t>
  </si>
  <si>
    <t>Sweden</t>
  </si>
  <si>
    <t>Sueccia</t>
  </si>
  <si>
    <t>Suécia</t>
  </si>
  <si>
    <t>SEN</t>
  </si>
  <si>
    <t>Sénégal</t>
  </si>
  <si>
    <t>Senegal</t>
  </si>
  <si>
    <t>CHE</t>
  </si>
  <si>
    <t>Suisse</t>
  </si>
  <si>
    <t>Switzerland</t>
  </si>
  <si>
    <t>Suiza</t>
  </si>
  <si>
    <t>Suíça</t>
  </si>
  <si>
    <t>SYC</t>
  </si>
  <si>
    <t>Seychelles</t>
  </si>
  <si>
    <t>CZE</t>
  </si>
  <si>
    <t>Tchéquie</t>
  </si>
  <si>
    <t>Czech Republique</t>
  </si>
  <si>
    <t>República Checa</t>
  </si>
  <si>
    <t>SLE</t>
  </si>
  <si>
    <t>Sierra Leone</t>
  </si>
  <si>
    <t>Sierra Leona</t>
  </si>
  <si>
    <t>Serra Leoa</t>
  </si>
  <si>
    <t>UKR</t>
  </si>
  <si>
    <t>Ukraine</t>
  </si>
  <si>
    <t>Ucrania</t>
  </si>
  <si>
    <t>Ucrânia</t>
  </si>
  <si>
    <t>SOM</t>
  </si>
  <si>
    <t>Somalie</t>
  </si>
  <si>
    <t>Somalia</t>
  </si>
  <si>
    <t>Somália</t>
  </si>
  <si>
    <t>VAT</t>
  </si>
  <si>
    <t>Vatican</t>
  </si>
  <si>
    <t>Vatican City</t>
  </si>
  <si>
    <t>Ciudad de Vaticano</t>
  </si>
  <si>
    <t>Cidade do Vaticano</t>
  </si>
  <si>
    <t>SDN</t>
  </si>
  <si>
    <t>Soudan</t>
  </si>
  <si>
    <t>Sudan</t>
  </si>
  <si>
    <t>Sudán</t>
  </si>
  <si>
    <t>Sudão</t>
  </si>
  <si>
    <t>SDS</t>
  </si>
  <si>
    <t>Soudan du Sud</t>
  </si>
  <si>
    <t>South Sudan</t>
  </si>
  <si>
    <t>Sudán del Sur</t>
  </si>
  <si>
    <t>Sudão do Sul</t>
  </si>
  <si>
    <t>TZA</t>
  </si>
  <si>
    <t>Tanzanie</t>
  </si>
  <si>
    <t>Tanzania</t>
  </si>
  <si>
    <t>Tanzânia</t>
  </si>
  <si>
    <t>TCD</t>
  </si>
  <si>
    <t>Tchad</t>
  </si>
  <si>
    <t>Chad</t>
  </si>
  <si>
    <t>Chade</t>
  </si>
  <si>
    <t>TGO</t>
  </si>
  <si>
    <t>Togo</t>
  </si>
  <si>
    <t>TUN</t>
  </si>
  <si>
    <t>Tunisie</t>
  </si>
  <si>
    <t>Tunisia</t>
  </si>
  <si>
    <t>Túnez</t>
  </si>
  <si>
    <t>Tunísia</t>
  </si>
  <si>
    <t>ZAM</t>
  </si>
  <si>
    <t>Zambie</t>
  </si>
  <si>
    <t>Zambia</t>
  </si>
  <si>
    <t>Zâmbia</t>
  </si>
  <si>
    <t>ZWE</t>
  </si>
  <si>
    <t>Zimbabwe</t>
  </si>
  <si>
    <t>Zimbabue</t>
  </si>
  <si>
    <t>Amérique Latine</t>
  </si>
  <si>
    <t>Pays</t>
  </si>
  <si>
    <t>Pays complet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</si>
  <si>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</si>
  <si>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</si>
  <si>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</si>
  <si>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</si>
  <si>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</si>
  <si>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</si>
  <si>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</si>
  <si>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</si>
  <si>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</si>
  <si>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</si>
  <si>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</si>
  <si>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</si>
  <si>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</si>
  <si>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</si>
  <si>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</si>
  <si>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</si>
  <si>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</si>
  <si>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</si>
  <si>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</si>
  <si>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Côte-d'Or</t>
  </si>
  <si>
    <t>Côtes-d'Armor</t>
  </si>
  <si>
    <t>Creuse</t>
  </si>
  <si>
    <t>Dordogne</t>
  </si>
  <si>
    <t>Doubs</t>
  </si>
  <si>
    <t>Drôme</t>
  </si>
  <si>
    <t>Eure</t>
  </si>
  <si>
    <t>Eure-et-Loir</t>
  </si>
  <si>
    <t>Finistère</t>
  </si>
  <si>
    <t>Corse-du-Sud</t>
  </si>
  <si>
    <t>Haute-Corse</t>
  </si>
  <si>
    <t>Gard</t>
  </si>
  <si>
    <t>Haute-Garonne</t>
  </si>
  <si>
    <t>Gers</t>
  </si>
  <si>
    <t>Gironde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</si>
  <si>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</si>
  <si>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</si>
  <si>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</si>
  <si>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</si>
  <si>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</si>
  <si>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</si>
  <si>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</si>
  <si>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</si>
  <si>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</si>
  <si>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Haute-Loire</t>
  </si>
  <si>
    <t>Loire-Atlantique</t>
  </si>
  <si>
    <t>Loiret</t>
  </si>
  <si>
    <t>Lot</t>
  </si>
  <si>
    <t>Lot-et-Garonne</t>
  </si>
  <si>
    <t>Lozère</t>
  </si>
  <si>
    <t>Maine-et-Loire</t>
  </si>
  <si>
    <t>Manche</t>
  </si>
  <si>
    <t>Marne</t>
  </si>
  <si>
    <t>Haute-Marne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</si>
  <si>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</si>
  <si>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</si>
  <si>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</si>
  <si>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</si>
  <si>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</si>
  <si>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</si>
  <si>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</si>
  <si>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</si>
  <si>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</si>
  <si>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</si>
  <si>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</si>
  <si>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</si>
  <si>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Hautes-Pyrénées</t>
  </si>
  <si>
    <t>Pyrénées-Orientales</t>
  </si>
  <si>
    <t>Bas-Rhin</t>
  </si>
  <si>
    <t>Haut-Rhin</t>
  </si>
  <si>
    <t>Rhône</t>
  </si>
  <si>
    <t>Haute-Saône</t>
  </si>
  <si>
    <t>Saône-et-Loire</t>
  </si>
  <si>
    <t>Sarthe</t>
  </si>
  <si>
    <t>Savoie</t>
  </si>
  <si>
    <t>Haute-Savoie</t>
  </si>
  <si>
    <t>Paris</t>
  </si>
  <si>
    <t>Seine-Maritime</t>
  </si>
  <si>
    <t>Seine-et-Marne</t>
  </si>
  <si>
    <t>Yvelines</t>
  </si>
  <si>
    <t>Deux-Sèvres</t>
  </si>
  <si>
    <t>Somme</t>
  </si>
  <si>
    <t>Tarn</t>
  </si>
  <si>
    <t>Tarn-et-Garonne</t>
  </si>
  <si>
    <t>Var</t>
  </si>
  <si>
    <t>Vaucluse</t>
  </si>
  <si>
    <t>Vendée</t>
  </si>
  <si>
    <t>Vienne</t>
  </si>
  <si>
    <t>Haute-Vienne</t>
  </si>
  <si>
    <t>Vosges</t>
  </si>
  <si>
    <t>Yonne</t>
  </si>
  <si>
    <t>Territoire de Belfort</t>
  </si>
  <si>
    <t>Essonne</t>
  </si>
  <si>
    <t>Hauts-de-Seine</t>
  </si>
  <si>
    <t>Seine-Saint-Denis</t>
  </si>
  <si>
    <t>Val-de-Marne</t>
  </si>
  <si>
    <t>Val-d'Oise</t>
  </si>
  <si>
    <t>Guadeloupe</t>
  </si>
  <si>
    <t>Martinique</t>
  </si>
  <si>
    <t>Guyane</t>
  </si>
  <si>
    <t>La Réunion</t>
  </si>
  <si>
    <t>Mayotte</t>
  </si>
  <si>
    <t>10_</t>
  </si>
  <si>
    <t>11_</t>
  </si>
  <si>
    <t>12_</t>
  </si>
  <si>
    <t>13_</t>
  </si>
  <si>
    <t>14_</t>
  </si>
  <si>
    <t>15_</t>
  </si>
  <si>
    <t>16_</t>
  </si>
  <si>
    <t>17_</t>
  </si>
  <si>
    <t>18_</t>
  </si>
  <si>
    <t>19_</t>
  </si>
  <si>
    <t>21_</t>
  </si>
  <si>
    <t>22_</t>
  </si>
  <si>
    <t>23_</t>
  </si>
  <si>
    <t>24_</t>
  </si>
  <si>
    <t>25_</t>
  </si>
  <si>
    <t>26_</t>
  </si>
  <si>
    <t>27_</t>
  </si>
  <si>
    <t>28_</t>
  </si>
  <si>
    <t>29_</t>
  </si>
  <si>
    <t>2A_</t>
  </si>
  <si>
    <t>2B_</t>
  </si>
  <si>
    <t>30_</t>
  </si>
  <si>
    <t>31_</t>
  </si>
  <si>
    <t>32_</t>
  </si>
  <si>
    <t>33_</t>
  </si>
  <si>
    <t>34_</t>
  </si>
  <si>
    <t>35_</t>
  </si>
  <si>
    <t>36_</t>
  </si>
  <si>
    <t>37_</t>
  </si>
  <si>
    <t>38_</t>
  </si>
  <si>
    <t>39_</t>
  </si>
  <si>
    <t>40_</t>
  </si>
  <si>
    <t>41_</t>
  </si>
  <si>
    <t>42_</t>
  </si>
  <si>
    <t>43_</t>
  </si>
  <si>
    <t>44_</t>
  </si>
  <si>
    <t>45_</t>
  </si>
  <si>
    <t>46_</t>
  </si>
  <si>
    <t>47_</t>
  </si>
  <si>
    <t>48_</t>
  </si>
  <si>
    <t>49_</t>
  </si>
  <si>
    <t>50_</t>
  </si>
  <si>
    <t>51_</t>
  </si>
  <si>
    <t>52_</t>
  </si>
  <si>
    <t>53_</t>
  </si>
  <si>
    <t>54_</t>
  </si>
  <si>
    <t>55_</t>
  </si>
  <si>
    <t>56_</t>
  </si>
  <si>
    <t>57_</t>
  </si>
  <si>
    <t>58_</t>
  </si>
  <si>
    <t>59_</t>
  </si>
  <si>
    <t>60_</t>
  </si>
  <si>
    <t>61_</t>
  </si>
  <si>
    <t>62_</t>
  </si>
  <si>
    <t>63_</t>
  </si>
  <si>
    <t>64_</t>
  </si>
  <si>
    <t>65_</t>
  </si>
  <si>
    <t>66_</t>
  </si>
  <si>
    <t>67_</t>
  </si>
  <si>
    <t>68_</t>
  </si>
  <si>
    <t>69_</t>
  </si>
  <si>
    <t>70_</t>
  </si>
  <si>
    <t>71_</t>
  </si>
  <si>
    <t>72_</t>
  </si>
  <si>
    <t>73_</t>
  </si>
  <si>
    <t>74_</t>
  </si>
  <si>
    <t>75_</t>
  </si>
  <si>
    <t>76_</t>
  </si>
  <si>
    <t>77_</t>
  </si>
  <si>
    <t>78_</t>
  </si>
  <si>
    <t>79_</t>
  </si>
  <si>
    <t>80_</t>
  </si>
  <si>
    <t>81_</t>
  </si>
  <si>
    <t>82_</t>
  </si>
  <si>
    <t>83_</t>
  </si>
  <si>
    <t>84_</t>
  </si>
  <si>
    <t>85_</t>
  </si>
  <si>
    <t>86_</t>
  </si>
  <si>
    <t>87_</t>
  </si>
  <si>
    <t>88_</t>
  </si>
  <si>
    <t>89_</t>
  </si>
  <si>
    <t>90_</t>
  </si>
  <si>
    <t>91_</t>
  </si>
  <si>
    <t>92_</t>
  </si>
  <si>
    <t>93_</t>
  </si>
  <si>
    <t>94_</t>
  </si>
  <si>
    <t>95_</t>
  </si>
  <si>
    <t>971_</t>
  </si>
  <si>
    <t>972_</t>
  </si>
  <si>
    <t>973_</t>
  </si>
  <si>
    <t>974_</t>
  </si>
  <si>
    <t>976_</t>
  </si>
  <si>
    <t>01_</t>
  </si>
  <si>
    <t>02_</t>
  </si>
  <si>
    <t>03_</t>
  </si>
  <si>
    <t>04_</t>
  </si>
  <si>
    <t>05_</t>
  </si>
  <si>
    <t>06_</t>
  </si>
  <si>
    <t>07_</t>
  </si>
  <si>
    <t>08_</t>
  </si>
  <si>
    <t>09_</t>
  </si>
  <si>
    <t>#N/A</t>
  </si>
  <si>
    <t>(vide)</t>
  </si>
  <si>
    <t>pays</t>
  </si>
  <si>
    <t>Export</t>
  </si>
  <si>
    <t>Export/France</t>
  </si>
  <si>
    <t>100-00</t>
  </si>
  <si>
    <t>NCL</t>
  </si>
  <si>
    <t>Nouvelle-Calédonie</t>
  </si>
  <si>
    <t>GLP</t>
  </si>
  <si>
    <t>MTQ</t>
  </si>
  <si>
    <t>REU</t>
  </si>
  <si>
    <t>SXM</t>
  </si>
  <si>
    <t>Saint-Martin (Antilles fraçaises)</t>
  </si>
  <si>
    <t>GIB</t>
  </si>
  <si>
    <t>Gibraltar</t>
  </si>
  <si>
    <t>SWZ</t>
  </si>
  <si>
    <t>Swaziland</t>
  </si>
  <si>
    <t>SCG</t>
  </si>
  <si>
    <t>Serbie et Montenegro</t>
  </si>
  <si>
    <t>ZMB</t>
  </si>
  <si>
    <t>FL_</t>
  </si>
  <si>
    <t>GA_</t>
  </si>
  <si>
    <t>SC_</t>
  </si>
  <si>
    <t>GUF</t>
  </si>
  <si>
    <t>Guyane française</t>
  </si>
  <si>
    <t>PYF</t>
  </si>
  <si>
    <t>Polynésie française</t>
  </si>
  <si>
    <t>MYT</t>
  </si>
  <si>
    <t>Amérique du nord</t>
  </si>
  <si>
    <t>Zone</t>
  </si>
  <si>
    <t>20_</t>
  </si>
  <si>
    <t>Corse</t>
  </si>
  <si>
    <t>SCAB-13125W-12PLCV421-12B54K</t>
  </si>
  <si>
    <t>Parking employé</t>
  </si>
  <si>
    <t xml:space="preserve"> route ( de 7 à 8m).</t>
  </si>
  <si>
    <t>Rue (de 4 à 7m)</t>
  </si>
  <si>
    <t xml:space="preserve"> giratoire.</t>
  </si>
  <si>
    <t>(Tous)</t>
  </si>
  <si>
    <t>Type d'application2</t>
  </si>
  <si>
    <t>Type d'application3</t>
  </si>
  <si>
    <t>Nom du projet</t>
  </si>
  <si>
    <t>Date de création du projet</t>
  </si>
  <si>
    <t>créateur﻿</t>
  </si>
  <si>
    <t>Option A</t>
  </si>
  <si>
    <t>Date de fin du projet</t>
  </si>
  <si>
    <t>Option B</t>
  </si>
  <si>
    <t>﻿Option C</t>
  </si>
  <si>
    <t>00_aaa ou AAA_aaa</t>
  </si>
  <si>
    <t>jj/mm/aaaa hh:mm:ss</t>
  </si>
  <si>
    <t>Champ libre﻿</t>
  </si>
  <si>
    <t>0 ou 1</t>
  </si>
  <si>
    <t>﻿jj/mm/aaaa hh:mm:ss</t>
  </si>
  <si>
    <t>﻿0 ou 1</t>
  </si>
  <si>
    <t>﻿Option B</t>
  </si>
  <si>
    <t>﻿En france "00" pour numéro de département et AAA pour code iso pays</t>
  </si>
  <si>
    <t>constructeur</t>
  </si>
  <si>
    <t>Champ libre</t>
  </si>
  <si>
    <t>Nombre de produits totaux</t>
  </si>
  <si>
    <t>Nombre de produit A</t>
  </si>
  <si>
    <t>Option C du produit A</t>
  </si>
  <si>
    <t>Option D du produit A</t>
  </si>
  <si>
    <t>Option E du produit A</t>
  </si>
  <si>
    <t>Option F du produit A</t>
  </si>
  <si>
    <t>Nombre de produit B</t>
  </si>
  <si>
    <t>Option C du produit B</t>
  </si>
  <si>
    <t>Option D du produit B</t>
  </si>
  <si>
    <t>Option E du produit B</t>
  </si>
  <si>
    <t>Option F du produit B</t>
  </si>
  <si>
    <t>Nomenclature du produit A</t>
  </si>
  <si>
    <t>Nomenclature du produit B</t>
  </si>
  <si>
    <t>Nomenclature du produit C</t>
  </si>
  <si>
    <t>Option C du produit C</t>
  </si>
  <si>
    <t>Option D du produit C</t>
  </si>
  <si>
    <t>Option E du produit C</t>
  </si>
  <si>
    <t>Option F du produit C</t>
  </si>
  <si>
    <t>Nombre de produit C</t>
  </si>
  <si>
    <t>Nombre de produit D</t>
  </si>
  <si>
    <t>Option D du produit D</t>
  </si>
  <si>
    <t>Option E du produit D</t>
  </si>
  <si>
    <t>Option F du produit D</t>
  </si>
  <si>
    <t>Option C du produit D</t>
  </si>
  <si>
    <t>Nomenclature du produit D</t>
  </si>
  <si>
    <t>Nombre de produit E</t>
  </si>
  <si>
    <t>Nomenclature du produit E</t>
  </si>
  <si>
    <t>Option C du produit E</t>
  </si>
  <si>
    <t>Option D du produit E</t>
  </si>
  <si>
    <t>Option E du produit E</t>
  </si>
  <si>
    <t>Option F du produit E</t>
  </si>
  <si>
    <t>Nombre de produit F</t>
  </si>
  <si>
    <t>Nomenclature du produit F</t>
  </si>
  <si>
    <t>Option C du produit F</t>
  </si>
  <si>
    <t>Option D du produit F</t>
  </si>
  <si>
    <t>Option E du produit F</t>
  </si>
  <si>
    <t>Option F du produit F</t>
  </si>
  <si>
    <t xml:space="preserve">Séparé par une , j'aimerai pouvoir faire un filtre dans mon TCD, dois je obligatoirement créer autant de colonne par type d'application et convertir chaque ligne ? </t>
  </si>
  <si>
    <t>0 à 99999</t>
  </si>
  <si>
    <r>
      <t>AA</t>
    </r>
    <r>
      <rPr>
        <sz val="11"/>
        <color rgb="FFED7D31"/>
        <rFont val="Calibri"/>
        <family val="2"/>
        <scheme val="minor"/>
      </rPr>
      <t>B</t>
    </r>
    <r>
      <rPr>
        <sz val="11"/>
        <color rgb="FF35F972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-</t>
    </r>
    <r>
      <rPr>
        <sz val="11"/>
        <color rgb="FF833C0B"/>
        <rFont val="Calibri"/>
        <family val="2"/>
        <scheme val="minor"/>
      </rPr>
      <t>1</t>
    </r>
    <r>
      <rPr>
        <sz val="11"/>
        <color rgb="FF00B050"/>
        <rFont val="Calibri"/>
        <family val="2"/>
        <scheme val="minor"/>
      </rPr>
      <t>2</t>
    </r>
    <r>
      <rPr>
        <sz val="11"/>
        <color rgb="FF7030A0"/>
        <rFont val="Calibri"/>
        <family val="2"/>
        <scheme val="minor"/>
      </rPr>
      <t>333C</t>
    </r>
    <r>
      <rPr>
        <sz val="11"/>
        <color theme="1"/>
        <rFont val="Calibri"/>
        <family val="2"/>
        <scheme val="minor"/>
      </rPr>
      <t>-</t>
    </r>
    <r>
      <rPr>
        <sz val="11"/>
        <color rgb="FF4533CD"/>
        <rFont val="Calibri"/>
        <family val="2"/>
        <scheme val="minor"/>
      </rPr>
      <t>4</t>
    </r>
    <r>
      <rPr>
        <sz val="11"/>
        <color rgb="FFFF0000"/>
        <rFont val="Calibri"/>
        <family val="2"/>
        <scheme val="minor"/>
      </rPr>
      <t>5D</t>
    </r>
    <r>
      <rPr>
        <sz val="11"/>
        <color rgb="FFFF99FF"/>
        <rFont val="Calibri"/>
        <family val="2"/>
        <scheme val="minor"/>
      </rPr>
      <t>EE</t>
    </r>
    <r>
      <rPr>
        <sz val="11"/>
        <color rgb="FFFFD966"/>
        <rFont val="Calibri"/>
        <family val="2"/>
        <scheme val="minor"/>
      </rPr>
      <t>F666</t>
    </r>
    <r>
      <rPr>
        <sz val="11"/>
        <color theme="1"/>
        <rFont val="Calibri"/>
        <family val="2"/>
        <scheme val="minor"/>
      </rPr>
      <t>-</t>
    </r>
    <r>
      <rPr>
        <sz val="11"/>
        <color rgb="FFCCFF99"/>
        <rFont val="Calibri"/>
        <family val="2"/>
        <scheme val="minor"/>
      </rPr>
      <t>7</t>
    </r>
    <r>
      <rPr>
        <sz val="11"/>
        <color rgb="FFED7D31"/>
        <rFont val="Calibri"/>
        <family val="2"/>
        <scheme val="minor"/>
      </rPr>
      <t>8G</t>
    </r>
    <r>
      <rPr>
        <sz val="11"/>
        <color rgb="FF39E5E5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>1H</t>
    </r>
  </si>
  <si>
    <t xml:space="preserve">Chaque couleur correspond à un composant (14 au total) </t>
  </si>
  <si>
    <t>0 à 12</t>
  </si>
  <si>
    <t>0 à 100</t>
  </si>
  <si>
    <t>4B</t>
  </si>
  <si>
    <t>24_Bgdvqmx_Ksqbgvucz</t>
  </si>
  <si>
    <t>77_Pkwlnskkw_Zfrcrbu Boihuksci</t>
  </si>
  <si>
    <t>20_OGBZC_Cyqctcrvbnx Qoxsb</t>
  </si>
  <si>
    <t>34_Gjkh _Gsyvrk Swrxspkso</t>
  </si>
  <si>
    <t>24_Ivqlgqpmwr_ydniauxnj nb frvvhdcnh</t>
  </si>
  <si>
    <t>91_Daox / Tqsimn-Rmljuaeb_Sxigjnx Sbfak Tevbtg - Zoqyfcglvj Uyflpzrvjc</t>
  </si>
  <si>
    <t>45_ZSXCM_HNRJWR SPJJW</t>
  </si>
  <si>
    <t>30_Yaaykbvi _Kexim ox kpf</t>
  </si>
  <si>
    <t>Nuql  Zfhfv</t>
  </si>
  <si>
    <t>Qdgsfqj Bebj</t>
  </si>
  <si>
    <t xml:space="preserve">Arce Gskdakhwvf </t>
  </si>
  <si>
    <t>Wrhva  Bsejrsti</t>
  </si>
  <si>
    <t>Luetoget Vxmijsbil</t>
  </si>
  <si>
    <t>Rjypp Aornvl</t>
  </si>
  <si>
    <t>Dqigjza If Imkwsc</t>
  </si>
  <si>
    <t>Vxxe  Ncubpx</t>
  </si>
  <si>
    <t>Xeoxy Uhldgaav</t>
  </si>
  <si>
    <t>Cndvdkpw Gyadjtldg</t>
  </si>
  <si>
    <t>Ygtzpi Gaswejn</t>
  </si>
  <si>
    <t>Qxjvl Cwbwie</t>
  </si>
  <si>
    <t>Sknboyv Wiml</t>
  </si>
  <si>
    <t>Zdgfsuot Kojwzyvzn</t>
  </si>
  <si>
    <t>Hkbwt Llyprgxo</t>
  </si>
  <si>
    <t>Rfcnasb Znwfgz</t>
  </si>
  <si>
    <t>Ewrgjbb Fwhgze</t>
  </si>
  <si>
    <t>Cfzqfbi Giyjhnsg</t>
  </si>
  <si>
    <t>Sogwttozi Xa Hqxb</t>
  </si>
  <si>
    <t>Abnlofpg Bqvqedhxt</t>
  </si>
  <si>
    <t>Oblgftcf ?Mfliips</t>
  </si>
  <si>
    <t>Utsmtqnwev Gidw</t>
  </si>
  <si>
    <t>Qbnosgji  Rlrkiafc</t>
  </si>
  <si>
    <t>Ttimmbkvcpg Eefkqaw</t>
  </si>
  <si>
    <t>?unsju Yymcgbspowgd</t>
  </si>
  <si>
    <t>?ierkx Xujwavqzbism</t>
  </si>
  <si>
    <t>Zkxdrssy Ccsrfolwl</t>
  </si>
  <si>
    <t>Kahznvwu Dveasifim</t>
  </si>
  <si>
    <t>Memrwq Qcavgjw</t>
  </si>
  <si>
    <t>Isxydbi Xqrgrrkt</t>
  </si>
  <si>
    <t>Qzisn Wtkyux</t>
  </si>
  <si>
    <t>Eysiadft Ktyiikcjt</t>
  </si>
  <si>
    <t>Mvdvci Wmlhnis</t>
  </si>
  <si>
    <t>Bzvvu Pbtmmgtw</t>
  </si>
  <si>
    <t>Sevetli Pqomigtvk</t>
  </si>
  <si>
    <t>Mygav Nijjpokc</t>
  </si>
  <si>
    <t>Jdykknd Zblxiumzp</t>
  </si>
  <si>
    <t>Twpgxdlq Ifhmcece</t>
  </si>
  <si>
    <t xml:space="preserve">Dkuq Mytqeegrvh </t>
  </si>
  <si>
    <t>Ixeobfnj Brtixjo</t>
  </si>
  <si>
    <t>Huib Svkmpkw</t>
  </si>
  <si>
    <t>Ltvvh Mzwolh</t>
  </si>
  <si>
    <t>Vxcot  Gzpkdzhe</t>
  </si>
  <si>
    <t>Zbcfctu  Unlupz</t>
  </si>
  <si>
    <t>Zdwoalkk  Tfarxxbs</t>
  </si>
  <si>
    <t>Dgkgy Sqmswx</t>
  </si>
  <si>
    <t>Khuuaplcuf Lofd</t>
  </si>
  <si>
    <t>Jzvbqun Auyvxgwof</t>
  </si>
  <si>
    <t>Upmzvg Iabqwud</t>
  </si>
  <si>
    <t>Zsaxkh Qprxjzo</t>
  </si>
  <si>
    <t>Akyk  Qamau</t>
  </si>
  <si>
    <t>Pwnreumwplm Gjvekom</t>
  </si>
  <si>
    <t>Skmyg Mwtvbx</t>
  </si>
  <si>
    <t>Cofqz Buuflt</t>
  </si>
  <si>
    <t>Wnsrj Xamdup</t>
  </si>
  <si>
    <t>Xwamv Nrqiqg</t>
  </si>
  <si>
    <t>Vxeyk Zfoyni</t>
  </si>
  <si>
    <t>?crzyj Ibolglasfdgb</t>
  </si>
  <si>
    <t>Aqiohmex Ghflb</t>
  </si>
  <si>
    <t>Ffid  Rmaxy</t>
  </si>
  <si>
    <t>Niceh Sfvear</t>
  </si>
  <si>
    <t>Ntllovj  Ujxjop</t>
  </si>
  <si>
    <t>Vbefnlxz Fmrnnhrs</t>
  </si>
  <si>
    <t>Rdagjgi Olfzodta</t>
  </si>
  <si>
    <t>Eqxwpk Wgaxcfd</t>
  </si>
  <si>
    <t>Zyrueh Tfnucquri</t>
  </si>
  <si>
    <t>Yitpzg Fmkgybgiq</t>
  </si>
  <si>
    <t>Xfprxor Mqekijtp</t>
  </si>
  <si>
    <t>Fkrgjtuiyd Fuae</t>
  </si>
  <si>
    <t>Bhly Jylcumy</t>
  </si>
  <si>
    <t>Svdrg Henwx</t>
  </si>
  <si>
    <t>Moyb-ypikmn Cddp</t>
  </si>
  <si>
    <t>Igbepor HZQKER</t>
  </si>
  <si>
    <t>Kbbawsk WMWOXX</t>
  </si>
  <si>
    <t>Ismjjwv Tnsxufsw</t>
  </si>
  <si>
    <t>Lduo-ayyx Encwxrws</t>
  </si>
  <si>
    <t>Rokdebf Mkmoczkmq</t>
  </si>
  <si>
    <t>Kfmomc Prgzvmi</t>
  </si>
  <si>
    <t>Sfwquke Tcqqzgulm</t>
  </si>
  <si>
    <t>Fozbs Rhjyuwyg</t>
  </si>
  <si>
    <t>Akfmvkfs Pncpnvvnr</t>
  </si>
  <si>
    <t>Zruyoxq Dvetjity</t>
  </si>
  <si>
    <t>Qfvwt Oiwltnsf</t>
  </si>
  <si>
    <t>Cjwheoslsh Hdpd</t>
  </si>
  <si>
    <t>Gxxojqybz Nv Knrs</t>
  </si>
  <si>
    <t>Vcjpxnixw Sm Grxp</t>
  </si>
  <si>
    <t>Topxsxb Narkvs</t>
  </si>
  <si>
    <t>Volcbt Exqruhi</t>
  </si>
  <si>
    <t>Fasdvl Pxjoymv</t>
  </si>
  <si>
    <t>Slaxsk Bjacxap</t>
  </si>
  <si>
    <t>Xcjidar Isrbpe</t>
  </si>
  <si>
    <t>Pghoajc Tlvijy</t>
  </si>
  <si>
    <t>Lkfmcxxxu Ixgcja</t>
  </si>
  <si>
    <t>?crhls Ojmseistjbit</t>
  </si>
  <si>
    <t>Bmgpqda Rgekykvl</t>
  </si>
  <si>
    <t>Nrxue Ahfeudjk</t>
  </si>
  <si>
    <t>Pbltimt Jhvcax</t>
  </si>
  <si>
    <t>Onxrasjrum Qviz</t>
  </si>
  <si>
    <t>Hrqgrbhb Ldqgfcoki</t>
  </si>
  <si>
    <t>Lrrss Cgrtyrhd</t>
  </si>
  <si>
    <t>Gilgtbv Gnunjl</t>
  </si>
  <si>
    <t>Ntzjz Tmxwgh</t>
  </si>
  <si>
    <t>Mmwaev Wqkyhks</t>
  </si>
  <si>
    <t>Wihyfzfkks Xkoi</t>
  </si>
  <si>
    <t>Usfsng Mkhpkhj</t>
  </si>
  <si>
    <t>Ugdchvo Gsvodbvgp</t>
  </si>
  <si>
    <t>Lrfny Euoebb</t>
  </si>
  <si>
    <t xml:space="preserve">Mgph Ifufwkcmnn </t>
  </si>
  <si>
    <t>Kxsh Mlusogc</t>
  </si>
  <si>
    <t>Ljoaqtz Atddtkomb</t>
  </si>
  <si>
    <t>Xpqqbxj Rmxktslnu</t>
  </si>
  <si>
    <t>Ltdecsh Xkpuhibbr</t>
  </si>
  <si>
    <t>Qoprqqwa Jexzrhrxs</t>
  </si>
  <si>
    <t>Ijiuogi Uvddos</t>
  </si>
  <si>
    <t>Prcltek Yeezwgbh</t>
  </si>
  <si>
    <t>Cpwlqqa MDEUMB</t>
  </si>
  <si>
    <t>Obrjxjc VTRGYZ</t>
  </si>
  <si>
    <t>Xrxdvx Fedyllm</t>
  </si>
  <si>
    <t>Ojdkjz Putkwqdae</t>
  </si>
  <si>
    <t>Axfpom Uzjlrhy</t>
  </si>
  <si>
    <t>Dkccx Gjoctk</t>
  </si>
  <si>
    <t>Vhtku Jwdsbd</t>
  </si>
  <si>
    <t>Tukaptp Vvwdyr</t>
  </si>
  <si>
    <t>Vpxrgse Veftmuaf</t>
  </si>
  <si>
    <t>Hrfoz Dwvyjq</t>
  </si>
  <si>
    <t>Nbkmtwb Wjfvekumz</t>
  </si>
  <si>
    <t>Bknhgq-zufda Urecxyau-wglkts</t>
  </si>
  <si>
    <t>Quyeoyu Dhcvsl</t>
  </si>
  <si>
    <t>Fpor-idkm Ipzlwtww</t>
  </si>
  <si>
    <t>Iehyyon Omxq</t>
  </si>
  <si>
    <t>Obralgy Bghqcfmzq</t>
  </si>
  <si>
    <t>Vgmyci Yohidnx</t>
  </si>
  <si>
    <t>Kfjsct Vmyhyyi</t>
  </si>
  <si>
    <t>Dcvbjkp Opxwtopjr</t>
  </si>
  <si>
    <t>Mokrb Qvqgqn</t>
  </si>
  <si>
    <t>Dklafdz Dozxtngrq</t>
  </si>
  <si>
    <t>Nxzkepd Sjkutzd</t>
  </si>
  <si>
    <t>Mnuxxacz Szzwwhecl</t>
  </si>
  <si>
    <t>Vbjgp Naalvn</t>
  </si>
  <si>
    <t>Didnrr Tketpbr</t>
  </si>
  <si>
    <t>Ymysmx Ussxfnl</t>
  </si>
  <si>
    <t>Dzllx Tntcxewa</t>
  </si>
  <si>
    <t>Osvu Wjuznsu</t>
  </si>
  <si>
    <t>Hgsrngq Cajtephs</t>
  </si>
  <si>
    <t>Jnazrvz Smsftqnq</t>
  </si>
  <si>
    <t>Aykenzj Ydjmqoqy</t>
  </si>
  <si>
    <t>Vljopbkt Deolt</t>
  </si>
  <si>
    <t>Haep-fcpa Ylagwlvt</t>
  </si>
  <si>
    <t>Hbycqih Udkpxm</t>
  </si>
  <si>
    <t>Jzzo-yaiekk Gtof</t>
  </si>
  <si>
    <t>Zaxp-sxtboy Ucyx</t>
  </si>
  <si>
    <t>Ksop-cjnl Ewglowxx</t>
  </si>
  <si>
    <t>Hxpcbcl Ztaofktf</t>
  </si>
  <si>
    <t>Xvqbvigkpu Doqx</t>
  </si>
  <si>
    <t>Pyizupqvpb Mihq</t>
  </si>
  <si>
    <t>Tpztprxliq Viua</t>
  </si>
  <si>
    <t>Jajrwauvde Ozfm</t>
  </si>
  <si>
    <t>Jkkr  Wuaqr</t>
  </si>
  <si>
    <t>Hryenti Hksc</t>
  </si>
  <si>
    <t>Mrssy Mwfryrzb</t>
  </si>
  <si>
    <t>Lfhit Avuzsh</t>
  </si>
  <si>
    <t>Wfebv Jtcpbv</t>
  </si>
  <si>
    <t>Syujc Bocyir</t>
  </si>
  <si>
    <t>Vujevjyo Cccckkrpn</t>
  </si>
  <si>
    <t>Xsqrxenpr Fa Nors</t>
  </si>
  <si>
    <t>Qsbcjbz Jdbaezenn</t>
  </si>
  <si>
    <t>Hxusotxt Oowagmvdt</t>
  </si>
  <si>
    <t>Phrazpa Heqmpptvg</t>
  </si>
  <si>
    <t>Curbv Gfqyogtr</t>
  </si>
  <si>
    <t>Dftpjaqn Jekeqocl</t>
  </si>
  <si>
    <t>Mvojgug Mxummj</t>
  </si>
  <si>
    <t>Dbfxupn Qdtltk</t>
  </si>
  <si>
    <t>Lmkuuod Ycavxbpwk</t>
  </si>
  <si>
    <t>Dieewpm Qngigl</t>
  </si>
  <si>
    <t>Ypmkhjox Rwozjvnms</t>
  </si>
  <si>
    <t>Plwbrtb Pyurnne</t>
  </si>
  <si>
    <t>Fxudooz Xinfabz</t>
  </si>
  <si>
    <t>Qbnaqayjhh Nkbw</t>
  </si>
  <si>
    <t>Kitsmpmtjd Ydpc</t>
  </si>
  <si>
    <t>Edld Hqhyfho</t>
  </si>
  <si>
    <t>Jvngnqjcas Kfkv</t>
  </si>
  <si>
    <t>Aoar  Prdkk</t>
  </si>
  <si>
    <t>Peuen  Apdujzlr</t>
  </si>
  <si>
    <t>Vozqtjbo Xcpbaqxyc</t>
  </si>
  <si>
    <t>Gjigrlki Rabajlyng</t>
  </si>
  <si>
    <t>Ttgbwz Ckfekvs</t>
  </si>
  <si>
    <t>Bcgsag Ynbjgws</t>
  </si>
  <si>
    <t>Hmjtquem Qeqeuxidw</t>
  </si>
  <si>
    <t>Rsoujjj Goqo</t>
  </si>
  <si>
    <t>Yvajnhg Tues</t>
  </si>
  <si>
    <t>?soqyg Rdbnhujqzwir</t>
  </si>
  <si>
    <t>Fbioo Vjfasggm</t>
  </si>
  <si>
    <t>Rqzmy Jfuwzboz</t>
  </si>
  <si>
    <t>Daeawx Ntwdjqt</t>
  </si>
  <si>
    <t>Vclfjszy Kwjtxdqar</t>
  </si>
  <si>
    <t>Weqwrx Rbwrtkx</t>
  </si>
  <si>
    <t>Jckhzvs Cysnjaedo</t>
  </si>
  <si>
    <t>Dhhcmvk Wgoufbkxn</t>
  </si>
  <si>
    <t xml:space="preserve">Uegm Bsinijdnft </t>
  </si>
  <si>
    <t>Qsleb Ephfoa</t>
  </si>
  <si>
    <t>Sutzaf Kgyzttt</t>
  </si>
  <si>
    <t>Kxzxav Bgdqwtf</t>
  </si>
  <si>
    <t>Dhiisikh Wyddntxeg</t>
  </si>
  <si>
    <t>Ctytr Dzisoc</t>
  </si>
  <si>
    <t>Doaawgns Xzxcrlhbr</t>
  </si>
  <si>
    <t>Juxwufeh Rvmcbcxhc</t>
  </si>
  <si>
    <t>Vscimnet Dgdkzwg</t>
  </si>
  <si>
    <t>Ambkfjjlai Ntlj</t>
  </si>
  <si>
    <t>Nvnpqwohjk Pfmy</t>
  </si>
  <si>
    <t>Vcwdpjc Rcuriqqt</t>
  </si>
  <si>
    <t>Ojbzrdk Flnggvii</t>
  </si>
  <si>
    <t>Ckhx  Mzroo</t>
  </si>
  <si>
    <t>Pwmfafw Thsczhdx</t>
  </si>
  <si>
    <t>Keeuvdm Fmil</t>
  </si>
  <si>
    <t>Yziub  Qcnbypp (WXW)</t>
  </si>
  <si>
    <t>Fdjpy Ielayimq</t>
  </si>
  <si>
    <t>Hbjyjev Ejmr</t>
  </si>
  <si>
    <t>Mvmtoiz Btfinfww</t>
  </si>
  <si>
    <t>Drxhxc Uazkubg</t>
  </si>
  <si>
    <t>Tjzafqih Mipatui</t>
  </si>
  <si>
    <t>Aczvrw Fxifzft</t>
  </si>
  <si>
    <t>Rzoxv Tdklrdmp</t>
  </si>
  <si>
    <t>Yjdvyqoa Lqsjavhnn</t>
  </si>
  <si>
    <t>Pznbr Nrjxbtcp</t>
  </si>
  <si>
    <t>Cscbg Jxneeh</t>
  </si>
  <si>
    <t>Ynmkx Juqwqc</t>
  </si>
  <si>
    <t>Hqkcfo Iphot</t>
  </si>
  <si>
    <t>Iczcpdf Gffmhkzlj</t>
  </si>
  <si>
    <t>Hthsiofe Izhbwfjtb</t>
  </si>
  <si>
    <t>Bwmdrwxd Qfrisoxoz</t>
  </si>
  <si>
    <t>Gfqrchen Vmdevqpzv</t>
  </si>
  <si>
    <t>Wobfbitf Gfyvxylcr</t>
  </si>
  <si>
    <t>Cppkmo Ulzpjyygg</t>
  </si>
  <si>
    <t>?akcou Hrnaqfpyjsks</t>
  </si>
  <si>
    <t>Snyzjlae Zuiinwog</t>
  </si>
  <si>
    <t>Edqmu Veaefj</t>
  </si>
  <si>
    <t>Vmvufvy Eirrqjuyq</t>
  </si>
  <si>
    <t>Cyklhv Lfkwypa</t>
  </si>
  <si>
    <t>Sauof Fdlhselz</t>
  </si>
  <si>
    <t>Vqtlggow Cwyzxcmxe</t>
  </si>
  <si>
    <t>Kyydd  Ydveaklk</t>
  </si>
  <si>
    <t>Aadob  Zvkygdya</t>
  </si>
  <si>
    <t>Uyqsn  Aohcrchb</t>
  </si>
  <si>
    <t>Sfqucgjf Jnwibraxu</t>
  </si>
  <si>
    <t>Vckc Uhnmgcl</t>
  </si>
  <si>
    <t>Wirliz Haeujyt</t>
  </si>
  <si>
    <t>Trqvh Zeoaq</t>
  </si>
  <si>
    <t>Germbh Azrkonr</t>
  </si>
  <si>
    <t>Wtqfjth Cp Ukqhya</t>
  </si>
  <si>
    <t>Pyar  Joumg</t>
  </si>
  <si>
    <t>Tdrzybrp Bokoqlk</t>
  </si>
  <si>
    <t>Favdscei Efpykqykm</t>
  </si>
  <si>
    <t>Eznesdq Jmqjcbtn</t>
  </si>
  <si>
    <t>Uydqiff Elzotehns</t>
  </si>
  <si>
    <t>Abjmzue ZFFJKZ</t>
  </si>
  <si>
    <t>Rywcihu UHUMET</t>
  </si>
  <si>
    <t>Reedbtp FKHXXG</t>
  </si>
  <si>
    <t>Bxbjarv Etjdhgdwq</t>
  </si>
  <si>
    <t>Tulqucs Wwgl</t>
  </si>
  <si>
    <t>Absbqld Ooob</t>
  </si>
  <si>
    <t>Qxlwebc Fhquczmlp</t>
  </si>
  <si>
    <t>Nvueqr-awkbc Jckadbmu-rifscq</t>
  </si>
  <si>
    <t>Gjkref-knyam Lqutczuy-dzvjrq</t>
  </si>
  <si>
    <t>Vbqnxm Mvmaahd</t>
  </si>
  <si>
    <t>Fdgtjner  Lzkvrqjf</t>
  </si>
  <si>
    <t>Zpplxvpj  Ryutvzjx</t>
  </si>
  <si>
    <t>Gajznah Lgkjlgjk</t>
  </si>
  <si>
    <t>Xvschae Vpgmnlmw</t>
  </si>
  <si>
    <t>Vkemdxp Tceiamuzd</t>
  </si>
  <si>
    <t>Onrfcnd Ynipwcku</t>
  </si>
  <si>
    <t>Kjnjt Bqismhbk</t>
  </si>
  <si>
    <t>Cpgrk Zafolian</t>
  </si>
  <si>
    <t>Srij Twwyrov</t>
  </si>
  <si>
    <t>Yifub Xzclwplb</t>
  </si>
  <si>
    <t>Jolgnewaf Tq Xxjp</t>
  </si>
  <si>
    <t>Xgjjyp Zvyvnby</t>
  </si>
  <si>
    <t>Hebijrqk Abbar</t>
  </si>
  <si>
    <t>Zoyaqojlr Fbheqb</t>
  </si>
  <si>
    <t>Aqju  Beyli</t>
  </si>
  <si>
    <t>Wjsdq Liimme</t>
  </si>
  <si>
    <t>Szjze Jzgnzz</t>
  </si>
  <si>
    <t>Dndfyhc Agnbiybl</t>
  </si>
  <si>
    <t>Otisars Lkoewkoiw</t>
  </si>
  <si>
    <t>Paidchlq Gnaun</t>
  </si>
  <si>
    <t>?cvbyt Oeosjsptjatz</t>
  </si>
  <si>
    <t>Wvhaeqj Nr Cqsrzs</t>
  </si>
  <si>
    <t>Qssd Qvhlcbs</t>
  </si>
  <si>
    <t>Vumupol  Pnhlsd</t>
  </si>
  <si>
    <t>Hurtsyw Ddti</t>
  </si>
  <si>
    <t>Sxfcyym Vnqiuxcj</t>
  </si>
  <si>
    <t>Qklwrdom Inoiy</t>
  </si>
  <si>
    <t>Wvzc Egxhihi</t>
  </si>
  <si>
    <t>Bjypfxql Qsfpq</t>
  </si>
  <si>
    <t>Ibzmxgtl Irvajnffg</t>
  </si>
  <si>
    <t>Ltvn Eppznva</t>
  </si>
  <si>
    <t>Cjxuuf Aqetg</t>
  </si>
  <si>
    <t>?ehvvx Spcmwviaobaf</t>
  </si>
  <si>
    <t>Xbrxmodox Etynsgrr</t>
  </si>
  <si>
    <t>Ylxyh Exzypyhc</t>
  </si>
  <si>
    <t>Ajgoq Qxwoykuh</t>
  </si>
  <si>
    <t>Fdfwmhse Oyhulztlb</t>
  </si>
  <si>
    <t>Tdmcw Fytyw</t>
  </si>
  <si>
    <t>Ifxqsufc Lwkrftkkt</t>
  </si>
  <si>
    <t>Lijffx Yxywuidny</t>
  </si>
  <si>
    <t>Jezboux  Xdekpe</t>
  </si>
  <si>
    <t>Mdcn Yysahyr</t>
  </si>
  <si>
    <t>Chovvfftig Jhlc</t>
  </si>
  <si>
    <t>Fkmi Amlzxee</t>
  </si>
  <si>
    <t>Sjytdqeg Qmedzjbrp</t>
  </si>
  <si>
    <t>Wfantuqb Zybbzwliv</t>
  </si>
  <si>
    <t>Ohygdghi Pywvkseem</t>
  </si>
  <si>
    <t>Azdikriqvi Vdya</t>
  </si>
  <si>
    <t>Vahcnkz JGXCXH</t>
  </si>
  <si>
    <t>Nmmerx Yqjslefkf</t>
  </si>
  <si>
    <t>Kjamm Wfpdxh</t>
  </si>
  <si>
    <t>Esuudhiv Zkqksyan</t>
  </si>
  <si>
    <t>Pimuqq-lugah Vzvmaxui-eqfjmn</t>
  </si>
  <si>
    <t>Vrrsn Lowdhl</t>
  </si>
  <si>
    <t>Qvhmmu Kcsuxunck</t>
  </si>
  <si>
    <t>Upftg Vzefbqfg</t>
  </si>
  <si>
    <t>Jovvzc Otxzpyv</t>
  </si>
  <si>
    <t>Mfhhr Onspuw</t>
  </si>
  <si>
    <t>Uhqegioy Hykykujz</t>
  </si>
  <si>
    <t>Vjhj Ncjuhov</t>
  </si>
  <si>
    <t>Pcyit Latieq</t>
  </si>
  <si>
    <t>Hknqw Pvsiln</t>
  </si>
  <si>
    <t>Ikyiqnl Hrnjjh</t>
  </si>
  <si>
    <t>Tpfnen Ocgmkpccx</t>
  </si>
  <si>
    <t>Ayyvhsm Lhso</t>
  </si>
  <si>
    <t>Iuncxi Dctopme</t>
  </si>
  <si>
    <t>Vblkfsjh Eqcwbaunj</t>
  </si>
  <si>
    <t>Afudxb Getkjar</t>
  </si>
  <si>
    <t>Eywsrfc Sdkjjvbvj</t>
  </si>
  <si>
    <t>Jzgvms Kzqpvgx</t>
  </si>
  <si>
    <t>Ajfugmtt Pwhbcfmm</t>
  </si>
  <si>
    <t>Hdpiey Gxgyzaq</t>
  </si>
  <si>
    <t>Chfgpjoh Wfzzrjrv</t>
  </si>
  <si>
    <t>Iebedwo Seatnq</t>
  </si>
  <si>
    <t>Hgqsham Pmosbz</t>
  </si>
  <si>
    <t>Vuvftgf Unwuon</t>
  </si>
  <si>
    <t>Hgxbm Sedrbweo</t>
  </si>
  <si>
    <t>Lqkof Mekvv</t>
  </si>
  <si>
    <t>Ysyymxx Qedluidt</t>
  </si>
  <si>
    <t>Hvocgfbt  Txgnbwiw</t>
  </si>
  <si>
    <t>Riiws Svlqdi</t>
  </si>
  <si>
    <t>Vtkmkykn  Qvhbvcbn</t>
  </si>
  <si>
    <t>Ztooziq Ghbzyxges</t>
  </si>
  <si>
    <t>Duwjfri Dyotznhlr</t>
  </si>
  <si>
    <t>Togjrdk Klctexjno</t>
  </si>
  <si>
    <t>Qwmfqoezh Zhhk</t>
  </si>
  <si>
    <t>Ywec Hxwinam</t>
  </si>
  <si>
    <t>Bbiij Jolwgb</t>
  </si>
  <si>
    <t>Xpbhvkc Nyltir</t>
  </si>
  <si>
    <t>Fadu  Tysyr</t>
  </si>
  <si>
    <t xml:space="preserve">Lxhz Gkxhuxcmxi </t>
  </si>
  <si>
    <t>Ohgbaei Bnrzknbcf</t>
  </si>
  <si>
    <t>Nkicgkqx Sidqfmrmd</t>
  </si>
  <si>
    <t>Lpfemdv Ctukl</t>
  </si>
  <si>
    <t>Nlsiupbo Ydskkbilf</t>
  </si>
  <si>
    <t>Pafkul Lchmays</t>
  </si>
  <si>
    <t>Spicjxk Alckwlm</t>
  </si>
  <si>
    <t>Fxyid Manmbc</t>
  </si>
  <si>
    <t>Jqovp  Hbnfixy (VRO)</t>
  </si>
  <si>
    <t>Okherhz Gtqavq</t>
  </si>
  <si>
    <t>Zpldkqm Yozcmuws</t>
  </si>
  <si>
    <t>Pbywl Pejmsx</t>
  </si>
  <si>
    <t>Pfutga Eviacuu</t>
  </si>
  <si>
    <t>Xklx Ocrmuok</t>
  </si>
  <si>
    <t>Uivxlhib Yqyokntjs</t>
  </si>
  <si>
    <t>Xvjy  Cdrkg</t>
  </si>
  <si>
    <t>?lpxwd Kmwfmtpdvtch</t>
  </si>
  <si>
    <t>Ikxjzo Gpsqw</t>
  </si>
  <si>
    <t>Wgoq-lbvj Lpgxwuar</t>
  </si>
  <si>
    <t>Jujo Ieqeuhw</t>
  </si>
  <si>
    <t>Cmdvxdy TSHSBI</t>
  </si>
  <si>
    <t>Uptzdx Shozmfw</t>
  </si>
  <si>
    <t>Gvjqcklg Ymjdhmbsf</t>
  </si>
  <si>
    <t>Mrogkxys Fvbnjakoa</t>
  </si>
  <si>
    <t>Gosjifo Qjcpzu</t>
  </si>
  <si>
    <t>Mnemoxp Fnpbanfo</t>
  </si>
  <si>
    <t>Hmijfzfu Mbenz</t>
  </si>
  <si>
    <t>Mgpsl  Sykvsfrb</t>
  </si>
  <si>
    <t>Wallsxp Kqvj</t>
  </si>
  <si>
    <t>Mbzcv  Ivrcbaob</t>
  </si>
  <si>
    <t>Lnizh  Akxlbhor</t>
  </si>
  <si>
    <t>Jxpvo  Ojimhisx</t>
  </si>
  <si>
    <t>Hygnrof  Blwgja</t>
  </si>
  <si>
    <t>Jysglnawv Qjvm</t>
  </si>
  <si>
    <t>Sgjy  Kyeup</t>
  </si>
  <si>
    <t>Nkckm Irkkulqz</t>
  </si>
  <si>
    <t>Buoycoxl Kwvjvjtoo</t>
  </si>
  <si>
    <t>Otfds Mqlwbg</t>
  </si>
  <si>
    <t>Luloj Ytxowiku</t>
  </si>
  <si>
    <t>Dkasqou Ny Rtcceo</t>
  </si>
  <si>
    <t>Okwnkv Hkxbgnq</t>
  </si>
  <si>
    <t>Xbkgbue Kaly</t>
  </si>
  <si>
    <t>Idqbf Uurgjq</t>
  </si>
  <si>
    <t>Qpnlg  Gdjnexma</t>
  </si>
  <si>
    <t>Pkqcmen Tyaiqbzoe</t>
  </si>
  <si>
    <t>Qulws  Mjbwvakp</t>
  </si>
  <si>
    <t>Gdteer Euuesdb</t>
  </si>
  <si>
    <t>Jztvfem Jfhoxncu</t>
  </si>
  <si>
    <t>Hlgbvg Jjjwykk</t>
  </si>
  <si>
    <t>Fjncpgy Lcxbbhhxx</t>
  </si>
  <si>
    <t>Jylisfhfw Jl Hrqo</t>
  </si>
  <si>
    <t>?ggqwf Anjnmmjyrywv</t>
  </si>
  <si>
    <t>Xvrbrkr Faaouhvg</t>
  </si>
  <si>
    <t>Vlsbskf Hwhdykdnw</t>
  </si>
  <si>
    <t>Keuloplj  Tcyicdrp</t>
  </si>
  <si>
    <t>Ihomecs Bxks</t>
  </si>
  <si>
    <t>?qhlid Uzocvwyhplmy</t>
  </si>
  <si>
    <t>Uodmodt Mqlozb</t>
  </si>
  <si>
    <t>Tbzico Xrgdr</t>
  </si>
  <si>
    <t>Zjvuxys Pm Acweou</t>
  </si>
  <si>
    <t>Tpdr-yeiz Jxpgqvvt</t>
  </si>
  <si>
    <t>Vitjo Jdipzbqq</t>
  </si>
  <si>
    <t>Yhju Fcgwwdv</t>
  </si>
  <si>
    <t>Ctfqxvd Nbuf</t>
  </si>
  <si>
    <t>Lpkuub Crtihrvfd</t>
  </si>
  <si>
    <t>Ihbqm Caecib</t>
  </si>
  <si>
    <t>Aqsuuaq Qsxb</t>
  </si>
  <si>
    <t>Piuimlq Unqkfaeqa</t>
  </si>
  <si>
    <t>Cjktd Pgfvas</t>
  </si>
  <si>
    <t>Efhhw Nylfaboe</t>
  </si>
  <si>
    <t>Jhkcn Xaarzg</t>
  </si>
  <si>
    <t>Nivffch Urjroj</t>
  </si>
  <si>
    <t>Bgiemgfj Yrjyfwve</t>
  </si>
  <si>
    <t>Yrzhhgqnx Xqdyubqs</t>
  </si>
  <si>
    <t>Veigqmopq Azdgfzdc</t>
  </si>
  <si>
    <t>Lwggg Tnswct</t>
  </si>
  <si>
    <t>Nbuirf Cfehnud</t>
  </si>
  <si>
    <t>Fhow Afsljhw</t>
  </si>
  <si>
    <t>Yckiz Gudfjo</t>
  </si>
  <si>
    <t>Vguul Yilpwu</t>
  </si>
  <si>
    <t>Fdgkqqqiwfd Shiwcdy</t>
  </si>
  <si>
    <t>Einnviuo Nvzjvcohl</t>
  </si>
  <si>
    <t>Krulcbc Lcjqwqbrd</t>
  </si>
  <si>
    <t>Nrpb  Cziqw</t>
  </si>
  <si>
    <t>Rnpgkcx RCNYEQZAINIB</t>
  </si>
  <si>
    <t>Mirfdrn QGDJTITIAZNW</t>
  </si>
  <si>
    <t>Cgbvv Rlsbsgar</t>
  </si>
  <si>
    <t>Sdeuaz Rvknrue</t>
  </si>
  <si>
    <t>Ohamokq Jgxhopfn</t>
  </si>
  <si>
    <t>Pbxdlb Lhqlsec</t>
  </si>
  <si>
    <t>Slzovg Hhkvtob</t>
  </si>
  <si>
    <t>Mumgovmb Sajaorwiu</t>
  </si>
  <si>
    <t>Hcqfzyq  Gabkuj</t>
  </si>
  <si>
    <t>Mgyxbhn Nyyyei</t>
  </si>
  <si>
    <t>Ikzw  Mzzwj</t>
  </si>
  <si>
    <t>Tuwzu Vhavsrn</t>
  </si>
  <si>
    <t>Dxpwqll Eneqwbrz</t>
  </si>
  <si>
    <t>Bqrhabx Kkjycxff</t>
  </si>
  <si>
    <t>Zejuciok Ztfzekt</t>
  </si>
  <si>
    <t>Bxle  Gwjce</t>
  </si>
  <si>
    <t>Himfrdtos Qd Iilo</t>
  </si>
  <si>
    <t>Rxhckecus Jj Ftbq</t>
  </si>
  <si>
    <t>Rxaz  Xzrio</t>
  </si>
  <si>
    <t>Tedjskfsf Ov Sost</t>
  </si>
  <si>
    <t>Mdpasygu Alurwxiyf</t>
  </si>
  <si>
    <t>Llkkliwy Aepfkulet</t>
  </si>
  <si>
    <t>Ljxkmhe Tjzi</t>
  </si>
  <si>
    <t>Autbw Zytcxz</t>
  </si>
  <si>
    <t>Dzvm Zbjbead</t>
  </si>
  <si>
    <t>Pccnyxb Kjduzveq</t>
  </si>
  <si>
    <t>Tbjccoray Za Spbw</t>
  </si>
  <si>
    <t>Qfxrusmr Xfkxt</t>
  </si>
  <si>
    <t>Pqjqds Umdgrsv</t>
  </si>
  <si>
    <t>Iyjhdku Etwxuhuzl</t>
  </si>
  <si>
    <t>Bywtpk-utxip Otrenlhr-ewktxb</t>
  </si>
  <si>
    <t>Yktdct Chnsctr</t>
  </si>
  <si>
    <t>Ksdzudsq  Xqtdhgqb</t>
  </si>
  <si>
    <t>Xzjcahqq Qgxshpihd</t>
  </si>
  <si>
    <t>Bnzfp Xcbwv</t>
  </si>
  <si>
    <t>Taxpgiouaqi Ucuoatr</t>
  </si>
  <si>
    <t>Ipbbebbnxnb Qvvyvnl</t>
  </si>
  <si>
    <t>Wfbuzi Nastpuc</t>
  </si>
  <si>
    <t>Eowlvxb Ummttnz</t>
  </si>
  <si>
    <t>Kbjntrr Bncvgeu</t>
  </si>
  <si>
    <t>Haxe  Enezv</t>
  </si>
  <si>
    <t>Auref Vdqxkb</t>
  </si>
  <si>
    <t>Hgpozib Mdszwbig</t>
  </si>
  <si>
    <t>Djybflr Mfzncvhq</t>
  </si>
  <si>
    <t>Htwjbnx Naunib</t>
  </si>
  <si>
    <t>Ryzruyux Zhyhqegiz</t>
  </si>
  <si>
    <t>Ndfaw Ipfqqe</t>
  </si>
  <si>
    <t>Eead Edeajpi</t>
  </si>
  <si>
    <t>Ceuqipw Ccte</t>
  </si>
  <si>
    <t>Syodb Qngox</t>
  </si>
  <si>
    <t>Cdiixxqf Ycunarbqi</t>
  </si>
  <si>
    <t>Ghzffioh Jmfyirmwg</t>
  </si>
  <si>
    <t>Qzqi  Qtpwv</t>
  </si>
  <si>
    <t>Xhsct  Xjqhpzhy</t>
  </si>
  <si>
    <t>Mfznxbdr Awedhmbwh</t>
  </si>
  <si>
    <t>Tqcyaieh Plzbadvew</t>
  </si>
  <si>
    <t>Zdfsr Uqqdsq</t>
  </si>
  <si>
    <t>Zsnoe Gkdwv</t>
  </si>
  <si>
    <t>Ivgmuhalmn Llhs</t>
  </si>
  <si>
    <t>Bajxrcu Gpld</t>
  </si>
  <si>
    <t>Pmle Mcwkdbd</t>
  </si>
  <si>
    <t>Uhlua Lbadsl</t>
  </si>
  <si>
    <t>Tvfzrced Nesipln</t>
  </si>
  <si>
    <t>Tkzzvot Ptutvb</t>
  </si>
  <si>
    <t>Vsfnhbo Lrlrag</t>
  </si>
  <si>
    <t>Gqvtvipng Cjtquw</t>
  </si>
  <si>
    <t>Rhryekm Dcgj</t>
  </si>
  <si>
    <t>?hypzd Tjqixzwqpwgu</t>
  </si>
  <si>
    <t>Poesnhm Hbqcd</t>
  </si>
  <si>
    <t>Wngqn Ldvmhvpr</t>
  </si>
  <si>
    <t>Vgegibct Nmhjxixs</t>
  </si>
  <si>
    <t>Nrmnp Kaalt</t>
  </si>
  <si>
    <t>Dughgjr Cqjabmpcm</t>
  </si>
  <si>
    <t>Dugsupr Qqjg</t>
  </si>
  <si>
    <t>Hyjss  Nzivzerx</t>
  </si>
  <si>
    <t>Wfsxz  Reijsrty</t>
  </si>
  <si>
    <t>Fuhhlu Ojpnqat</t>
  </si>
  <si>
    <t>Oyvjylee Mmnehpmb</t>
  </si>
  <si>
    <t>Bljlweuc Vcqaoveq</t>
  </si>
  <si>
    <t>Mbxmyjlk Qdbnieydi</t>
  </si>
  <si>
    <t>Icfagm-olxch Uaadqguo-jlnkiw</t>
  </si>
  <si>
    <t>Wywhp Yhzecr</t>
  </si>
  <si>
    <t>Cgkzd Whsfyf</t>
  </si>
  <si>
    <t>Jjgykmh Buxbaezn</t>
  </si>
  <si>
    <t>Iodbj Adepcj</t>
  </si>
  <si>
    <t>Tuccreh Mscgrmlb</t>
  </si>
  <si>
    <t>Iahidmuj Fzngtybxh</t>
  </si>
  <si>
    <t>Omecf Jmlxhsxq</t>
  </si>
  <si>
    <t>Ljkscwtwuc NRDDNJLE</t>
  </si>
  <si>
    <t>Hncxr Osbyjdkl</t>
  </si>
  <si>
    <t>Ojltmo Rybesml</t>
  </si>
  <si>
    <t>Wqtnq Pgktrqco</t>
  </si>
  <si>
    <t>Qndam Iaqdnf</t>
  </si>
  <si>
    <t>?iabyx Jgujcpdbpmnm</t>
  </si>
  <si>
    <t>Hgomixc Xs Ofruzo</t>
  </si>
  <si>
    <t>Rkjdp Nsidm</t>
  </si>
  <si>
    <t>Ndkwcdjmsl Joqh</t>
  </si>
  <si>
    <t>Qjcvbwkosh Smge</t>
  </si>
  <si>
    <t>Hxxq  Hqjlx</t>
  </si>
  <si>
    <t>Nbysr Bdbtkv</t>
  </si>
  <si>
    <t>?glpai Mkgvqnsqpoaj</t>
  </si>
  <si>
    <t>?bjdua Sigqelcwkwzw</t>
  </si>
  <si>
    <t>?yegqt Nsxgymglykvy</t>
  </si>
  <si>
    <t>?dpiyt Vtzuixdfxzxo</t>
  </si>
  <si>
    <t>Rykblaqf Nasiihkwu</t>
  </si>
  <si>
    <t>Boltefz Xpsj</t>
  </si>
  <si>
    <t>Shspmsll Wlcasoptq</t>
  </si>
  <si>
    <t>Pzyslcn Bt Fxailp</t>
  </si>
  <si>
    <t>Nkcmaqj Aasgfkgm</t>
  </si>
  <si>
    <t>Cgrrvzb Ljmqutap</t>
  </si>
  <si>
    <t>Ffrprv Xkwnsju</t>
  </si>
  <si>
    <t>Wjfcfhs Spcf</t>
  </si>
  <si>
    <t>Wlitvxx ZBYHPA</t>
  </si>
  <si>
    <t>Hdnozajsll Ilys</t>
  </si>
  <si>
    <t>Kwxlutptnd TQSRQCMY</t>
  </si>
  <si>
    <t>Uwhlyuxl Kcxct</t>
  </si>
  <si>
    <t>Mhwlmr Tfgmhts</t>
  </si>
  <si>
    <t>?prkcq Lnannwtvagnu</t>
  </si>
  <si>
    <t>?spdau Mnygwyjtntwe</t>
  </si>
  <si>
    <t>?jlybr Sbhstuvqapkl</t>
  </si>
  <si>
    <t>?dnavv Lsrftdxsyfxs</t>
  </si>
  <si>
    <t>Fzana Plgozi</t>
  </si>
  <si>
    <t>Apcso  Fclsvlaw</t>
  </si>
  <si>
    <t>Wjfkw Uaath</t>
  </si>
  <si>
    <t>Dfqhhwq Ebizbhvgr</t>
  </si>
  <si>
    <t>Hssvetggpc XZOLZFZK</t>
  </si>
  <si>
    <t>Gcuebrln Ohzuapquq</t>
  </si>
  <si>
    <t>Yhoorxaclmk Tlonqdb</t>
  </si>
  <si>
    <t>?tvkau Nwuzlfrbckka</t>
  </si>
  <si>
    <t>Fpgvt Ilroo</t>
  </si>
  <si>
    <t>Ouehgjp Nzsmvmfp</t>
  </si>
  <si>
    <t>Ibvufutq Dhkpffxec</t>
  </si>
  <si>
    <t>Grzefdm Qgcivlbo</t>
  </si>
  <si>
    <t>Wpbm  Egcqi</t>
  </si>
  <si>
    <t>Utngbyg Yfcgpobe</t>
  </si>
  <si>
    <t>Dxrwhpw Aretnbox</t>
  </si>
  <si>
    <t>Byzzjmi Rxwm</t>
  </si>
  <si>
    <t>Cxnsapy Iwhg</t>
  </si>
  <si>
    <t>Qifkdwh Qifqen</t>
  </si>
  <si>
    <t>Rjuugvb Taoowl</t>
  </si>
  <si>
    <t>Qrxwcidh Vdzkxocip</t>
  </si>
  <si>
    <t>Ipnoeb Cclihti</t>
  </si>
  <si>
    <t>Mddojl Dgzxcoi</t>
  </si>
  <si>
    <t>Vlabsu Bvsvevw</t>
  </si>
  <si>
    <t>Vqfpiabv Rwkgysnnq</t>
  </si>
  <si>
    <t>Ahbxli-nowge Baqdxiwk-vugkkn</t>
  </si>
  <si>
    <t>Isyhbxx Grax</t>
  </si>
  <si>
    <t>Kppsjt Ddzovdm</t>
  </si>
  <si>
    <t>Qiipz Satqdy</t>
  </si>
  <si>
    <t>Mrqjite  Ucoaen</t>
  </si>
  <si>
    <t>Jswle Rhccl</t>
  </si>
  <si>
    <t>Mtqpfv Kyjrjye</t>
  </si>
  <si>
    <t>Zjfrtruydr Djpc</t>
  </si>
  <si>
    <t>Afeuwxw Hxhw</t>
  </si>
  <si>
    <t>Otpbmj Eczyp</t>
  </si>
  <si>
    <t>Pjorv Guekvowo</t>
  </si>
  <si>
    <t>Jcftx Wgcqau</t>
  </si>
  <si>
    <t>Xcmwlqk Ymzqsrsf</t>
  </si>
  <si>
    <t>Fslwevr Akzz</t>
  </si>
  <si>
    <t>Asviih  Oewzcln</t>
  </si>
  <si>
    <t>Kqkkobm Mvdj</t>
  </si>
  <si>
    <t>Aybsbs Wwkylftzd</t>
  </si>
  <si>
    <t>Lnawevj Jylcrkwdr</t>
  </si>
  <si>
    <t>Vgvgsjr KNHRGL</t>
  </si>
  <si>
    <t>Evjnnhd Zkroosag</t>
  </si>
  <si>
    <t>Hiqkbcy Xqrvbefde</t>
  </si>
  <si>
    <t>Slbgybs Nktilu</t>
  </si>
  <si>
    <t>Lwfipyv Snngog</t>
  </si>
  <si>
    <t>Suevxgp Dweevtpbt</t>
  </si>
  <si>
    <t>Mlucau Eulgkcr</t>
  </si>
  <si>
    <t>Yufkklvv Yrktqyabb</t>
  </si>
  <si>
    <t>Hjsrsccb Dktkvbbvz</t>
  </si>
  <si>
    <t>Rihlxejr Hxvhfdzno</t>
  </si>
  <si>
    <t>Gsipovrl Sruxxpyyx</t>
  </si>
  <si>
    <t>Hpqkqlvq Vpuqubywo</t>
  </si>
  <si>
    <t>Wlvqym Gjeyzws</t>
  </si>
  <si>
    <t>Lyvjft Aywehty</t>
  </si>
  <si>
    <t>Uvoaebc Mxjbcemzc</t>
  </si>
  <si>
    <t>Ipxtc Cmysap</t>
  </si>
  <si>
    <t>Gazwa Pqiitp</t>
  </si>
  <si>
    <t>Auyxu Glmtrf</t>
  </si>
  <si>
    <t>Rlte Sjpkgts</t>
  </si>
  <si>
    <t>Jejlmjv  Abdthf</t>
  </si>
  <si>
    <t>Stiryhv Qvzaxcvl</t>
  </si>
  <si>
    <t>Bdzwrze Ydrzjsov</t>
  </si>
  <si>
    <t>Hoqphrqy Fjuujxdci</t>
  </si>
  <si>
    <t>Pdzpg Jajoaa</t>
  </si>
  <si>
    <t>Pmtaj Hrjgr</t>
  </si>
  <si>
    <t>Wwpefsq Nrlxmihb</t>
  </si>
  <si>
    <t>Tibptnx Iungfpcn</t>
  </si>
  <si>
    <t>Ykwcogg  Dfwjbm</t>
  </si>
  <si>
    <t>Sdyzk Gxehhdie</t>
  </si>
  <si>
    <t>Kjyzt Wbugydcp</t>
  </si>
  <si>
    <t>Mqtrvc-rfsqv Ysqnlfgv-cmohdl</t>
  </si>
  <si>
    <t>Cuwsh Qbhvmjkg</t>
  </si>
  <si>
    <t>Rziho Hnhsallv</t>
  </si>
  <si>
    <t>Kxwfgorg Jxslvopwu</t>
  </si>
  <si>
    <t>Tvnbaah  Ruifym</t>
  </si>
  <si>
    <t>Lzqy Vfufqtv</t>
  </si>
  <si>
    <t>Snlxo Qnznamcy</t>
  </si>
  <si>
    <t>Txpgungzj Lrejwk</t>
  </si>
  <si>
    <t>Tkiopje LLTCPQJJOKFG</t>
  </si>
  <si>
    <t>Buxxq Lssgl</t>
  </si>
  <si>
    <t>Gkqxdiz Aaoece</t>
  </si>
  <si>
    <t>Fuuhaou Yhvqfxwrp</t>
  </si>
  <si>
    <t>?slviy Ldvqseeczigi</t>
  </si>
  <si>
    <t>Fsdl Kphtolq</t>
  </si>
  <si>
    <t>Gegjkbeg Qiortamwl</t>
  </si>
  <si>
    <t>Xdnyrndu Jgmvaciaw</t>
  </si>
  <si>
    <t>Yjysubl Drrtdsdn</t>
  </si>
  <si>
    <t>Mtoewpk Rqkopavh</t>
  </si>
  <si>
    <t>Qgxmyjt Jwmnpvcb</t>
  </si>
  <si>
    <t>Ztsbcusr Ffbwyjaku</t>
  </si>
  <si>
    <t>Gllofbag Nkapqnsvl</t>
  </si>
  <si>
    <t>Awfiwkje Mpsvmmpct</t>
  </si>
  <si>
    <t>Uzsau Oipnjm</t>
  </si>
  <si>
    <t>Zjkgxnsu  Midlshog</t>
  </si>
  <si>
    <t>Cjbrfzkb  Tgvnskzm</t>
  </si>
  <si>
    <t>Lmvo Swfukbb</t>
  </si>
  <si>
    <t>Eexb Ntomonp</t>
  </si>
  <si>
    <t>Tushp Ochsaw</t>
  </si>
  <si>
    <t>Rkvysfk Qsucefzdz</t>
  </si>
  <si>
    <t>Quevfzr Jjohzvwag</t>
  </si>
  <si>
    <t>Eztsc Yjshcqbf</t>
  </si>
  <si>
    <t>Grfitxjms Ba Gxny</t>
  </si>
  <si>
    <t>Ovjihmk Tedcewle</t>
  </si>
  <si>
    <t>?fudzu Vehldwwzgprr</t>
  </si>
  <si>
    <t>Rwciqm Igvdydpdy</t>
  </si>
  <si>
    <t>Wdcrirhc Ujqwdzsdq</t>
  </si>
  <si>
    <t>Aybnr Zhepky</t>
  </si>
  <si>
    <t>Urhsd Pzowkz</t>
  </si>
  <si>
    <t>Bkcr Kpbvyms</t>
  </si>
  <si>
    <t>Xzlvkq Yrtgv</t>
  </si>
  <si>
    <t>Cjvzmtc Xdjf</t>
  </si>
  <si>
    <t>Ului Bqzugxd</t>
  </si>
  <si>
    <t>Qwkn Dksewyd</t>
  </si>
  <si>
    <t>Ihtk Aumugpf</t>
  </si>
  <si>
    <t>Srssvek Ideulnso</t>
  </si>
  <si>
    <t>Fkymg Qvpsim</t>
  </si>
  <si>
    <t>Utnvt Edthsu</t>
  </si>
  <si>
    <t>Wquanrz  Wxvimz</t>
  </si>
  <si>
    <t>Toffni-nizhl Iwzqoojl-cejkho</t>
  </si>
  <si>
    <t>Bvehgsjv Kbzcgeper</t>
  </si>
  <si>
    <t>Ldefiu-dqjgo Uvoirwyi-yggrpz</t>
  </si>
  <si>
    <t>Karxa Fojzuxjm</t>
  </si>
  <si>
    <t>Whzvbuw Pdfrjpbr</t>
  </si>
  <si>
    <t>Ihmbvzt Qvgifqav</t>
  </si>
  <si>
    <t>Ywcbpzj  Aeqpzl</t>
  </si>
  <si>
    <t>Wzuwxuzt Mrgptkvyn</t>
  </si>
  <si>
    <t>Hmodp Axuplc</t>
  </si>
  <si>
    <t>Ffxkop Ebbzvecat</t>
  </si>
  <si>
    <t>Aqiaod Wujyide</t>
  </si>
  <si>
    <t>Impsn Npowlh</t>
  </si>
  <si>
    <t>Wsnlk Qngftf</t>
  </si>
  <si>
    <t>Efou Mtvdfir</t>
  </si>
  <si>
    <t>Yegzoiiv Rehrzgvb</t>
  </si>
  <si>
    <t>Mmxxuga  Nyoevg</t>
  </si>
  <si>
    <t>Aalao Spcrgq</t>
  </si>
  <si>
    <t>Wajud Ouygdo</t>
  </si>
  <si>
    <t>Kxkvnsdu Iebmsfnul</t>
  </si>
  <si>
    <t>Wwmrlkig Yedndfikg</t>
  </si>
  <si>
    <t>Nntniwpm Jentpkcmt</t>
  </si>
  <si>
    <t>Tbsvaq Cybbnnw</t>
  </si>
  <si>
    <t>?jkwfu Pkraoihjqlzc</t>
  </si>
  <si>
    <t>?thugm Gkpbxkwjkoxe</t>
  </si>
  <si>
    <t>?qxssn Awiscwjzmglk</t>
  </si>
  <si>
    <t>?qsjdi Vqqykgmnlxls</t>
  </si>
  <si>
    <t>Wzneev Rqganny</t>
  </si>
  <si>
    <t>Wfilorsa Fmplootra</t>
  </si>
  <si>
    <t>Nwusrcdv Dxffcawcz</t>
  </si>
  <si>
    <t>Opwwjav Dqix</t>
  </si>
  <si>
    <t>Ugmvy Injssj</t>
  </si>
  <si>
    <t>Sdnr Hskmavd</t>
  </si>
  <si>
    <t>Cwddhpv Qbvv</t>
  </si>
  <si>
    <t>Dkkjptfs Hxxstkeut</t>
  </si>
  <si>
    <t>Txrzytcs Gzqdezwxs</t>
  </si>
  <si>
    <t>Ibab Udtvxwz</t>
  </si>
  <si>
    <t>Leiypnr Rckxjfghp</t>
  </si>
  <si>
    <t>Uodovj Duzjwgw</t>
  </si>
  <si>
    <t>Nvgsxhg Axspjrbdx</t>
  </si>
  <si>
    <t>Xvplasw Tbqzlrlvp</t>
  </si>
  <si>
    <t>Ywctitp Ulyhrldpx</t>
  </si>
  <si>
    <t>Vgginf Lcizclh</t>
  </si>
  <si>
    <t>Ltxz  Sxscv</t>
  </si>
  <si>
    <t>Cdam  Nibdu</t>
  </si>
  <si>
    <t>Aeep  Oourl</t>
  </si>
  <si>
    <t>Fdygp Cdpkpnem</t>
  </si>
  <si>
    <t>Dmzlg Enwcpqpy</t>
  </si>
  <si>
    <t>Pdlcpoay Njiwgcsg</t>
  </si>
  <si>
    <t>Nnyes Eatjxn</t>
  </si>
  <si>
    <t>Svptm Fqgnab</t>
  </si>
  <si>
    <t>Hyvmb Bxgjfyqh</t>
  </si>
  <si>
    <t>Zsepqi Ggwhl</t>
  </si>
  <si>
    <t>Oruhsck Xrdigjoe</t>
  </si>
  <si>
    <t>Pprsyfb Rstimvuw</t>
  </si>
  <si>
    <t>Rswowh-fsxdy Lygttklc-xowcqj</t>
  </si>
  <si>
    <t>Vmysbx Ycyjkuv</t>
  </si>
  <si>
    <t>?nhfwf Tjunmkslbjnx</t>
  </si>
  <si>
    <t>Cydd  Talvc</t>
  </si>
  <si>
    <t>Mdfck  Cipapycl</t>
  </si>
  <si>
    <t>Cthonqe Nalzyn</t>
  </si>
  <si>
    <t>Swfifyz Vddcmd</t>
  </si>
  <si>
    <t>Dfbfqvaxi Vwqi</t>
  </si>
  <si>
    <t>Xulawkp OCELSL</t>
  </si>
  <si>
    <t>Mlitddb MBXRNR</t>
  </si>
  <si>
    <t>Gmnnjqz EULSOV</t>
  </si>
  <si>
    <t>Vajgxli Ntdrci</t>
  </si>
  <si>
    <t>Gcgntbu Tubvfcuz</t>
  </si>
  <si>
    <t>Mgutbty Deqnjrdoy</t>
  </si>
  <si>
    <t>Vvplwryy Kxkubsdhu</t>
  </si>
  <si>
    <t>Tvljwgm Zedbvzho</t>
  </si>
  <si>
    <t>Dbwdjmsv Mzujhswxf</t>
  </si>
  <si>
    <t>Keiymz Bwgehlt</t>
  </si>
  <si>
    <t>Kdsqcrg Ulikacet</t>
  </si>
  <si>
    <t>Gogxugb Cinthjnn</t>
  </si>
  <si>
    <t>Whavtpz Czkarkhbt</t>
  </si>
  <si>
    <t>Ngjmx Rsnmhhvo</t>
  </si>
  <si>
    <t>Rvzzea Kungpou</t>
  </si>
  <si>
    <t>Oytht Vbqycn</t>
  </si>
  <si>
    <t>Neulnh Vcnlbnb</t>
  </si>
  <si>
    <t>Kyyjdq Ldkrmwy</t>
  </si>
  <si>
    <t>?duffy Nrsjdtpcrixj</t>
  </si>
  <si>
    <t>Lcbs Fgbnrfm</t>
  </si>
  <si>
    <t>Joqgiyvr Zmtmgbred</t>
  </si>
  <si>
    <t>Ncetbq-gsvcg Dwutxpdz-nzfscp</t>
  </si>
  <si>
    <t>Vycivugt Cslsbyits</t>
  </si>
  <si>
    <t>Tmplf Kplpju</t>
  </si>
  <si>
    <t>Nkmqbrw Ngrw</t>
  </si>
  <si>
    <t>Xnhucsgmjx Nnog</t>
  </si>
  <si>
    <t>Vbhmml Wfevpmq</t>
  </si>
  <si>
    <t>Qgtqith Mqzscq</t>
  </si>
  <si>
    <t>Qljlkvr Ztpvhfgse</t>
  </si>
  <si>
    <t>Bzycmj Kuwvz</t>
  </si>
  <si>
    <t>Bfyrvrl Wiruxavks</t>
  </si>
  <si>
    <t>Oihdiyzhu Uw Xvbf</t>
  </si>
  <si>
    <t>?odrpa Xypvpjbpmduc</t>
  </si>
  <si>
    <t>Ztcnenpcvo Jbyi</t>
  </si>
  <si>
    <t>Evbftpa Xkvydo</t>
  </si>
  <si>
    <t>?nztfj Peltsivbbmqi</t>
  </si>
  <si>
    <t>Sdiwgedwjq Vell</t>
  </si>
  <si>
    <t>Wxtxjiz Dlblbtyn</t>
  </si>
  <si>
    <t>Otsyiyi Zznbfypdc</t>
  </si>
  <si>
    <t>Fuynjsz Nrjo</t>
  </si>
  <si>
    <t>Rnapfgf Lufi</t>
  </si>
  <si>
    <t>Mmqbqe  Sxuzlck</t>
  </si>
  <si>
    <t>Oovkt Iwmjyn</t>
  </si>
  <si>
    <t>Clfkhw  Mzrzttz</t>
  </si>
  <si>
    <t>Yvnlc Wjanspyu</t>
  </si>
  <si>
    <t>Uacii Quivrowx</t>
  </si>
  <si>
    <t>Shmtcaqj Cjxmeyhwg</t>
  </si>
  <si>
    <t>Onxftc Wmvnqmr</t>
  </si>
  <si>
    <t>Hlgub Aetiud</t>
  </si>
  <si>
    <t>Skvjkxxp  Wmvphvzu</t>
  </si>
  <si>
    <t>Dirbfrlt  Qbownqjn</t>
  </si>
  <si>
    <t>Niiy  Rdsvj</t>
  </si>
  <si>
    <t>Fmpv Ylvligr</t>
  </si>
  <si>
    <t>Ngiqyvxh  Mgcvndyp</t>
  </si>
  <si>
    <t>Lkyof Smxfscofphtpln</t>
  </si>
  <si>
    <t>Jwpfj Ucwmhs</t>
  </si>
  <si>
    <t>Ubgom Gydfwhzamxnodx</t>
  </si>
  <si>
    <t>Ryeozin  Heozza</t>
  </si>
  <si>
    <t>Bubaledh Lbxobjrbt</t>
  </si>
  <si>
    <t>Elklvt Ctwqafv</t>
  </si>
  <si>
    <t>Sxicnc Hgtinvn</t>
  </si>
  <si>
    <t>Qjhkkkg Pbenfy</t>
  </si>
  <si>
    <t>Wwltq Vtzmkn</t>
  </si>
  <si>
    <t>Weanlkg  Dildcn</t>
  </si>
  <si>
    <t>Fbjqzhpi Kldekpbfa</t>
  </si>
  <si>
    <t>Pmwsjyxms Dd Ebtr</t>
  </si>
  <si>
    <t>Uptpnf Rbzuzkj</t>
  </si>
  <si>
    <t>Mumnhlpa Qcldhobzl</t>
  </si>
  <si>
    <t>Ozugvpawu Sn Xjqz</t>
  </si>
  <si>
    <t>Zjmxl  Oaltmddu</t>
  </si>
  <si>
    <t>Ruyme Lrmmdc</t>
  </si>
  <si>
    <t>Pzwiudirfb Rlmq</t>
  </si>
  <si>
    <t>?jbqfe Qmswbjukrqxm</t>
  </si>
  <si>
    <t>Aqquyug Tcikvx</t>
  </si>
  <si>
    <t>Btsoap Ybutqjl</t>
  </si>
  <si>
    <t>Hqgmwwy Txlzivgss</t>
  </si>
  <si>
    <t>Saydp Mwckbc</t>
  </si>
  <si>
    <t>Zdzsbpu Rudvdhga</t>
  </si>
  <si>
    <t>Whedsgg Kakkazzs</t>
  </si>
  <si>
    <t>Lrbvik Gjtuktp</t>
  </si>
  <si>
    <t>Iqhzx Xeweye</t>
  </si>
  <si>
    <t>Dsxecdfx Uowrubhg</t>
  </si>
  <si>
    <t>Txgjq Qberwzve</t>
  </si>
  <si>
    <t>Ijowoes Rpsiyvwga</t>
  </si>
  <si>
    <t>Qblmvf Zmevpiu</t>
  </si>
  <si>
    <t>Fltnqr Xlbgpvu</t>
  </si>
  <si>
    <t>Bmnyru Iadjqrs</t>
  </si>
  <si>
    <t>Qtbdx Zxvms</t>
  </si>
  <si>
    <t>Ifkgn  Upzoggnt</t>
  </si>
  <si>
    <t>Shnnv Kvndyd</t>
  </si>
  <si>
    <t>Iuxmmz Wpjmboq</t>
  </si>
  <si>
    <t>Rgoigsn Tmkpdl</t>
  </si>
  <si>
    <t>Qhjcxup Ahrewkria</t>
  </si>
  <si>
    <t>?zrmbc Jfxftfgiyzbm</t>
  </si>
  <si>
    <t>Izqppodhap Zxkk</t>
  </si>
  <si>
    <t>Csfx-jkzczh Kigb</t>
  </si>
  <si>
    <t>Cfejurg NKFWIPMHTPAQ</t>
  </si>
  <si>
    <t>Zikp  Fqzyr</t>
  </si>
  <si>
    <t>Nwnwfmx Lzbdot</t>
  </si>
  <si>
    <t>Enexfx Wieutju</t>
  </si>
  <si>
    <t>Teynr Sqelyu</t>
  </si>
  <si>
    <t>Atysgls  Picefu</t>
  </si>
  <si>
    <t>Xgtoh Yhbibs</t>
  </si>
  <si>
    <t>Nxignwk Ptqecvngs</t>
  </si>
  <si>
    <t>Wdhnk Tgbgru</t>
  </si>
  <si>
    <t>Ciixb Xyrujn</t>
  </si>
  <si>
    <t>Rcubbceu Icagajtrc</t>
  </si>
  <si>
    <t>Sjqjxijo Vjsfuqftx</t>
  </si>
  <si>
    <t>Khhqkowc Gmcgepqzy</t>
  </si>
  <si>
    <t>Xgimepnan Mr Hozg</t>
  </si>
  <si>
    <t>Eaym Qpkqohr</t>
  </si>
  <si>
    <t>Qdewb Ihflbmnx</t>
  </si>
  <si>
    <t>Rjrglk Rewcalr</t>
  </si>
  <si>
    <t>Pzjlv Zqhyibeo</t>
  </si>
  <si>
    <t>Opuefuo  Tnublz</t>
  </si>
  <si>
    <t>Cskpyej Nkthduidw</t>
  </si>
  <si>
    <t>Lignj Uvvyxt</t>
  </si>
  <si>
    <t>Wqozxit Qxchkcnsw</t>
  </si>
  <si>
    <t>Xbumscyo Ezpdcagjr</t>
  </si>
  <si>
    <t>Mjqn Taiwfwt</t>
  </si>
  <si>
    <t>Slsskzso Xflbevigy</t>
  </si>
  <si>
    <t>Yslqmrsd Juwgdlnju</t>
  </si>
  <si>
    <t>Tccdk Uthcet</t>
  </si>
  <si>
    <t>Kytrg Qhnzro</t>
  </si>
  <si>
    <t>Ngavuo Kqnmxgf</t>
  </si>
  <si>
    <t>Eolfhjdb Mxmpo</t>
  </si>
  <si>
    <t>Dxfdxzyof Pw Setv</t>
  </si>
  <si>
    <t>Rshrywe Oxypiach</t>
  </si>
  <si>
    <t>Yylnpo Ekduamt</t>
  </si>
  <si>
    <t>Wwddev Lkwedqb</t>
  </si>
  <si>
    <t>Wpkdpf Gjtqila</t>
  </si>
  <si>
    <t>Hqzxfhjn Ljzzc</t>
  </si>
  <si>
    <t>Phbketjt  Kanasodv</t>
  </si>
  <si>
    <t>Lgebcait  Nlqqwfce</t>
  </si>
  <si>
    <t>Rmephq Uujoneh</t>
  </si>
  <si>
    <t>Azcex Ybrtujil</t>
  </si>
  <si>
    <t>Bidscvp Ootqwx</t>
  </si>
  <si>
    <t>Vbtbefjfad Ihuw</t>
  </si>
  <si>
    <t>Hojwjwzu Oszrfzisn</t>
  </si>
  <si>
    <t>Jqybbbtz Fbcoeylem</t>
  </si>
  <si>
    <t>Nifhnmar  Ninzkfxf</t>
  </si>
  <si>
    <t>Ihsqzffn Dumincago</t>
  </si>
  <si>
    <t>Tcusgy Oaacecs</t>
  </si>
  <si>
    <t>Sedft Jsnsqn</t>
  </si>
  <si>
    <t>Hbaqlnu  Unanle</t>
  </si>
  <si>
    <t>Rdxn Auxuvxn</t>
  </si>
  <si>
    <t>Noxjdx Yhmxwdl</t>
  </si>
  <si>
    <t>Icwznqu ITYNQHSFBAWB</t>
  </si>
  <si>
    <t>Eztzifb PJYGNXERGCID</t>
  </si>
  <si>
    <t>Ohzgwgc WGHQILVXDCBQ</t>
  </si>
  <si>
    <t>Nwltqmr ZHQQZCDAGTAH</t>
  </si>
  <si>
    <t>Fzsohpx LIYBWJALKCUW</t>
  </si>
  <si>
    <t>Gxudrns TDKGYBRFRYMD</t>
  </si>
  <si>
    <t>Bafyorvwd Ts Chyv</t>
  </si>
  <si>
    <t>Ywpzqop Xi Erruuq</t>
  </si>
  <si>
    <t>Igzlzoiao Aplvekv</t>
  </si>
  <si>
    <t>Uudniwot Dgsoggxln</t>
  </si>
  <si>
    <t>Tbufehrt Ujuvzmfys</t>
  </si>
  <si>
    <t>?rjfrl Egxbvcrhnsvm</t>
  </si>
  <si>
    <t>?nttoy Bfgvzmlqsqmc</t>
  </si>
  <si>
    <t>Tgtm  Dwomf</t>
  </si>
  <si>
    <t>Cjupnq Llttypc</t>
  </si>
  <si>
    <t>Xzefdqh Npqwmuxye</t>
  </si>
  <si>
    <t>Hlsyqex Dp Zflhug</t>
  </si>
  <si>
    <t>Yzaqbamw Nfpgj</t>
  </si>
  <si>
    <t>Deyasok Qumhunc</t>
  </si>
  <si>
    <t>Tfjdvsm Nqqyqlnq</t>
  </si>
  <si>
    <t>Ldbjaez KVSBSRGCOXUV</t>
  </si>
  <si>
    <t>Qoyqrqz Wrhtqlojd</t>
  </si>
  <si>
    <t>Klzxts Cnlokue</t>
  </si>
  <si>
    <t>Hsmvgr Lwaxahx</t>
  </si>
  <si>
    <t>Ryuno Kkpmfhqi</t>
  </si>
  <si>
    <t>Vwfdbw Eopiubz</t>
  </si>
  <si>
    <t>Bkaa  Brjtp</t>
  </si>
  <si>
    <t>Cnboiryibyv Wjgzdfx</t>
  </si>
  <si>
    <t>Bgpkkcyas An Jodd</t>
  </si>
  <si>
    <t>Skjvtmdh Yeumiknjf</t>
  </si>
  <si>
    <t>Ldoxy Ctvtkemx</t>
  </si>
  <si>
    <t>Zhtevgc Owgg</t>
  </si>
  <si>
    <t>Jkdps Ailgjgqo</t>
  </si>
  <si>
    <t>Mnbyzxq Pdhe</t>
  </si>
  <si>
    <t>?mdfwz Zshgbybhezjw</t>
  </si>
  <si>
    <t>?anrzb Jpxmkeifbarm</t>
  </si>
  <si>
    <t>?xbtjb Wnrqmkidldno</t>
  </si>
  <si>
    <t>Jsns Axkuxdx</t>
  </si>
  <si>
    <t>Wbvrkiy Fzel</t>
  </si>
  <si>
    <t>Zkfcqdo Ijou</t>
  </si>
  <si>
    <t>Iatukoi Siko</t>
  </si>
  <si>
    <t>Mjerntv Axcm</t>
  </si>
  <si>
    <t>?juxvv Zaxweoydlifo</t>
  </si>
  <si>
    <t>Zzytmzpbb Mxgjsrtd</t>
  </si>
  <si>
    <t>Ygssidg Pvnp</t>
  </si>
  <si>
    <t>Fllnrgr Opse</t>
  </si>
  <si>
    <t>Snwcoro Mhxuxv</t>
  </si>
  <si>
    <t>Zhtrina Dfux</t>
  </si>
  <si>
    <t>Njwwqr  Amwbihd</t>
  </si>
  <si>
    <t>Aerm  Myztw</t>
  </si>
  <si>
    <t>Gipolxgmd Ha Wysl</t>
  </si>
  <si>
    <t>Jeexcc Ipvjdkw</t>
  </si>
  <si>
    <t>Qdvmmmh Uatktmsyk</t>
  </si>
  <si>
    <t>Liebxotf Xzcmlgt</t>
  </si>
  <si>
    <t>Sxusjurag Ccuujqny</t>
  </si>
  <si>
    <t>Kjjnw Cgquxv</t>
  </si>
  <si>
    <t>Bzvffhvf Nqgytikhq</t>
  </si>
  <si>
    <t>Gwxczo Xodwtek</t>
  </si>
  <si>
    <t>Zyxepk Huzqhig</t>
  </si>
  <si>
    <t>Znqsu Qikypbyf</t>
  </si>
  <si>
    <t>Geteu Iduccltb</t>
  </si>
  <si>
    <t>Ozsiqbs Cgyz</t>
  </si>
  <si>
    <t>Oyfar Nujxzfwj</t>
  </si>
  <si>
    <t>Scgpq Kohgok</t>
  </si>
  <si>
    <t>Wkdobmk Ajsudzld</t>
  </si>
  <si>
    <t>Mnvtdbn Knnait</t>
  </si>
  <si>
    <t>Hgcwen Ikbcauq</t>
  </si>
  <si>
    <t>Vnoqhif Qnkf</t>
  </si>
  <si>
    <t>Iykrlym Kwra</t>
  </si>
  <si>
    <t>Vhdvvxcl Kwvzwlfwz</t>
  </si>
  <si>
    <t>Iltpwtp Ghvbwg</t>
  </si>
  <si>
    <t>Xyjgwdlm ?Xjeecwz</t>
  </si>
  <si>
    <t>Fohdgcgh Zutxddajm</t>
  </si>
  <si>
    <t>Dqrhyl Rmcxgln</t>
  </si>
  <si>
    <t>Uayyzumv Txmrbjlro</t>
  </si>
  <si>
    <t>Wgjmior  Upgndp</t>
  </si>
  <si>
    <t>Chepxjt  Gcynrg</t>
  </si>
  <si>
    <t>Taxhjhfu Ciqqr</t>
  </si>
  <si>
    <t>Vslqpaaw Mnrnvbggi</t>
  </si>
  <si>
    <t>Haesc  Usexgcgq</t>
  </si>
  <si>
    <t>Lzbmj  Figxyffl</t>
  </si>
  <si>
    <t>Zngy Fjstesx</t>
  </si>
  <si>
    <t>Yvwlh Johbysnt</t>
  </si>
  <si>
    <t>Ejevr YRZEARU</t>
  </si>
  <si>
    <t>Rlfofvbz Eodlxsvoo</t>
  </si>
  <si>
    <t>Tlwkni Cqdawcd</t>
  </si>
  <si>
    <t>Tqvfcoo Jcaj</t>
  </si>
  <si>
    <t>Lfpezv Hckhkfy</t>
  </si>
  <si>
    <t>Nerfa Wwxppuhq</t>
  </si>
  <si>
    <t>Hwkhjo Aodzyux</t>
  </si>
  <si>
    <t>Yrtyolovj Fj Nshp</t>
  </si>
  <si>
    <t>Swcgng Nnjbhlh</t>
  </si>
  <si>
    <t>Neztnyf Sjcpfblz</t>
  </si>
  <si>
    <t>Xdhor Mdwmphpc</t>
  </si>
  <si>
    <t>Lzilcfvt Indhboelo</t>
  </si>
  <si>
    <t>Nzkatujv Lzeaigqkh</t>
  </si>
  <si>
    <t>Yjbvnuzg Qlpdgvjnm</t>
  </si>
  <si>
    <t>Yqklduz Rctydxym</t>
  </si>
  <si>
    <t>Brgxce Ekhtzuyvq</t>
  </si>
  <si>
    <t>Ryohzxwvf Rq Twzz</t>
  </si>
  <si>
    <t>Fjfwb Aakfwdnq</t>
  </si>
  <si>
    <t>Kenzq Oidkbv</t>
  </si>
  <si>
    <t>?vzecr Zdkuacmnyfgq</t>
  </si>
  <si>
    <t>Jpspaqdcl Wz Pgki</t>
  </si>
  <si>
    <t>Qlatet Gulcwik</t>
  </si>
  <si>
    <t>Cdlmry Hxsmimi</t>
  </si>
  <si>
    <t>Odrsgp Nboprne</t>
  </si>
  <si>
    <t>Cnzvw Gbemvzzxgppxni</t>
  </si>
  <si>
    <t>Gpgh  Amlpv</t>
  </si>
  <si>
    <t>Qkvpdqr Tozu</t>
  </si>
  <si>
    <t xml:space="preserve">Jnkv Ymapqqbfwu </t>
  </si>
  <si>
    <t>Gppkh  Exzhltuy</t>
  </si>
  <si>
    <t>Qfbbzzgp Xsbidfxac</t>
  </si>
  <si>
    <t>Cyvxx Lwccyv</t>
  </si>
  <si>
    <t>Xwgbpla Fr Slohal</t>
  </si>
  <si>
    <t>Rcdc  Rfbdtu</t>
  </si>
  <si>
    <t>Euuop Klfvawhw</t>
  </si>
  <si>
    <t>Stjgsoea Xzjpxloxq</t>
  </si>
  <si>
    <t>Bvysmm Sxjuwwc</t>
  </si>
  <si>
    <t>Dswrz Ezovup</t>
  </si>
  <si>
    <t>Lhcylcr Urbf</t>
  </si>
  <si>
    <t>Lwbahevj Jvpyvezqh</t>
  </si>
  <si>
    <t>Ceybd Tycallxc</t>
  </si>
  <si>
    <t>Eaezlea Zhywuc</t>
  </si>
  <si>
    <t>Hudaezq Jthngs</t>
  </si>
  <si>
    <t>Ddmalao Rqpfeiie</t>
  </si>
  <si>
    <t>Xqosvwgua Ot Ozva</t>
  </si>
  <si>
    <t>Refywird Jpieqooch</t>
  </si>
  <si>
    <t>Xwkuvuxf ?Nuidbws</t>
  </si>
  <si>
    <t>Wpdrnqigmu Qtqb</t>
  </si>
  <si>
    <t>Rwkdpecg  Kvrgbpzy</t>
  </si>
  <si>
    <t>Kgfrtshpyrh Nhxermg</t>
  </si>
  <si>
    <t>?xshjr Ixxuqvcebzox</t>
  </si>
  <si>
    <t>?ivzvx Jhbeibrvloon</t>
  </si>
  <si>
    <t>Joluxmke Yguosdnmz</t>
  </si>
  <si>
    <t>Leqphmsk Cuebwuygz</t>
  </si>
  <si>
    <t>Rnzkvm Yczkttv</t>
  </si>
  <si>
    <t>Xwhdfvn Vhmaxrth</t>
  </si>
  <si>
    <t>Xcbig Gsjyor</t>
  </si>
  <si>
    <t>Wipykmxl Wrytznxng</t>
  </si>
  <si>
    <t>Ybznrb Mjkndcw</t>
  </si>
  <si>
    <t>Iijzo Koyxqvyt</t>
  </si>
  <si>
    <t>Twgixpy Zfrzripce</t>
  </si>
  <si>
    <t>Rbcle Evtkeikr</t>
  </si>
  <si>
    <t>Gpbnyfx Uhpsnyelp</t>
  </si>
  <si>
    <t>Mtpurcaq Gruyaggh</t>
  </si>
  <si>
    <t xml:space="preserve">Lvsz Qqivdvfliq </t>
  </si>
  <si>
    <t>Wsrdgxfd Drrfzww</t>
  </si>
  <si>
    <t>Jcds Togiypy</t>
  </si>
  <si>
    <t>Tgmeg Druoqb</t>
  </si>
  <si>
    <t>Tvpxo  Yyjefkbt</t>
  </si>
  <si>
    <t>Zcrabxa  Ognebk</t>
  </si>
  <si>
    <t>Skahuzos  Kozmvcut</t>
  </si>
  <si>
    <t>Ncfug Oixrvc</t>
  </si>
  <si>
    <t>Jatyqngtwh Ampw</t>
  </si>
  <si>
    <t>Usqgzfz Fmuhygswh</t>
  </si>
  <si>
    <t>Qhbkqi Osftvjr</t>
  </si>
  <si>
    <t>Oihidb Jkrqnyn</t>
  </si>
  <si>
    <t>Mrlo  Bfoas</t>
  </si>
  <si>
    <t>Iyttfazkove Jfugpbv</t>
  </si>
  <si>
    <t>Ltktm Ykkxah</t>
  </si>
  <si>
    <t>Nzmzf Nrwumr</t>
  </si>
  <si>
    <t>Srwni Igfzxs</t>
  </si>
  <si>
    <t>Nrmye Afphks</t>
  </si>
  <si>
    <t>Soeuq Xihqig</t>
  </si>
  <si>
    <t>?pszwy Ulfsmogcvrnw</t>
  </si>
  <si>
    <t>Twagssno Ovvcn</t>
  </si>
  <si>
    <t>Eusj  Nqlyr</t>
  </si>
  <si>
    <t>Uykcc Ybmdgd</t>
  </si>
  <si>
    <t>Vkqnpgq  Pdprdj</t>
  </si>
  <si>
    <t>Lolupbjz Avjvezya</t>
  </si>
  <si>
    <t>Dlzgpwt Cdacmuko</t>
  </si>
  <si>
    <t>Rjqyiv Nbhgyrg</t>
  </si>
  <si>
    <t>Yafbnm Zsebfajbh</t>
  </si>
  <si>
    <t>Atmsan Glcitcftt</t>
  </si>
  <si>
    <t>Uddxozi Ywsgapuj</t>
  </si>
  <si>
    <t>Ovlhzwyqtu Setx</t>
  </si>
  <si>
    <t>Dogn Xratiow</t>
  </si>
  <si>
    <t>Mtojl Oiebk</t>
  </si>
  <si>
    <t>Gwcs-mwboej Yhlt</t>
  </si>
  <si>
    <t>Romaone IABVTY</t>
  </si>
  <si>
    <t>Nkoavki JDIYDF</t>
  </si>
  <si>
    <t>Nibhstk Atrvllkg</t>
  </si>
  <si>
    <t>Gvmp-zjcs Aeqgmach</t>
  </si>
  <si>
    <t>Zaoufks Gicgrapkg</t>
  </si>
  <si>
    <t>Olqntg Khlejoe</t>
  </si>
  <si>
    <t>Qlfhpmo Wqvhnbrpe</t>
  </si>
  <si>
    <t>Zzokg Hcvmrnbj</t>
  </si>
  <si>
    <t>Gflgbwjz Sojzwolks</t>
  </si>
  <si>
    <t>Qrzwfjd Qnejlfch</t>
  </si>
  <si>
    <t>Zdffr Ltadoxab</t>
  </si>
  <si>
    <t>Rbsordufly Ytxr</t>
  </si>
  <si>
    <t>Bksnbpplp Jv Enjb</t>
  </si>
  <si>
    <t>Rqklaapua Cm Wfnu</t>
  </si>
  <si>
    <t>Hnlgsds Vxvrfp</t>
  </si>
  <si>
    <t>Jkyswq Exwxowu</t>
  </si>
  <si>
    <t>Xnyyob Ummdgvv</t>
  </si>
  <si>
    <t>Ewrddo Wganvbs</t>
  </si>
  <si>
    <t>Uiobsrj Pufgqi</t>
  </si>
  <si>
    <t>Holxjnn Ewtjqz</t>
  </si>
  <si>
    <t>Vzzvojxin Ijsjdk</t>
  </si>
  <si>
    <t>?dgoqa Bnoivmpcgmhm</t>
  </si>
  <si>
    <t>Rlipcce Rwmqzytl</t>
  </si>
  <si>
    <t>Uzuwr Woptiggq</t>
  </si>
  <si>
    <t>Shxuvvv Tcrwlo</t>
  </si>
  <si>
    <t>Mzkjzysqdz Cdif</t>
  </si>
  <si>
    <t>Yneluhum Zzqwvujfj</t>
  </si>
  <si>
    <t>Blbru Svpcqyzy</t>
  </si>
  <si>
    <t>Wkyedjb Stwagg</t>
  </si>
  <si>
    <t>Mbgkz Jgsnfq</t>
  </si>
  <si>
    <t>Bfxwki Mcimshb</t>
  </si>
  <si>
    <t>Anmhrahzgb Ewpj</t>
  </si>
  <si>
    <t>Fpylnk Svaakln</t>
  </si>
  <si>
    <t>Apymwzw Hplsdehym</t>
  </si>
  <si>
    <t>Xkqgs Ngscuo</t>
  </si>
  <si>
    <t xml:space="preserve">Uyyz Qnxeeujyqw </t>
  </si>
  <si>
    <t>Jele Dgfsapk</t>
  </si>
  <si>
    <t>Ssvwffr Qjfaranpl</t>
  </si>
  <si>
    <t>Ozdmzjf Wojtayxfc</t>
  </si>
  <si>
    <t>Ybpjkst Owsfoskdl</t>
  </si>
  <si>
    <t>Hznsrdax Btsrsovry</t>
  </si>
  <si>
    <t>Pxvzplz Xipiaj</t>
  </si>
  <si>
    <t>Kpwyale Ooomugss</t>
  </si>
  <si>
    <t>Papafbn OTIIWG</t>
  </si>
  <si>
    <t>Kiyyjni YIIIDW</t>
  </si>
  <si>
    <t>Cpncxb Cgktcyx</t>
  </si>
  <si>
    <t>Ceefqe Zlpwqcqus</t>
  </si>
  <si>
    <t>Bxzcfi Dnkfjuv</t>
  </si>
  <si>
    <t>Eevny Dmzjxw</t>
  </si>
  <si>
    <t>Llvia Lpnpgo</t>
  </si>
  <si>
    <t>Iebfggt Umegnm</t>
  </si>
  <si>
    <t>Sucnsuh Gazaequs</t>
  </si>
  <si>
    <t>Imssb Rzlorg</t>
  </si>
  <si>
    <t>Evijhqp Sfxubpvdb</t>
  </si>
  <si>
    <t>Iwhtdy-rzfyd Aklmmlch-istqdg</t>
  </si>
  <si>
    <t>Vlttwml Yrdpek</t>
  </si>
  <si>
    <t>Fbhw-npql Yzspbigd</t>
  </si>
  <si>
    <t>Wchpztn Xuom</t>
  </si>
  <si>
    <t>Mwmufec Ltyczxaaj</t>
  </si>
  <si>
    <t>Rkknwp Ekbikho</t>
  </si>
  <si>
    <t>Oifjjw Jrifbxs</t>
  </si>
  <si>
    <t>Tnqklzd Oiookqvtj</t>
  </si>
  <si>
    <t>Jnfex Rbevqz</t>
  </si>
  <si>
    <t>Atuefgb Ibktvtiyh</t>
  </si>
  <si>
    <t>Vijvclo Mtrdbwl</t>
  </si>
  <si>
    <t>Wvgbyosw Hwoooremm</t>
  </si>
  <si>
    <t>Gxosb Qhnvif</t>
  </si>
  <si>
    <t>Hhefqj Vwhclmn</t>
  </si>
  <si>
    <t>Veojpl Vyfmghv</t>
  </si>
  <si>
    <t>Gajwg Ytcxvmpc</t>
  </si>
  <si>
    <t>Gblu Xyqamlg</t>
  </si>
  <si>
    <t>Gtifisi Lqfmewvd</t>
  </si>
  <si>
    <t>Vhcbvlg Xdydgeom</t>
  </si>
  <si>
    <t>Strblrm Xpvvcrzl</t>
  </si>
  <si>
    <t>Vahhshqs Qmsyq</t>
  </si>
  <si>
    <t>Jzbn-dcrt Uvdctyff</t>
  </si>
  <si>
    <t>Ypgujxw Fjzhyv</t>
  </si>
  <si>
    <t>Sbrf-qoegqp Qvig</t>
  </si>
  <si>
    <t>Jzph-qcgxil Htcv</t>
  </si>
  <si>
    <t>Ndtn-axdu Fytjudgf</t>
  </si>
  <si>
    <t>Ongalpu Zonsrzty</t>
  </si>
  <si>
    <t>Newdyjzddx Mtnn</t>
  </si>
  <si>
    <t>Kjqqizjgqg Aupe</t>
  </si>
  <si>
    <t>Ysrxggyaeh Ktpi</t>
  </si>
  <si>
    <t>Kdnlvqcjps Qqby</t>
  </si>
  <si>
    <t>Bqxx  Bkqdz</t>
  </si>
  <si>
    <t>Htbbdxr Kive</t>
  </si>
  <si>
    <t>Neqby Mrdlrvaw</t>
  </si>
  <si>
    <t>Dyegj Pqxxkr</t>
  </si>
  <si>
    <t>Jmohs Iqyadh</t>
  </si>
  <si>
    <t>Xmnkd Vrifnk</t>
  </si>
  <si>
    <t>Iwpjpbvf Ntfmwvysj</t>
  </si>
  <si>
    <t>Lohwmyqvf Vm Qluo</t>
  </si>
  <si>
    <t>Loopbpw Unhcxnzjp</t>
  </si>
  <si>
    <t>Nhrlhjft Mshdfupwm</t>
  </si>
  <si>
    <t>Ufgvcji Lcsboxpim</t>
  </si>
  <si>
    <t>Ghekz Nqbrbrss</t>
  </si>
  <si>
    <t>Epqicixm Dyebqlct</t>
  </si>
  <si>
    <t>Qpjmsjr Vijihk</t>
  </si>
  <si>
    <t>Wwbghit Pnsroa</t>
  </si>
  <si>
    <t>Rjnjbvy Aitybyewv</t>
  </si>
  <si>
    <t>Uuupcul Ubcvxz</t>
  </si>
  <si>
    <t>Lijkpunc Khiqxdamk</t>
  </si>
  <si>
    <t>Cfvlmfm Diqkqsw</t>
  </si>
  <si>
    <t>Pmuxbfa Efgmngk</t>
  </si>
  <si>
    <t>Lxgnyyydxf Hmte</t>
  </si>
  <si>
    <t>Iiqamhjdko Huxd</t>
  </si>
  <si>
    <t>Vaxf Yocooov</t>
  </si>
  <si>
    <t>Gawglsbkfn Lcad</t>
  </si>
  <si>
    <t>Rais  Tfhrz</t>
  </si>
  <si>
    <t>Vmzow  Ltlokrdj</t>
  </si>
  <si>
    <t>Pkdehbll Jqqzjbcpc</t>
  </si>
  <si>
    <t>Icfieisy Tjhzurtqr</t>
  </si>
  <si>
    <t>Ypskvb Zcdurmf</t>
  </si>
  <si>
    <t>Acfuba Uoadtap</t>
  </si>
  <si>
    <t>Vpaquibt Powowetkg</t>
  </si>
  <si>
    <t>Xfycrsr Kkej</t>
  </si>
  <si>
    <t>Imvigch Oxyu</t>
  </si>
  <si>
    <t>?oywmt Aibujzqigfkw</t>
  </si>
  <si>
    <t>Eweqj Ibwdkzpa</t>
  </si>
  <si>
    <t>Xpqxs Ufevhixs</t>
  </si>
  <si>
    <t>Zzvmiw Hjcqsfj</t>
  </si>
  <si>
    <t>Ccaithyj Glhkiplmg</t>
  </si>
  <si>
    <t>Lfizqf Yaxgsqu</t>
  </si>
  <si>
    <t>Oxqkdie Gujemkhhr</t>
  </si>
  <si>
    <t>Gsuogim Yidgxqenl</t>
  </si>
  <si>
    <t xml:space="preserve">Bftu Buiektcolo </t>
  </si>
  <si>
    <t>Ckvaj Ebsknh</t>
  </si>
  <si>
    <t>Eabmky Ziwgvse</t>
  </si>
  <si>
    <t>Hnwmhm Tsvhkbq</t>
  </si>
  <si>
    <t>Vuhscufw Zbxvkktmx</t>
  </si>
  <si>
    <t>Khdti Ehqran</t>
  </si>
  <si>
    <t>Rltrzovt Vbfxrhrgq</t>
  </si>
  <si>
    <t>Ndelarax Phypyhqqj</t>
  </si>
  <si>
    <t>Fsckovpq Unrpdoa</t>
  </si>
  <si>
    <t>Naqcdmyhxl Ebtn</t>
  </si>
  <si>
    <t>Chcgaatrwh Ubqd</t>
  </si>
  <si>
    <t>Egfgpju Fkcukfwp</t>
  </si>
  <si>
    <t>Gdykbxg Ulqdvqwm</t>
  </si>
  <si>
    <t>Xhxn  Tywlq</t>
  </si>
  <si>
    <t>Jyhwhjc Xhqpcpys</t>
  </si>
  <si>
    <t>Yqshzca Ccsp</t>
  </si>
  <si>
    <t>Taooe  Loqrapu (JFE)</t>
  </si>
  <si>
    <t>Mwmja Jpfheqni</t>
  </si>
  <si>
    <t>Aehrzub Kfru</t>
  </si>
  <si>
    <t>Vvnolta Evmbthed</t>
  </si>
  <si>
    <t>Gutmjd Vchewzx</t>
  </si>
  <si>
    <t>Nbpecmgi Bevyfxs</t>
  </si>
  <si>
    <t>Cjjliq Kwivirt</t>
  </si>
  <si>
    <t>Vsuqf Osrzuxxm</t>
  </si>
  <si>
    <t>Uuivcwgu Rfomzkcfo</t>
  </si>
  <si>
    <t>Nnpvs Btdgcpqx</t>
  </si>
  <si>
    <t>Ullts Cjmpxr</t>
  </si>
  <si>
    <t>Xreye Womamv</t>
  </si>
  <si>
    <t>Flqdpx Eniri</t>
  </si>
  <si>
    <t>Nqgfjay Buoohdcje</t>
  </si>
  <si>
    <t>Sckwzerv Igsbmqthz</t>
  </si>
  <si>
    <t>Wgeqpfrg Tzfhtnyzc</t>
  </si>
  <si>
    <t>Zeeazdun Dxdwdbuut</t>
  </si>
  <si>
    <t>Azggtkng Qwrpldlxy</t>
  </si>
  <si>
    <t>Voubfm Grsmznyqt</t>
  </si>
  <si>
    <t>?vkkis Bqagzvfanpyv</t>
  </si>
  <si>
    <t>Kpzjpuhi Kvkiugrd</t>
  </si>
  <si>
    <t>Biajg Ocqtic</t>
  </si>
  <si>
    <t>Euacaea Oihowkone</t>
  </si>
  <si>
    <t>Vvousu Vicuqld</t>
  </si>
  <si>
    <t>Tolok Xfdcmsus</t>
  </si>
  <si>
    <t>Czxrktdu Wvtwugeds</t>
  </si>
  <si>
    <t>Lyirk  Gezpspwt</t>
  </si>
  <si>
    <t>Kixnu  Kpwxrtpt</t>
  </si>
  <si>
    <t>Dwzmo  Ecfxorjv</t>
  </si>
  <si>
    <t>Wwaxhijf Xvhkbnqrm</t>
  </si>
  <si>
    <t>Geyt Rbofcte</t>
  </si>
  <si>
    <t>Pobvid Tdqflmi</t>
  </si>
  <si>
    <t>Hexkv Ciagr</t>
  </si>
  <si>
    <t>Uxdevz Vnvhvlk</t>
  </si>
  <si>
    <t>Dlthzus Ed Tqtuzr</t>
  </si>
  <si>
    <t>Hdbr  Aorww</t>
  </si>
  <si>
    <t>Xcvrggex Zevbnst</t>
  </si>
  <si>
    <t>Csexgqxn Obijtefrt</t>
  </si>
  <si>
    <t>Maaiydn Yrdvhiin</t>
  </si>
  <si>
    <t>Jjcoirt Kvrtigefa</t>
  </si>
  <si>
    <t>Ikeursz ZDSYVC</t>
  </si>
  <si>
    <t>Yvgmdwb ZRWVDB</t>
  </si>
  <si>
    <t>Udmgvbv FTJQEC</t>
  </si>
  <si>
    <t>Vdzhpgg Vtbcjkrld</t>
  </si>
  <si>
    <t>Wkzvxug Wlte</t>
  </si>
  <si>
    <t>Tpnsuqd Oohg</t>
  </si>
  <si>
    <t>Bvvcdvh Zzqrxcvly</t>
  </si>
  <si>
    <t>Titvjj-pzbey Ttstmxtb-tbrosa</t>
  </si>
  <si>
    <t>Lewggg-ozloy Uwfekazy-scibww</t>
  </si>
  <si>
    <t>Wmtzhn Hjgguyt</t>
  </si>
  <si>
    <t>Nfyfnndr  Wjxohbid</t>
  </si>
  <si>
    <t>Olmjqaix  Gaahnyjz</t>
  </si>
  <si>
    <t>Vuwlxjs Xrvnwdsr</t>
  </si>
  <si>
    <t>Perwlre Riqkyfye</t>
  </si>
  <si>
    <t>Biayjmc Dufzlzghp</t>
  </si>
  <si>
    <t>Kazoodr Qvqlzcxc</t>
  </si>
  <si>
    <t>Chrpv Gsinbqdr</t>
  </si>
  <si>
    <t>Xvdas Ujhpebse</t>
  </si>
  <si>
    <t>Lzvh Rhqzzes</t>
  </si>
  <si>
    <t>Wzvdr Vyoexakq</t>
  </si>
  <si>
    <t>Sufqtjmkd Tf Iily</t>
  </si>
  <si>
    <t>Gonbmk Ljilyck</t>
  </si>
  <si>
    <t>Dtrqkavd Hfndj</t>
  </si>
  <si>
    <t>Wzvjccsjo Tuuswq</t>
  </si>
  <si>
    <t>Tqef  Eikue</t>
  </si>
  <si>
    <t>Wqwok Tpqaql</t>
  </si>
  <si>
    <t>Anqnq Jxejzr</t>
  </si>
  <si>
    <t>Msbddwz Ruznczro</t>
  </si>
  <si>
    <t>Xesansl Exzgqdela</t>
  </si>
  <si>
    <t>Azkqrlqy Hdcmm</t>
  </si>
  <si>
    <t>?virpw Hihqwpyinckk</t>
  </si>
  <si>
    <t>Gppkxzh Is Imdeas</t>
  </si>
  <si>
    <t>Tmff Ctlwpef</t>
  </si>
  <si>
    <t>Cuptomn  Bhlmgo</t>
  </si>
  <si>
    <t>Kwlikaj Pbkb</t>
  </si>
  <si>
    <t>Rgjsiti Nxrktqiz</t>
  </si>
  <si>
    <t>Lossgiem Stonu</t>
  </si>
  <si>
    <t>Lqso Eqmtclw</t>
  </si>
  <si>
    <t>Hgrgtqqi Szzbt</t>
  </si>
  <si>
    <t>Kuqbkefr Ueupepqkz</t>
  </si>
  <si>
    <t>Pslq Pafiixr</t>
  </si>
  <si>
    <t>Objawr Zuxia</t>
  </si>
  <si>
    <t>?qfzqi Bihykqlrwmua</t>
  </si>
  <si>
    <t>Mavbptmck Rpgqenok</t>
  </si>
  <si>
    <t>Hiebh Dvorings</t>
  </si>
  <si>
    <t>Wvprf Zkmhoaav</t>
  </si>
  <si>
    <t>Gvvduimd Uhyqwdzum</t>
  </si>
  <si>
    <t>Bjlbg Czobt</t>
  </si>
  <si>
    <t>Oqozlubi Qjhwsesdg</t>
  </si>
  <si>
    <t>Zinwuk Wopkkthwm</t>
  </si>
  <si>
    <t>Fxfeuhr  Topzyo</t>
  </si>
  <si>
    <t>Ntul Wvpfqah</t>
  </si>
  <si>
    <t>Eeyvkulbwq Vuvu</t>
  </si>
  <si>
    <t>Rfhb Lgnuzsw</t>
  </si>
  <si>
    <t>Efzqxkkt Sttyrwhxa</t>
  </si>
  <si>
    <t>Cujrsspx Ojnwefvoi</t>
  </si>
  <si>
    <t>Jgpuzanr Nlakhbjcs</t>
  </si>
  <si>
    <t>Mtaflcwmxt Vttz</t>
  </si>
  <si>
    <t>Qapttxt AYOWQC</t>
  </si>
  <si>
    <t>Bxrmjm Bmofphrci</t>
  </si>
  <si>
    <t>Ftlmb Quccwx</t>
  </si>
  <si>
    <t>Wtasugrr Hgdqffaq</t>
  </si>
  <si>
    <t>Tnsluf-tgajr Puwvnwej-qmqoav</t>
  </si>
  <si>
    <t>Hycbg Ahmhno</t>
  </si>
  <si>
    <t>Iiavsc Pecnkgmon</t>
  </si>
  <si>
    <t>Xwemn Onmcxctc</t>
  </si>
  <si>
    <t>Kjluur Swpqawb</t>
  </si>
  <si>
    <t>Rysgs Dvvovl</t>
  </si>
  <si>
    <t>Xvtfmswy Keqzqtio</t>
  </si>
  <si>
    <t>Zrno Sxojagm</t>
  </si>
  <si>
    <t>Vufcv Tzthuw</t>
  </si>
  <si>
    <t>Kntfi Zbraob</t>
  </si>
  <si>
    <t>Smupvez Hdqybr</t>
  </si>
  <si>
    <t>Izgrfr Fhrrmigxy</t>
  </si>
  <si>
    <t>Dfkvclj Yzim</t>
  </si>
  <si>
    <t>Mwghln Ijoxqpz</t>
  </si>
  <si>
    <t>Dmdsedvq Xawueladw</t>
  </si>
  <si>
    <t>Wcpwsd Mfiptrk</t>
  </si>
  <si>
    <t>Jffwuml Xulzdztzt</t>
  </si>
  <si>
    <t>Yerkzx Mjjjiwn</t>
  </si>
  <si>
    <t>Tjeochkh Yodgjgkc</t>
  </si>
  <si>
    <t>Dtjvtj Spthtvx</t>
  </si>
  <si>
    <t>Zzpwxxuo Ycxntusc</t>
  </si>
  <si>
    <t>Nlxpzcf Eguvme</t>
  </si>
  <si>
    <t>Vvhkomt Wnvvyl</t>
  </si>
  <si>
    <t>Uboatkv Fjnafx</t>
  </si>
  <si>
    <t>Bpkyr Jfmhghuw</t>
  </si>
  <si>
    <t>Ifuau Ftazr</t>
  </si>
  <si>
    <t>Gwhuegv Eifbewea</t>
  </si>
  <si>
    <t>Frnpwbva  Wkfltmwk</t>
  </si>
  <si>
    <t>Bwjyk Pmarzm</t>
  </si>
  <si>
    <t>Mirflxmy  Hrryefep</t>
  </si>
  <si>
    <t>Fedmfom Wehzizdlc</t>
  </si>
  <si>
    <t>Nxosfzt Dpxtjorks</t>
  </si>
  <si>
    <t>Gccujuu Nndofyjsp</t>
  </si>
  <si>
    <t>Otpbboywx Aeox</t>
  </si>
  <si>
    <t>Ojiy Wpaafyk</t>
  </si>
  <si>
    <t>Pcodh Gjszjm</t>
  </si>
  <si>
    <t>Bgqjkcs Opjelm</t>
  </si>
  <si>
    <t>Peve  Cixpl</t>
  </si>
  <si>
    <t xml:space="preserve">Jplk Hewebthluy </t>
  </si>
  <si>
    <t>Dflzlej Foavdarma</t>
  </si>
  <si>
    <t>Besvssfe Kjesgzfro</t>
  </si>
  <si>
    <t>Vdlybxs Kewkf</t>
  </si>
  <si>
    <t>Pgdqxyqd Douhjmzrs</t>
  </si>
  <si>
    <t>Rgxrkg Bbehccj</t>
  </si>
  <si>
    <t>Otvlvfw Jysbjtl</t>
  </si>
  <si>
    <t>Chjul Gugtap</t>
  </si>
  <si>
    <t>Nlxdr  Yzrfzeq (RUR)</t>
  </si>
  <si>
    <t>Jqgymsg Ykaayg</t>
  </si>
  <si>
    <t>Cyoxski Njrweyuy</t>
  </si>
  <si>
    <t>Divoz Oceuud</t>
  </si>
  <si>
    <t>Kzgltn Kpakltl</t>
  </si>
  <si>
    <t>Hgaw Rwrwrbb</t>
  </si>
  <si>
    <t>Omdkturb Guvibprxa</t>
  </si>
  <si>
    <t>Fksl  Caqrc</t>
  </si>
  <si>
    <t>?duqix Pcqzwtjdjcce</t>
  </si>
  <si>
    <t>Klymri Icvgw</t>
  </si>
  <si>
    <t>Wzrh-tzdi Mnhootxw</t>
  </si>
  <si>
    <t>Xynl Nbidfpd</t>
  </si>
  <si>
    <t>Giszpoo KVTGCD</t>
  </si>
  <si>
    <t>Coypkx Hnghble</t>
  </si>
  <si>
    <t>Sxwcltth Qmjrwbxrs</t>
  </si>
  <si>
    <t>Jxujmjca Zctobeddd</t>
  </si>
  <si>
    <t>Bakysfr Yefhwv</t>
  </si>
  <si>
    <t>Wdyajbv Wjpdqflp</t>
  </si>
  <si>
    <t>Rjfither Skkam</t>
  </si>
  <si>
    <t>Usblk  Jrpbcxrg</t>
  </si>
  <si>
    <t>Uxaired Nahg</t>
  </si>
  <si>
    <t>Zhenv  Ealkdwds</t>
  </si>
  <si>
    <t>Eujau  Wwvkgkcy</t>
  </si>
  <si>
    <t>Gdcig  Ticzpbot</t>
  </si>
  <si>
    <t>Urbbwca  Zomntw</t>
  </si>
  <si>
    <t>Arkpqeepa Ifem</t>
  </si>
  <si>
    <t>Hyfr  Wzrfx</t>
  </si>
  <si>
    <t>Alxgl Jiwkimvr</t>
  </si>
  <si>
    <t>Ilknnqhc Ogmmjhlqu</t>
  </si>
  <si>
    <t>Hymyc Oiankn</t>
  </si>
  <si>
    <t>Pfpbo Yocxtinc</t>
  </si>
  <si>
    <t>Yjidgro Yb Rbkmuy</t>
  </si>
  <si>
    <t>Jmaxkx Dusqtre</t>
  </si>
  <si>
    <t>Eizsbxb Jghz</t>
  </si>
  <si>
    <t>Ghsoo Cmxbsx</t>
  </si>
  <si>
    <t>Kucdh  Peawcpmu</t>
  </si>
  <si>
    <t>Nmxxzba Ivlnvmsqj</t>
  </si>
  <si>
    <t>Zkmup  Wkrxjvkl</t>
  </si>
  <si>
    <t>Njclyb Jnxznml</t>
  </si>
  <si>
    <t>Phkohsh Uwvtpjtu</t>
  </si>
  <si>
    <t>Xeluvd Rivgiod</t>
  </si>
  <si>
    <t>Axcovim Ecywiuunp</t>
  </si>
  <si>
    <t>Jyztgrmhk Aq Sagg</t>
  </si>
  <si>
    <t>?fvjjf Fuwqfghipuvk</t>
  </si>
  <si>
    <t>Cpplfxn Qqwefgll</t>
  </si>
  <si>
    <t>Ywqioat Xbxscovcb</t>
  </si>
  <si>
    <t>Relsiyan  Ercuamcw</t>
  </si>
  <si>
    <t>Hmeogyt Trtm</t>
  </si>
  <si>
    <t>?cutag Kpjpvhwpaghr</t>
  </si>
  <si>
    <t>Aogcigz Awkpnl</t>
  </si>
  <si>
    <t>Imvkhh Uvngf</t>
  </si>
  <si>
    <t>Fvoifvq Cf Bphmxk</t>
  </si>
  <si>
    <t>Bzgz-secp Mzfswxuj</t>
  </si>
  <si>
    <t>Iwaha Lqjkbeaw</t>
  </si>
  <si>
    <t>Ltzv Gxncnhy</t>
  </si>
  <si>
    <t>Kmlxhfs Bpfx</t>
  </si>
  <si>
    <t>Twuhft Gissixupi</t>
  </si>
  <si>
    <t>Yufeb Mtspyu</t>
  </si>
  <si>
    <t>Rltvahg Qgyg</t>
  </si>
  <si>
    <t>Bawonzg Xrgrlpcde</t>
  </si>
  <si>
    <t>Fjbcl Vlgjyy</t>
  </si>
  <si>
    <t>Hrwrm Ynxgyeag</t>
  </si>
  <si>
    <t>Amefj Dgmwha</t>
  </si>
  <si>
    <t>Ybvylgj Mtcztb</t>
  </si>
  <si>
    <t>Lgmbebsg Jzyiflxd</t>
  </si>
  <si>
    <t>Pdocvhlaq Rzagsthu</t>
  </si>
  <si>
    <t>Zyxmoiugm Spfcacoi</t>
  </si>
  <si>
    <t>Hpnwx Pdoyly</t>
  </si>
  <si>
    <t>Opgohj Koehrnc</t>
  </si>
  <si>
    <t>Vlnp Agphiub</t>
  </si>
  <si>
    <t>Wqvjp Etwonv</t>
  </si>
  <si>
    <t>Wbcgo Qkzxua</t>
  </si>
  <si>
    <t>Egqlizwgtum Bvomopa</t>
  </si>
  <si>
    <t>Msshgnjd Wvwgqipty</t>
  </si>
  <si>
    <t>Tzkqmut Cjkqnvuld</t>
  </si>
  <si>
    <t>Suyy  Nobhe</t>
  </si>
  <si>
    <t>Okypgvf THMQLPSMFPBR</t>
  </si>
  <si>
    <t>Lkbrhhc JZKFUGUGYKJN</t>
  </si>
  <si>
    <t>Kfaaw Mdbaoobs</t>
  </si>
  <si>
    <t>Udumam Ehjwmce</t>
  </si>
  <si>
    <t>Hhohfwp Crjavkvn</t>
  </si>
  <si>
    <t>Wpeqaz Loscnqp</t>
  </si>
  <si>
    <t>Yfekhi Axekwjg</t>
  </si>
  <si>
    <t>Atkpfuwy Myamgpjjj</t>
  </si>
  <si>
    <t>Wctxtib  Tgtfcq</t>
  </si>
  <si>
    <t>Onltden Syexsy</t>
  </si>
  <si>
    <t>Drzv  Zzlfp</t>
  </si>
  <si>
    <t>Zdecq Qrocwdc</t>
  </si>
  <si>
    <t>Zlcfweg Hjacdxuv</t>
  </si>
  <si>
    <t>Ovsapjl Gbxldkud</t>
  </si>
  <si>
    <t>Whbdgtdi Bphytpl</t>
  </si>
  <si>
    <t>Biun  Mszbg</t>
  </si>
  <si>
    <t>Yebzlqfqz Tm Plfg</t>
  </si>
  <si>
    <t>Zizcniaxt Ru Plid</t>
  </si>
  <si>
    <t>Mjuq  Sbutg</t>
  </si>
  <si>
    <t>Dgtqgqnze Fk Dore</t>
  </si>
  <si>
    <t>Mtwvebcs Okzjxnltw</t>
  </si>
  <si>
    <t>Mxrelycg Nanxcszdr</t>
  </si>
  <si>
    <t>Uvdjyfr Jktz</t>
  </si>
  <si>
    <t>Kkoxy Pkaxbr</t>
  </si>
  <si>
    <t>Dptx Ajdfffw</t>
  </si>
  <si>
    <t>Ayilyop Jqnrfsiz</t>
  </si>
  <si>
    <t>Ckyeibiox Jc Qtlg</t>
  </si>
  <si>
    <t>Rrifnvpt Pzfpt</t>
  </si>
  <si>
    <t>Wsresw Dgaxtdf</t>
  </si>
  <si>
    <t>Splfchu Xpvdotojz</t>
  </si>
  <si>
    <t>Jcxnqv-fvfdc Cpxacuwt-mxbxdc</t>
  </si>
  <si>
    <t>Ucounf Twlouqe</t>
  </si>
  <si>
    <t>Afqzbhzl  Enxinhtp</t>
  </si>
  <si>
    <t>Lqwciild Pgctegnqc</t>
  </si>
  <si>
    <t>Soamb Igusc</t>
  </si>
  <si>
    <t>Kyzbspzkxlw Ixtdxku</t>
  </si>
  <si>
    <t>Fwphiuoyzva Mlygozy</t>
  </si>
  <si>
    <t>Kqzdfn Mjfcqqo</t>
  </si>
  <si>
    <t>Ptlcsph Tvmhusm</t>
  </si>
  <si>
    <t>Wovzfea Vbukjzf</t>
  </si>
  <si>
    <t>Vjlg  Esljq</t>
  </si>
  <si>
    <t>Xiiyc Xhdxvw</t>
  </si>
  <si>
    <t>Atrdyzh Liiosmxg</t>
  </si>
  <si>
    <t>Aavtwdt Gxramxjp</t>
  </si>
  <si>
    <t>Noxmjiy Vrvezh</t>
  </si>
  <si>
    <t>Pyzgmtll Atlqmexpt</t>
  </si>
  <si>
    <t>Lxpug Eqsizx</t>
  </si>
  <si>
    <t>Hifq Bpduuhy</t>
  </si>
  <si>
    <t>Gdiulrj Dkph</t>
  </si>
  <si>
    <t>Mxpkx Dswyc</t>
  </si>
  <si>
    <t>Xujdkhkb Iuhmocpyd</t>
  </si>
  <si>
    <t>Vjzbehza Plfhshyrt</t>
  </si>
  <si>
    <t>Mpob  Nkxsh</t>
  </si>
  <si>
    <t>Kmpiz  Hukjkynf</t>
  </si>
  <si>
    <t>Tfqdutlw Wckrxddpq</t>
  </si>
  <si>
    <t>Qlnpdiwh Hsxlojvdh</t>
  </si>
  <si>
    <t>Whpny Dxjzfe</t>
  </si>
  <si>
    <t>Lwxso Tympg</t>
  </si>
  <si>
    <t>Amvqnfjwne Fpxj</t>
  </si>
  <si>
    <t>Gcwhnen Prbz</t>
  </si>
  <si>
    <t>Hofv Ioaiytf</t>
  </si>
  <si>
    <t>Uvzeq Cplszt</t>
  </si>
  <si>
    <t>Hkhrotvw Vzadjhv</t>
  </si>
  <si>
    <t>Lnsijli Egtvxe</t>
  </si>
  <si>
    <t>Rytarsu Vkveba</t>
  </si>
  <si>
    <t>Ydbwgilco Xxgscl</t>
  </si>
  <si>
    <t>Hafqcmr Xrto</t>
  </si>
  <si>
    <t>?lbrod Vekrfxnjbkbt</t>
  </si>
  <si>
    <t>Lojnjaj Rzxur</t>
  </si>
  <si>
    <t>Qibas Diehpsgw</t>
  </si>
  <si>
    <t>Vnvpezia Dxalotvb</t>
  </si>
  <si>
    <t>Ttblu Efxtx</t>
  </si>
  <si>
    <t>Mwkamem Sgxadrvgc</t>
  </si>
  <si>
    <t>Xlgasjn Wpvs</t>
  </si>
  <si>
    <t>Pjtvv  Dghmrvcf</t>
  </si>
  <si>
    <t>Khhqr  Abahegnu</t>
  </si>
  <si>
    <t>Guyldk Pxxvqzx</t>
  </si>
  <si>
    <t>Xklfgwjd Qulsakeo</t>
  </si>
  <si>
    <t>Zjjrlpxj Lwwurfyu</t>
  </si>
  <si>
    <t>Yotuxmlv Ljvrnbqmv</t>
  </si>
  <si>
    <t>Dahrue-dbuhn Lkdhmbhx-fpmwij</t>
  </si>
  <si>
    <t>Ayagw Bdtlwz</t>
  </si>
  <si>
    <t>Wrjus Axclst</t>
  </si>
  <si>
    <t>Iywjrse Nqjmkjfu</t>
  </si>
  <si>
    <t>Vfwbr Pkliaf</t>
  </si>
  <si>
    <t>Kekrbdz Qzemujwt</t>
  </si>
  <si>
    <t>Fatiiwhu Rkecuqyll</t>
  </si>
  <si>
    <t>Jgaap Chlbwxfv</t>
  </si>
  <si>
    <t>Zgujekqyao BPIQXDJG</t>
  </si>
  <si>
    <t>Gipaq Zenbbnrp</t>
  </si>
  <si>
    <t>Knasxj Pqontrn</t>
  </si>
  <si>
    <t>Hhzbf Tdqpylcc</t>
  </si>
  <si>
    <t>Qyhtz Abtuts</t>
  </si>
  <si>
    <t>?vvctb Wwzpgcohxzsd</t>
  </si>
  <si>
    <t>Qgurgxd Wp Adwgrn</t>
  </si>
  <si>
    <t>Nwbso Urxjw</t>
  </si>
  <si>
    <t>Mqrbnxyrzp Abol</t>
  </si>
  <si>
    <t>Hcelrmalpc Gelk</t>
  </si>
  <si>
    <t>Dhod  Zpnhm</t>
  </si>
  <si>
    <t>Sibyi Pttkmh</t>
  </si>
  <si>
    <t>?mckup Etwgamwcazpc</t>
  </si>
  <si>
    <t>?qrgru Zpnfjagcqwid</t>
  </si>
  <si>
    <t>?gzxal Heclmqpyqjad</t>
  </si>
  <si>
    <t>?wyedk Ruumgajmvbsn</t>
  </si>
  <si>
    <t>Pimlaeoa Dpwmpqrzz</t>
  </si>
  <si>
    <t>Hpxkwcx Iqyq</t>
  </si>
  <si>
    <t>Wvagkuly Ktkcqfjug</t>
  </si>
  <si>
    <t>Uewmtxp Ks Rjgxix</t>
  </si>
  <si>
    <t>Rwsbpae Rgduytpx</t>
  </si>
  <si>
    <t>Qprlxpw Xcqgyolk</t>
  </si>
  <si>
    <t>Qeiyhd Tvuczel</t>
  </si>
  <si>
    <t>Jtjleew Kykp</t>
  </si>
  <si>
    <t>Dwfwema RZRQPJ</t>
  </si>
  <si>
    <t>Hjivnklmio Spdc</t>
  </si>
  <si>
    <t>Bxspflegfl PEKROWGA</t>
  </si>
  <si>
    <t>Nfpvihea Sabui</t>
  </si>
  <si>
    <t>Zphifl Arnawba</t>
  </si>
  <si>
    <t>?vvjbn Wjfstnqwysev</t>
  </si>
  <si>
    <t>?ywqwk Wzexvfmmgqus</t>
  </si>
  <si>
    <t>?weojl Yqbsnzdmvahy</t>
  </si>
  <si>
    <t>?movxq Hcqlrrxyxkiw</t>
  </si>
  <si>
    <t>Rabhz Kliwrg</t>
  </si>
  <si>
    <t>Qnuwj  Mgganplk</t>
  </si>
  <si>
    <t>Jykca Xdizq</t>
  </si>
  <si>
    <t>Jnrevpm Hbxvhxgee</t>
  </si>
  <si>
    <t>Vnirhihkws UPLBFBYL</t>
  </si>
  <si>
    <t>Pviigatd Jjzefcoss</t>
  </si>
  <si>
    <t>Dkefzzffyai Cyvtxds</t>
  </si>
  <si>
    <t>?dtazd Veqvtsnhlzjz</t>
  </si>
  <si>
    <t>Mzcqj Ciwfl</t>
  </si>
  <si>
    <t>Fkywhnc Rpjcthqb</t>
  </si>
  <si>
    <t>Oxyyrgfl Wskzlqknb</t>
  </si>
  <si>
    <t>Xgoqmhm Jexkqitl</t>
  </si>
  <si>
    <t>Qlhz  Epvjr</t>
  </si>
  <si>
    <t>Bmkupln Umwtbvyz</t>
  </si>
  <si>
    <t>Zotqpcn Tvbwspkm</t>
  </si>
  <si>
    <t>Nwfojth Viqr</t>
  </si>
  <si>
    <t>Oaybtro Zbja</t>
  </si>
  <si>
    <t>Uvwjhhf Sevxzj</t>
  </si>
  <si>
    <t>Flsewwb Atzcfs</t>
  </si>
  <si>
    <t>Brenwysv Flshkqzrg</t>
  </si>
  <si>
    <t>Ogawri Jhunnek</t>
  </si>
  <si>
    <t>Rwrwig Nbktjrz</t>
  </si>
  <si>
    <t>Pnkvff Fytsvrf</t>
  </si>
  <si>
    <t>Lvtwzbnb Gqfwaqnta</t>
  </si>
  <si>
    <t>Spvuur-enfzq Nxaxcted-ujvsla</t>
  </si>
  <si>
    <t>Hclohae Qwqn</t>
  </si>
  <si>
    <t>Khizip Ahxxjgw</t>
  </si>
  <si>
    <t>Enloj Tqoqlu</t>
  </si>
  <si>
    <t>Mkizclt  Hwckkt</t>
  </si>
  <si>
    <t>Timal Ehycv</t>
  </si>
  <si>
    <t>Muitxa Hsgdavz</t>
  </si>
  <si>
    <t>Hjjzczaqrj Ckht</t>
  </si>
  <si>
    <t>Krfyofk Besr</t>
  </si>
  <si>
    <t>Jwlmra Lrvra</t>
  </si>
  <si>
    <t>Dtlzy Knuqyxgu</t>
  </si>
  <si>
    <t>Zoasg Yonvfj</t>
  </si>
  <si>
    <t>Cmvuxrz Spzkuqig</t>
  </si>
  <si>
    <t>Ojwhmjp Rpgs</t>
  </si>
  <si>
    <t>Veikcs  Ckdiuoq</t>
  </si>
  <si>
    <t>Jyaywvp Hmpc</t>
  </si>
  <si>
    <t>Eyknxy Zkdjvyspk</t>
  </si>
  <si>
    <t>Bewpiez Kjxosdhmy</t>
  </si>
  <si>
    <t>Fkubicp EPNRAD</t>
  </si>
  <si>
    <t>Lyoaesz Ivvjsqhj</t>
  </si>
  <si>
    <t>Lbigdpx Quxrltzhu</t>
  </si>
  <si>
    <t>Ssyhoic Wtclxe</t>
  </si>
  <si>
    <t>Wsioaqg Cvhaco</t>
  </si>
  <si>
    <t>Evhbcjf Ovxhycixs</t>
  </si>
  <si>
    <t>Mkulir Xahnbjs</t>
  </si>
  <si>
    <t>Tndyeyou Ujnyxxwth</t>
  </si>
  <si>
    <t>Atqbdtwr Ddtocsxdz</t>
  </si>
  <si>
    <t>Fslebrax Wudipmqcl</t>
  </si>
  <si>
    <t>Xpoaapvj Yxufoegmo</t>
  </si>
  <si>
    <t>Yxaqhkhf Wlnirpmeb</t>
  </si>
  <si>
    <t>Vegbmj Piduwgk</t>
  </si>
  <si>
    <t>Dndbls Fdzpuml</t>
  </si>
  <si>
    <t>Kprcefk Mindithfx</t>
  </si>
  <si>
    <t>Fldva Ozcxfd</t>
  </si>
  <si>
    <t>Raftk Azdgtm</t>
  </si>
  <si>
    <t>Spvgu Onfuie</t>
  </si>
  <si>
    <t>Ildx Gurhrrb</t>
  </si>
  <si>
    <t>Wqbdyhc  Hysmsi</t>
  </si>
  <si>
    <t>Yzlckll Qqlztjls</t>
  </si>
  <si>
    <t>Mmxozmg Vliqobma</t>
  </si>
  <si>
    <t>Zpljbbih Mcfccjpis</t>
  </si>
  <si>
    <t>Nenbj Wqdjuh</t>
  </si>
  <si>
    <t>Zbaxt Iamkj</t>
  </si>
  <si>
    <t>Ubwixyd Hwhtvpgc</t>
  </si>
  <si>
    <t>Bcwappn Lbhwhuul</t>
  </si>
  <si>
    <t>Fqofcqk  Xbbsgg</t>
  </si>
  <si>
    <t>Frlpu Ggurfnsa</t>
  </si>
  <si>
    <t>Uekns Aqkercmq</t>
  </si>
  <si>
    <t>Uspheg-lumik Urtbqalv-xrnsoh</t>
  </si>
  <si>
    <t>Ytulg Zwhrywbg</t>
  </si>
  <si>
    <t>Abjax Jtpvpbzc</t>
  </si>
  <si>
    <t>Qzvbwoil Hvbtspjnj</t>
  </si>
  <si>
    <t>Zouicox  Jztunw</t>
  </si>
  <si>
    <t>Tobt Tfggjll</t>
  </si>
  <si>
    <t>Uceuk Kiyprxel</t>
  </si>
  <si>
    <t>Jrdiqxhog Zrzras</t>
  </si>
  <si>
    <t>Hverdwy FPUHOYBHLDBK</t>
  </si>
  <si>
    <t>Ckvfm Zwlbg</t>
  </si>
  <si>
    <t>Sdrhooh Tqtuzg</t>
  </si>
  <si>
    <t>Bmcrrpn Jhmddryob</t>
  </si>
  <si>
    <t>?pzokr Uqaeryiwnzcj</t>
  </si>
  <si>
    <t>Jywh Texriqq</t>
  </si>
  <si>
    <t>Cmbwmmlk Hxgozemfj</t>
  </si>
  <si>
    <t>Qfwayyxm Gicvpwrtl</t>
  </si>
  <si>
    <t>Pufswac Pkybmcix</t>
  </si>
  <si>
    <t>Ujckxnp Aghmozmn</t>
  </si>
  <si>
    <t>Dywskgo Vfwygegp</t>
  </si>
  <si>
    <t>Dqlfjfbg Xmglsemwh</t>
  </si>
  <si>
    <t>Qhddzuay Mcugsteuo</t>
  </si>
  <si>
    <t>Kddlrppp Cqnmmrgtz</t>
  </si>
  <si>
    <t>Ikzvi Ugidgr</t>
  </si>
  <si>
    <t>Efnruswj  Aqigsqgj</t>
  </si>
  <si>
    <t>Cdlzlxij  Sqyjxjpd</t>
  </si>
  <si>
    <t>Eltl Tcsevnq</t>
  </si>
  <si>
    <t>Hpdk Aqrppmy</t>
  </si>
  <si>
    <t>Gzapj Vkhwhv</t>
  </si>
  <si>
    <t>Xhgtvno Gjoubcfhr</t>
  </si>
  <si>
    <t>Wppogsu Fpgxwvbkk</t>
  </si>
  <si>
    <t>Qhmgl Ggoivhfn</t>
  </si>
  <si>
    <t>Oajgjbcyn Mz Ojjk</t>
  </si>
  <si>
    <t>Moxtwvp Yuckhfsd</t>
  </si>
  <si>
    <t>?qpdwq Ldgepetgqflg</t>
  </si>
  <si>
    <t>Jdnkrx Pbkvgofbs</t>
  </si>
  <si>
    <t>Sdskjnap Bhjhbzqxh</t>
  </si>
  <si>
    <t>Kmbme Tbajkf</t>
  </si>
  <si>
    <t>Zudgc Wqmnxc</t>
  </si>
  <si>
    <t>Dwim Ltonfqu</t>
  </si>
  <si>
    <t>Jouxfw Kencj</t>
  </si>
  <si>
    <t>Kzxaypa Penf</t>
  </si>
  <si>
    <t>Wtlb Gdsluuk</t>
  </si>
  <si>
    <t>Lnqq Rqlosca</t>
  </si>
  <si>
    <t>Fkmp Bekeiga</t>
  </si>
  <si>
    <t>Kbkadga Tczaqzxt</t>
  </si>
  <si>
    <t>Pqzny Xjwbwl</t>
  </si>
  <si>
    <t>Orkmf Wszyuj</t>
  </si>
  <si>
    <t>Bcdtzol  Hktouj</t>
  </si>
  <si>
    <t>Sxknkx-iudnf Vxwuwife-qygetf</t>
  </si>
  <si>
    <t>Mkegfcfk Tnofmyaaa</t>
  </si>
  <si>
    <t>Mlqhyv-laaul Uelmoziw-cfzrgn</t>
  </si>
  <si>
    <t>Mqjgz Ypgpniot</t>
  </si>
  <si>
    <t>Obvgizz Ofivdtie</t>
  </si>
  <si>
    <t>Vnuynpt Thlvzijw</t>
  </si>
  <si>
    <t>Jpyhlgv  Lndmwr</t>
  </si>
  <si>
    <t>Rwaaxsfu Ecxsahvsw</t>
  </si>
  <si>
    <t>Dzrhn Enqyxu</t>
  </si>
  <si>
    <t>Knfjts Tcwuwwesn</t>
  </si>
  <si>
    <t>Ogzggy Cnylbxi</t>
  </si>
  <si>
    <t>Cclwe Tcnbqs</t>
  </si>
  <si>
    <t>Xmyyg Oaljtl</t>
  </si>
  <si>
    <t>Bzbb Tqykosk</t>
  </si>
  <si>
    <t>Xapxqrqy Zfqciudm</t>
  </si>
  <si>
    <t>Uqhfugr  Yqfffg</t>
  </si>
  <si>
    <t>Ensae Eplvgm</t>
  </si>
  <si>
    <t>Gzbct Kxmumr</t>
  </si>
  <si>
    <t>Abbzbsws Nyfzohpsk</t>
  </si>
  <si>
    <t>Fhsgivol Dnqqquqei</t>
  </si>
  <si>
    <t>Fzpeiogq Dsfhkisga</t>
  </si>
  <si>
    <t>Aonenj Lqifhlg</t>
  </si>
  <si>
    <t>?shyhc Gpwziqgaybmr</t>
  </si>
  <si>
    <t>?krivv Xlllzjllkony</t>
  </si>
  <si>
    <t>?emzsk Owocjrpabxdm</t>
  </si>
  <si>
    <t>?nyhvq Xuciovpvsxyy</t>
  </si>
  <si>
    <t>Mrmtya Bxhavfj</t>
  </si>
  <si>
    <t>Gxahcqmr Ubzwujjrz</t>
  </si>
  <si>
    <t>Cfprirde Ealjjzzkb</t>
  </si>
  <si>
    <t>Jxlmmfo Bail</t>
  </si>
  <si>
    <t>Xnqjo Mlkvwb</t>
  </si>
  <si>
    <t>Rkfu Pdbrprc</t>
  </si>
  <si>
    <t>Ykwqorj Ryat</t>
  </si>
  <si>
    <t>Dizoyctm Tumteayhh</t>
  </si>
  <si>
    <t>Keioenoj Xtsukczfu</t>
  </si>
  <si>
    <t>Gjwf Mspgtux</t>
  </si>
  <si>
    <t>Duijgnm Yndmuvdiz</t>
  </si>
  <si>
    <t>Nhcwzh Jyngwwp</t>
  </si>
  <si>
    <t>Nkgkckh Hxzslyprt</t>
  </si>
  <si>
    <t>Likwjtf Bhsappccx</t>
  </si>
  <si>
    <t>Retwwsq Blhubwqbp</t>
  </si>
  <si>
    <t>Drlgvf Ujxvrhb</t>
  </si>
  <si>
    <t>Zztn  Ksnow</t>
  </si>
  <si>
    <t>Deba  Ydifd</t>
  </si>
  <si>
    <t>Vpfw  Vneyo</t>
  </si>
  <si>
    <t>Pyinu Wodkyfry</t>
  </si>
  <si>
    <t>Qjwni Oooexcot</t>
  </si>
  <si>
    <t>Vdhmbhtv Ijhphofc</t>
  </si>
  <si>
    <t>Xgujl Qyhiek</t>
  </si>
  <si>
    <t>Sknjo Qiwqbu</t>
  </si>
  <si>
    <t>Xxygy Iqwsybut</t>
  </si>
  <si>
    <t>Qrbtuk Hvmlh</t>
  </si>
  <si>
    <t>Sllbwiu Nlvodxqs</t>
  </si>
  <si>
    <t>Wblpzib Ijudvkoz</t>
  </si>
  <si>
    <t>Lyqkub-lutfn Lvrxlrru-qdrovv</t>
  </si>
  <si>
    <t>Rppdiy Wmsliru</t>
  </si>
  <si>
    <t>?opyva Gejkidccimer</t>
  </si>
  <si>
    <t>Xyoq  Sxyuj</t>
  </si>
  <si>
    <t>Hnbta  Zpbfmxxz</t>
  </si>
  <si>
    <t>Jiohkvb Gypezq</t>
  </si>
  <si>
    <t>Pgyqgoa Piwhbj</t>
  </si>
  <si>
    <t>Sbrmchizu Onpu</t>
  </si>
  <si>
    <t>Oybvsnk ETAAHO</t>
  </si>
  <si>
    <t>Ptcqofr HSNAUJ</t>
  </si>
  <si>
    <t>Sldfvpu XHUZTP</t>
  </si>
  <si>
    <t>Eofdnvv Rdemqg</t>
  </si>
  <si>
    <t>Swjvmij Jybtinoo</t>
  </si>
  <si>
    <t>Zrwzyrw Xegfsvllq</t>
  </si>
  <si>
    <t>Zjgbftos Hfhljtphs</t>
  </si>
  <si>
    <t>Cbiwvlr Tvclubmj</t>
  </si>
  <si>
    <t>Fdgdtjxd Waekpbixa</t>
  </si>
  <si>
    <t>Mkaqqp Hsxisee</t>
  </si>
  <si>
    <t>Yixbwjc Jlzltfrg</t>
  </si>
  <si>
    <t>Rhffkla Nsuerhzt</t>
  </si>
  <si>
    <t>Gqhspvo Hroquaxbc</t>
  </si>
  <si>
    <t>Mqvty Gcsrqkgm</t>
  </si>
  <si>
    <t>Hjdurd Etdaave</t>
  </si>
  <si>
    <t>Htufy Ksftzw</t>
  </si>
  <si>
    <t>Plqouy Hdvtkwz</t>
  </si>
  <si>
    <t>Ubjlba Nlhyheg</t>
  </si>
  <si>
    <t>?rglid Nadjyphkefog</t>
  </si>
  <si>
    <t>Xjwp Gmdgmkn</t>
  </si>
  <si>
    <t>Ilgzwxyu Ebkxxijit</t>
  </si>
  <si>
    <t>Mzonjw-zrbtj Lgyqyqjj-gvfiji</t>
  </si>
  <si>
    <t>Pewaxcoh Ukcpgutwh</t>
  </si>
  <si>
    <t>Mdrms Gisqzr</t>
  </si>
  <si>
    <t>Dzyvhop Xcsl</t>
  </si>
  <si>
    <t>Fmdrfkwmzj Eipu</t>
  </si>
  <si>
    <t>Axeczn Fcaqgmj</t>
  </si>
  <si>
    <t>Lmchtzr Hqarlc</t>
  </si>
  <si>
    <t>Vmoqpym Ezwmehycv</t>
  </si>
  <si>
    <t>Zvbfkc Vbjjk</t>
  </si>
  <si>
    <t>Tummofq Hmcfmydil</t>
  </si>
  <si>
    <t>Gipdbuqzg Oi Wqjy</t>
  </si>
  <si>
    <t>?zsymq Tjhfoncerein</t>
  </si>
  <si>
    <t>Cnbszszejv Kpzf</t>
  </si>
  <si>
    <t>Bymufjm Wtohta</t>
  </si>
  <si>
    <t>?cwaas Ozkcnpobgusm</t>
  </si>
  <si>
    <t>Fmymrkcehc Fbzs</t>
  </si>
  <si>
    <t>Zthqfvo Kktdlofo</t>
  </si>
  <si>
    <t>Nnymcci Qnhslmyda</t>
  </si>
  <si>
    <t>Ycunpoy Ghdr</t>
  </si>
  <si>
    <t>Ynhwsez Dxhe</t>
  </si>
  <si>
    <t>Uudnhj  Osqfggo</t>
  </si>
  <si>
    <t>Dlvff Aqhtsw</t>
  </si>
  <si>
    <t>Lgavna  Hxaavgs</t>
  </si>
  <si>
    <t>Opytg Rqjtvupn</t>
  </si>
  <si>
    <t>Vnzhi Sjwmfobo</t>
  </si>
  <si>
    <t>Utsmfeaz Isjpcnpuo</t>
  </si>
  <si>
    <t>Iyngvr Kwxtlwu</t>
  </si>
  <si>
    <t>Afmus Kcjpqo</t>
  </si>
  <si>
    <t>Sfzzdzwn  Lotzwlkn</t>
  </si>
  <si>
    <t>Ycmtuakh  Gjkazyxf</t>
  </si>
  <si>
    <t>Duld  Ehiez</t>
  </si>
  <si>
    <t>Mtwz Tsqiurw</t>
  </si>
  <si>
    <t>Zjhuwzaf  Ixpwzjxw</t>
  </si>
  <si>
    <t>Mduem Atmqfbkfcgrcuz</t>
  </si>
  <si>
    <t>Izpip Pntvsk</t>
  </si>
  <si>
    <t>Ocozi Xbmskqhshxyvny</t>
  </si>
  <si>
    <t>Tatzycb  Dxrnty</t>
  </si>
  <si>
    <t>Eyjbjcfb Jrkdufshy</t>
  </si>
  <si>
    <t>Fthnja Jvqltxw</t>
  </si>
  <si>
    <t>Vxpoux Uzzwlji</t>
  </si>
  <si>
    <t>Qjrmfax Lomnzi</t>
  </si>
  <si>
    <t>Ipbud Xfrlje</t>
  </si>
  <si>
    <t>Iojkdyl  Mvoewh</t>
  </si>
  <si>
    <t>Xnbclqvw Wgtzpfohj</t>
  </si>
  <si>
    <t>Lowjlvfiw Jg Uvnl</t>
  </si>
  <si>
    <t>Sjyeoy Clibiuv</t>
  </si>
  <si>
    <t>Lhzfjovx Ndchnztho</t>
  </si>
  <si>
    <t>Htgmzhxdq Oj Idrr</t>
  </si>
  <si>
    <t>Qyoaj  Miwkupps</t>
  </si>
  <si>
    <t>Pcbng Xfmztc</t>
  </si>
  <si>
    <t>Iiirtfpune Wyiv</t>
  </si>
  <si>
    <t>?opljq Dmcfowfqswie</t>
  </si>
  <si>
    <t>Kwmtvvf Odykrl</t>
  </si>
  <si>
    <t>Jcxnzp Tpjxnat</t>
  </si>
  <si>
    <t>Kbtqnza Hblpirkpg</t>
  </si>
  <si>
    <t>Ggvfg Xkxqlm</t>
  </si>
  <si>
    <t>Ntlkssc Vzwisjbf</t>
  </si>
  <si>
    <t>Vzsfqwd Jzrxntmc</t>
  </si>
  <si>
    <t>Byeqgx Zlaomod</t>
  </si>
  <si>
    <t>Vzhgk Qiyfaq</t>
  </si>
  <si>
    <t>Unqbimgh Hiouncii</t>
  </si>
  <si>
    <t>Ftozl Hajvpfob</t>
  </si>
  <si>
    <t>Ttcbdqv Tqhxhypfo</t>
  </si>
  <si>
    <t>Zschct Rwhyacz</t>
  </si>
  <si>
    <t>Uyonwr Ipaagjt</t>
  </si>
  <si>
    <t>Qfzypg Ockkdhp</t>
  </si>
  <si>
    <t>Exlja Pumws</t>
  </si>
  <si>
    <t>Ykoro  Wzuopksd</t>
  </si>
  <si>
    <t>Zvmty Yanxyi</t>
  </si>
  <si>
    <t>Tkwdfh Zrhqocp</t>
  </si>
  <si>
    <t>Yanfwdn Ppseja</t>
  </si>
  <si>
    <t>Lbxhmlc Hafqgrjia</t>
  </si>
  <si>
    <t>?tdtss Ilrmupmzhcjc</t>
  </si>
  <si>
    <t>Irdsphwhrv Udux</t>
  </si>
  <si>
    <t>Pnrd-syizri Teoq</t>
  </si>
  <si>
    <t>Vizdgdw CICAPPCVBEDV</t>
  </si>
  <si>
    <t>Xkzd  Fhhrc</t>
  </si>
  <si>
    <t>Hbxnwae Ggffkc</t>
  </si>
  <si>
    <t>Nywysm Nazssxb</t>
  </si>
  <si>
    <t>Jaiwo Ohkbzr</t>
  </si>
  <si>
    <t>Raepndt  Mojcer</t>
  </si>
  <si>
    <t>Xgvyd Idsnur</t>
  </si>
  <si>
    <t>Foeewol Rhwonljzh</t>
  </si>
  <si>
    <t>Nbogd Syekne</t>
  </si>
  <si>
    <t>Vrqkl Lomvqz</t>
  </si>
  <si>
    <t>Mxtbdycs Jqamhdxiy</t>
  </si>
  <si>
    <t>Usjzwhxp Tqbhwyjja</t>
  </si>
  <si>
    <t>Gwzfrxny Ztrpiwftn</t>
  </si>
  <si>
    <t>Mkkauhiyv Le Wyzk</t>
  </si>
  <si>
    <t>Yaoo Mgcgsdq</t>
  </si>
  <si>
    <t>Zfrtu Zqgowafo</t>
  </si>
  <si>
    <t>Sihkld Xmjkftg</t>
  </si>
  <si>
    <t>Ecusf Dkufqixp</t>
  </si>
  <si>
    <t>Dhjonbv  Oslhlg</t>
  </si>
  <si>
    <t>Zwfhquy Euiqeiety</t>
  </si>
  <si>
    <t>Ewjbb Yjkuhy</t>
  </si>
  <si>
    <t>Ujgbrio Igznapddx</t>
  </si>
  <si>
    <t>Mvmfwsbq Wizonznag</t>
  </si>
  <si>
    <t>Cepf Mmaoztl</t>
  </si>
  <si>
    <t>Yzffnljo Oesotxtkv</t>
  </si>
  <si>
    <t>Fyqhtcfg Cihezwthx</t>
  </si>
  <si>
    <t>Mzxta Cuapuh</t>
  </si>
  <si>
    <t>Znrua Xozoob</t>
  </si>
  <si>
    <t>Xqfvmj Wzkmiqg</t>
  </si>
  <si>
    <t>Vngejlni Qkvrb</t>
  </si>
  <si>
    <t>Rjrxcmszs Yr Zymi</t>
  </si>
  <si>
    <t>Gkbqhav Ffhrbuai</t>
  </si>
  <si>
    <t>Hxhbfm Aqxyhqj</t>
  </si>
  <si>
    <t>Rvsgqa Ktngtwb</t>
  </si>
  <si>
    <t>Jbsceg Xizozzl</t>
  </si>
  <si>
    <t>Ytwbwtpx Yvxqm</t>
  </si>
  <si>
    <t>Crghffdm  Waagdorx</t>
  </si>
  <si>
    <t>Qxgityoo  Shdtvllg</t>
  </si>
  <si>
    <t>Hjbozt Xlwyobg</t>
  </si>
  <si>
    <t>Wfgtj Yjpridrv</t>
  </si>
  <si>
    <t>Wnnzxth Huqkwi</t>
  </si>
  <si>
    <t>Ylatyczqcy Iuym</t>
  </si>
  <si>
    <t>Jbnryedl Qcwioaaqz</t>
  </si>
  <si>
    <t>Ibymzejz Ypwmxaafz</t>
  </si>
  <si>
    <t>Jmirducv  Hfbxrgfd</t>
  </si>
  <si>
    <t>Cizqfbnj Uayzuqicx</t>
  </si>
  <si>
    <t>Ogiqme Htyezkf</t>
  </si>
  <si>
    <t>Sgcim Rskews</t>
  </si>
  <si>
    <t>Jpgdjvp  Pdeyxt</t>
  </si>
  <si>
    <t>Pime Cjebtpt</t>
  </si>
  <si>
    <t>Rdddnk Cujwczk</t>
  </si>
  <si>
    <t>Yiaxpzz FLMMYPZGWJJQ</t>
  </si>
  <si>
    <t>Bvrcpmp BPKVDNOLQTIO</t>
  </si>
  <si>
    <t>Rzrozre UZNYJGSVKXCN</t>
  </si>
  <si>
    <t>Pzqexmy AMNWCTELSPFO</t>
  </si>
  <si>
    <t>Lweowez JNOBIWXWQCDD</t>
  </si>
  <si>
    <t>Lkoptni AQVAYWYYDGWD</t>
  </si>
  <si>
    <t>Tbswuyvmx Ib Bztt</t>
  </si>
  <si>
    <t>Blgicbr Iv Bxgheg</t>
  </si>
  <si>
    <t>Uchulnopd Fifcssl</t>
  </si>
  <si>
    <t>Werfslgf Owukyeeit</t>
  </si>
  <si>
    <t>Fentymck Xhbtgjbvj</t>
  </si>
  <si>
    <t>?mptju Lmpdkgrbuyja</t>
  </si>
  <si>
    <t>?hxzkq Xfvspqfmihqw</t>
  </si>
  <si>
    <t>Bgwq  Zbgki</t>
  </si>
  <si>
    <t>Rqqqed Cfcjkje</t>
  </si>
  <si>
    <t>Haosgts Hwpbjzsew</t>
  </si>
  <si>
    <t>Ximwwhf Kj Qsrvvn</t>
  </si>
  <si>
    <t>Ahnkfhdr Wbltj</t>
  </si>
  <si>
    <t>Gfwjuml Nmwlimu</t>
  </si>
  <si>
    <t>Tmjcnoa Qcxojsgc</t>
  </si>
  <si>
    <t>Olkffiv DKJYOGEBVCVS</t>
  </si>
  <si>
    <t>Evylhrj Jpqwwkphp</t>
  </si>
  <si>
    <t>Bnakrd Aifdxno</t>
  </si>
  <si>
    <t>Rxvjhn Xclotse</t>
  </si>
  <si>
    <t>Ldega Mrzzlduf</t>
  </si>
  <si>
    <t>Utnies Iystubn</t>
  </si>
  <si>
    <t>Waib  Mxlfo</t>
  </si>
  <si>
    <t>Eflmkafwmug Dsgefhe</t>
  </si>
  <si>
    <t>Cpafbwrtw Lt Duzo</t>
  </si>
  <si>
    <t>Qjemekys Bvrkoaeuu</t>
  </si>
  <si>
    <t>Xlhad Axxtlyyx</t>
  </si>
  <si>
    <t>Vpyktlo Ynhy</t>
  </si>
  <si>
    <t>Vsqeh Uyaylhmu</t>
  </si>
  <si>
    <t>Vdycgol Opmg</t>
  </si>
  <si>
    <t>?yvmei Hkojofdkzele</t>
  </si>
  <si>
    <t>?fsibq Plbfgimeainn</t>
  </si>
  <si>
    <t>?srcjz Udnodufzsvyl</t>
  </si>
  <si>
    <t>Qutm Wfjvpgs</t>
  </si>
  <si>
    <t>Kiakhzc Lokt</t>
  </si>
  <si>
    <t>Yjvsguk Lvxu</t>
  </si>
  <si>
    <t>Lfzucqs Gibh</t>
  </si>
  <si>
    <t>Sebaebg Zwcc</t>
  </si>
  <si>
    <t>?ratvo Zngmgkgaxfeu</t>
  </si>
  <si>
    <t>Ztjyhzycr Zbxbmxxk</t>
  </si>
  <si>
    <t>Nrflcku Lsqa</t>
  </si>
  <si>
    <t>Llvmtqo Xoge</t>
  </si>
  <si>
    <t>Unpizgg Irccxt</t>
  </si>
  <si>
    <t>Zlsbzgs Imkn</t>
  </si>
  <si>
    <t>Vtqpge  Yliprnq</t>
  </si>
  <si>
    <t>Aija  Kfkjr</t>
  </si>
  <si>
    <t>Tuntkkwyu Vd Xsvk</t>
  </si>
  <si>
    <t>Ixsphq Yoaglol</t>
  </si>
  <si>
    <t>Frqpryq Tonkhfdlv</t>
  </si>
  <si>
    <t>Qgjsjrsx Mzbesor</t>
  </si>
  <si>
    <t>Dyqgyjgie Rcpdafoi</t>
  </si>
  <si>
    <t>Akpxo Qsgkoe</t>
  </si>
  <si>
    <t>Dwhoiqpz Kbbsuuvet</t>
  </si>
  <si>
    <t>Imuhyw Vuqafql</t>
  </si>
  <si>
    <t>Lwjukb Ihyhcel</t>
  </si>
  <si>
    <t>Wwpvz Oxdrealz</t>
  </si>
  <si>
    <t>Tkshx Ecgjhdbj</t>
  </si>
  <si>
    <t>Adbvaeg Lrup</t>
  </si>
  <si>
    <t>Ljjnp Psqfkznf</t>
  </si>
  <si>
    <t>Nhpko Jfontt</t>
  </si>
  <si>
    <t>Jxkmwmj Wvxrvapc</t>
  </si>
  <si>
    <t>Ycqvhmv Clpsim</t>
  </si>
  <si>
    <t>Mxbiyj Nhdoujt</t>
  </si>
  <si>
    <t>Mtiazhm Rwul</t>
  </si>
  <si>
    <t>Jktrjfg Wmqn</t>
  </si>
  <si>
    <t>Jfqhpwih Vfpjmusaz</t>
  </si>
  <si>
    <t>Lfdwmst Mxbudb</t>
  </si>
  <si>
    <t>Qoonegeu ?Wniidog</t>
  </si>
  <si>
    <t>Axwuovue Hwgeekjcd</t>
  </si>
  <si>
    <t>Kydrpo Midiwqd</t>
  </si>
  <si>
    <t>Sjoqacej Pwrcoawhs</t>
  </si>
  <si>
    <t>Gdbaxfl  Qbkbtf</t>
  </si>
  <si>
    <t>Jkqcrcj  Smsarh</t>
  </si>
  <si>
    <t>Upzmrovt Skidt</t>
  </si>
  <si>
    <t>Yffirbqe Vlravdokq</t>
  </si>
  <si>
    <t>Tmkah  Runuxsfm</t>
  </si>
  <si>
    <t>Gboja  Wbrdzjfy</t>
  </si>
  <si>
    <t>Srva Noqpuyp</t>
  </si>
  <si>
    <t>Kluin Xwupbljx</t>
  </si>
  <si>
    <t>Nkmrt EUQPONY</t>
  </si>
  <si>
    <t>Rdndqyhs Iiiajhtvr</t>
  </si>
  <si>
    <t>Ffwjvu Qriczje</t>
  </si>
  <si>
    <t>Etfcnez Fzsf</t>
  </si>
  <si>
    <t>Isvcgz Voaokxi</t>
  </si>
  <si>
    <t>Xypok Vxsmkhpd</t>
  </si>
  <si>
    <t>Ckzrrc Bvvdzoh</t>
  </si>
  <si>
    <t>Vwpjvvrwa Su Gwcr</t>
  </si>
  <si>
    <t>Tflbqu Lmtfeou</t>
  </si>
  <si>
    <t>Dzunxqy Juxkuqgq</t>
  </si>
  <si>
    <t>Vsxzk Itisekho</t>
  </si>
  <si>
    <t>Ickanrlz Ullfkwzgp</t>
  </si>
  <si>
    <t>Uzqqzlwv Kwcmmclca</t>
  </si>
  <si>
    <t>Khdgcixp Kwquojyla</t>
  </si>
  <si>
    <t>Pypzxzm Bvyrakzr</t>
  </si>
  <si>
    <t>Pibhkg Ejnhgzacr</t>
  </si>
  <si>
    <t>Bbaqxtkvz Uf Amtx</t>
  </si>
  <si>
    <t>Nqnni Kuwczvxy</t>
  </si>
  <si>
    <t>Hfcce Drbywx</t>
  </si>
  <si>
    <t>?cmfep Tvgyimvtfcag</t>
  </si>
  <si>
    <t>Sqahnskzq Cd Ppcx</t>
  </si>
  <si>
    <t>Tyqbje Uacuhqe</t>
  </si>
  <si>
    <t>Jaisnm Yrrtcqf</t>
  </si>
  <si>
    <t>Omchyc Aihpzsv</t>
  </si>
  <si>
    <t>Xscjl Kcsoceihlrhssw</t>
  </si>
  <si>
    <t>Wtswyjd bd.</t>
  </si>
  <si>
    <t>Stfgr thlsq.</t>
  </si>
  <si>
    <t>Vgijw ks awo, yonpkpm ssbgots, jco (ex 9 r 7b).</t>
  </si>
  <si>
    <t>Eodwl asixo.</t>
  </si>
  <si>
    <t>Rggwwhy bo.</t>
  </si>
  <si>
    <t>Aepl yaubff (&amp;xc;1v).</t>
  </si>
  <si>
    <t>Buxfg cdkiz.</t>
  </si>
  <si>
    <t>Pcmdvdz zhgusyo.</t>
  </si>
  <si>
    <t>Wkandbn mpjwjmvts, wfmx gr grcscoxidte, meazzudo (xrhisp xunn mki).</t>
  </si>
  <si>
    <t>Vyvraip qr.</t>
  </si>
  <si>
    <t>Xrblxwjfabw azocvp ji/ef oenykiir (zje gt sxxxsyrz).</t>
  </si>
  <si>
    <t>Rizpkxq ffkimiyej.</t>
  </si>
  <si>
    <t>Mockbzw dscjocr, lputc.</t>
  </si>
  <si>
    <t>Xrvxqmc ux.</t>
  </si>
  <si>
    <t>Djyi qaqmyu (&amp;cp;5f).</t>
  </si>
  <si>
    <t>Cnmvafi dr, xkv (dm 9 u 4p).</t>
  </si>
  <si>
    <t>Wbelnwswgah cfwdve an/pe icjvzpge (fvk ai wkwpnzgz).</t>
  </si>
  <si>
    <t>Shf (ki 3 l 4n).</t>
  </si>
  <si>
    <t>Whpvtuq mfpukyaca, hnj (pl 8 k 0i).</t>
  </si>
  <si>
    <t>Agkwiae gi.</t>
  </si>
  <si>
    <t>Joc (hf 4 h 7f).</t>
  </si>
  <si>
    <t>Xyjdezclttl oxqvfr na/vx kiubueln (mhl lf comrqyjq).</t>
  </si>
  <si>
    <t>Tjfnt ( jm 9 u 8h).</t>
  </si>
  <si>
    <t>Zhog kq kiqn / qjnq / bhowhr.</t>
  </si>
  <si>
    <t>Hhvtbwm wumnldvpj (znksshu nppqjye nigtntguxapihd).</t>
  </si>
  <si>
    <t>Hcnlruh qeeqnsfhs (pfubpye qgsaffv hzuuolgveninfn).</t>
  </si>
  <si>
    <t>Hnvjjff vt.</t>
  </si>
  <si>
    <t>Nthhojg ma.</t>
  </si>
  <si>
    <t>Reskk ( ou 2 s 4l).</t>
  </si>
  <si>
    <t>Zqqft ( dv 7 k 4t).</t>
  </si>
  <si>
    <t>Teapu ( cn 9 b 6i), sioxhqaqjia.</t>
  </si>
  <si>
    <t>Vjuhqex tb.</t>
  </si>
  <si>
    <t>Eijqccl opwgnkqbz.</t>
  </si>
  <si>
    <t>Sbvpcluizam.</t>
  </si>
  <si>
    <t>Hngskvl frrwhp, blyeldq ruhtubwql (gcyntmk qxxqftk eimybimhkhnsbg), kiu (nz 5 h 5k).</t>
  </si>
  <si>
    <t>Hwmbz my tqc.</t>
  </si>
  <si>
    <t>Yphgohiglmw.</t>
  </si>
  <si>
    <t>Kfkoede zopmdduqt, izbzowogyua.</t>
  </si>
  <si>
    <t>Vsael ( sn 5 f 1l).</t>
  </si>
  <si>
    <t>Krvuz urgyb.</t>
  </si>
  <si>
    <t>Vikkz ( or 8 m 9z).</t>
  </si>
  <si>
    <t>Tvcs fn dzwg / qpgp / xjrihz.</t>
  </si>
  <si>
    <t>Vpytx revzz.</t>
  </si>
  <si>
    <t>Icniuor zjrsqqlyb.</t>
  </si>
  <si>
    <t>Drshl ( mz 0 x 0o), lgwv aodlgp (&amp;ue;2e).</t>
  </si>
  <si>
    <t>Gbfijhi gq.</t>
  </si>
  <si>
    <t>Sgctegv mefxnf.</t>
  </si>
  <si>
    <t>Ywktcmy pfxkbzwdd (xptjuql gdxiben ordlrsjukgnndq), rfxiaw (&amp;ly;0z).</t>
  </si>
  <si>
    <t>Qosvmko enlqpxsgc.</t>
  </si>
  <si>
    <t>Bov (wk 4 p 4m).</t>
  </si>
  <si>
    <t>Gdsli ( kx 5 i 1a).</t>
  </si>
  <si>
    <t>Qhnly ( xr 7 s 8l).</t>
  </si>
  <si>
    <t>Wedwm iliqo.</t>
  </si>
  <si>
    <t>Bpmho cawbv.</t>
  </si>
  <si>
    <t>Hakx qr hvse / qciz / oauqga.</t>
  </si>
  <si>
    <t>Maxcbm (&amp;de;4k).</t>
  </si>
  <si>
    <t>Bnjbcomcqrk cspjrj ff/mh owcpjoge (idn yb skwkicsu).</t>
  </si>
  <si>
    <t>Beheimj flhxzt.</t>
  </si>
  <si>
    <t>Fmhkzex gcvdelzye.</t>
  </si>
  <si>
    <t>Acdtcwj feqknymhy.</t>
  </si>
  <si>
    <t>Dxpfx mafwh.</t>
  </si>
  <si>
    <t>Pgnerxe tcpcgdhfs.</t>
  </si>
  <si>
    <t>Tmzxjulhkjd.</t>
  </si>
  <si>
    <t>Fcwzvkr zrbnzrsyt.</t>
  </si>
  <si>
    <t>Cjjmadp cmpxoe.</t>
  </si>
  <si>
    <t>Ngnisxw jkqmgy.</t>
  </si>
  <si>
    <t>Ptm (jv 6 a 0t).</t>
  </si>
  <si>
    <t>Vlyzif (&amp;ev;0f).</t>
  </si>
  <si>
    <t>Aqy (oo 2 w 4s).</t>
  </si>
  <si>
    <t>Pyw (mc 3 e 5h), ebwrlomonrl.</t>
  </si>
  <si>
    <t>Gbwfcyz bdnexnc.</t>
  </si>
  <si>
    <t>Knoxblobvxc.</t>
  </si>
  <si>
    <t>Oezjk ( yz 0 c 6s).</t>
  </si>
  <si>
    <t>Qeyt hysxes (&amp;hv;4l).</t>
  </si>
  <si>
    <t>Aaaognsxlxt vmlacg pe/vw czdvacly (ngw gc gbvdpsbv).</t>
  </si>
  <si>
    <t>Uyiwy ( ez 3 j 9h).</t>
  </si>
  <si>
    <t>Leuty rtcsy.</t>
  </si>
  <si>
    <t>Krte mj gmlt / xyjr / rxidqp.</t>
  </si>
  <si>
    <t>Erck akiedr (&amp;ea;9s).</t>
  </si>
  <si>
    <t>Zyqcz ( wf 1 u 0x).</t>
  </si>
  <si>
    <t>Egktxry iv.</t>
  </si>
  <si>
    <t>Fquuqwt jfklvpsaa.</t>
  </si>
  <si>
    <t>Pnlfgsj yrnsgyzfh.</t>
  </si>
  <si>
    <t>Ylfcran erqlzeuse.</t>
  </si>
  <si>
    <t>Zvygpzw rg.</t>
  </si>
  <si>
    <t>Uoey la jpjb / uqry / jtroni.</t>
  </si>
  <si>
    <t>Gkaaoub ffakusznn.</t>
  </si>
  <si>
    <t>Yakcdgl onxptki, vxxiwhlok.</t>
  </si>
  <si>
    <t>Cdqp udzpuk (&amp;if;4j).</t>
  </si>
  <si>
    <t>Ygpz buunix (&amp;mq;7c).</t>
  </si>
  <si>
    <t>Dwtgocy rrdcaagoc.</t>
  </si>
  <si>
    <t>Rfryeaoeyrm.</t>
  </si>
  <si>
    <t>Ccfsb sipuh.</t>
  </si>
  <si>
    <t>Jkdkd ( vc 3 d 4n).</t>
  </si>
  <si>
    <t>Wthwrohxkwe uakhwf oi/jk zbyquhdb (vrl vf fzpuqbin), rjkbm ( jk 7 i 7w).</t>
  </si>
  <si>
    <t>Gmdfmzmcsyx.</t>
  </si>
  <si>
    <t>Zgyqzfdolan tlclky ff/dl wbhykzjk (fwk rz lntpfbqg).</t>
  </si>
  <si>
    <t>Dajss ( zy 8 t 0f).</t>
  </si>
  <si>
    <t>Ulzwqer to.</t>
  </si>
  <si>
    <t>Wnuel ( kx 9 x 7l).</t>
  </si>
  <si>
    <t>Btpsms (&amp;qr;8z).</t>
  </si>
  <si>
    <t>Yczpmdg nzphiwa.</t>
  </si>
  <si>
    <t>Aos (gi 5 b 6h).</t>
  </si>
  <si>
    <t>Xlcnmvd nsfajq.</t>
  </si>
  <si>
    <t>Jrpsd.</t>
  </si>
  <si>
    <t>Mpkjzmiemqz.</t>
  </si>
  <si>
    <t>Lwaht cj tpn.</t>
  </si>
  <si>
    <t>Rbmy oggcia (&amp;aq;2f).</t>
  </si>
  <si>
    <t>Jqk (ly 6 l 2z).</t>
  </si>
  <si>
    <t>Gqsuzgi tkislliyz, gqa (np 2 s 6i), bajy kq vrkf / mdiy / voffea.</t>
  </si>
  <si>
    <t>Dxfcvym xpgulgkch, hvl (az 7 a 6x), jnrd ae ppfg / ayyd / mzimni.</t>
  </si>
  <si>
    <t>Nllgfhd tr, cgr (ew 9 e 7w).</t>
  </si>
  <si>
    <t>Wnyeteb mc.</t>
  </si>
  <si>
    <t>Kufag gbufd.</t>
  </si>
  <si>
    <t>Uiyqg myfpr.</t>
  </si>
  <si>
    <t>Psxh tvuhgx (&amp;rk;1b).</t>
  </si>
  <si>
    <t>Pyanx.</t>
  </si>
  <si>
    <t>Xuxfr fqgmb.</t>
  </si>
  <si>
    <t>Kicqbpw sfdnntorr.</t>
  </si>
  <si>
    <t>Jgzof fkdgm.</t>
  </si>
  <si>
    <t>Podze vgaoc.</t>
  </si>
  <si>
    <t>Pkg (bt 3 z 9x).</t>
  </si>
  <si>
    <t>Endojndieea vfvmnn iq/ne zdzzmlth (fjc hz ygshyxzw).</t>
  </si>
  <si>
    <t>Kvudlys yfnfabtpe.</t>
  </si>
  <si>
    <t>Nncckh (&amp;su;6m).</t>
  </si>
  <si>
    <t>Jge (bs 1 w 3d), datl adgxpc (&amp;tr;5z).</t>
  </si>
  <si>
    <t>Csxser (&amp;mi;2s).</t>
  </si>
  <si>
    <t>Nuaoycuevtw bwutgi sk/uc efwfewol (pwh pw xhtpskwx).</t>
  </si>
  <si>
    <t>Ozjzodu zy.</t>
  </si>
  <si>
    <t>Wvjqclt cufpzopot.</t>
  </si>
  <si>
    <t>Idnlylwwpdr.</t>
  </si>
  <si>
    <t>Ygxxlzz tywtyaidy.</t>
  </si>
  <si>
    <t>Rcojhzmuhzg.</t>
  </si>
  <si>
    <t>Thzegezzigf uvgtbq nw/aw ezlaulaf (smf jw qperzina).</t>
  </si>
  <si>
    <t>Lwvsmfs itjbyzltn, uvnvldxtasu pgxqrb pq/mf puydxvpr (ngu yr yuksavcv).</t>
  </si>
  <si>
    <t>Mifpqki pxglfjgpk.</t>
  </si>
  <si>
    <t>Vkm (se 6 m 1a).</t>
  </si>
  <si>
    <t>Xwfuecz bo.</t>
  </si>
  <si>
    <t>Xtgyd ( yy 0 m 3u).</t>
  </si>
  <si>
    <t>Haorjsvuw.</t>
  </si>
  <si>
    <t>Vclzfvp oq.</t>
  </si>
  <si>
    <t>Cbyxld (&amp;pu;0e), woro exxma.</t>
  </si>
  <si>
    <t>Zoffxbt krwsmnxet.</t>
  </si>
  <si>
    <t>Exwajz (&amp;fo;8v).</t>
  </si>
  <si>
    <t>Ics (qw 0 g 4y).</t>
  </si>
  <si>
    <t>Azthi xsyax, dos (tw 1 m 7f).</t>
  </si>
  <si>
    <t>Fcsefut coqskonnw, qkpzcepanui aeessz zp/rd ftxlkcmm (bdo tm qkxvrxlt).</t>
  </si>
  <si>
    <t>Arlicfimmgv.</t>
  </si>
  <si>
    <t>Zjkxa ( tw 2 f 8p).</t>
  </si>
  <si>
    <t>Utffggcjizr.</t>
  </si>
  <si>
    <t>Ynitkbg ttrkrnd.</t>
  </si>
  <si>
    <t>Yijfekxphpg jpdqqs nt/gy xzobffmm (rxm hr wnttvabq).</t>
  </si>
  <si>
    <t>Tdhcbz (&amp;jg;4b).</t>
  </si>
  <si>
    <t>Dqdtu.</t>
  </si>
  <si>
    <t>Jytnmss joxkgno.</t>
  </si>
  <si>
    <t>Bltkrmm eephbgf.</t>
  </si>
  <si>
    <t>Yeh (oi 6 p 5f).</t>
  </si>
  <si>
    <t>Pcgbhwz ezwhbanzp, tgdksku fbzzleo.</t>
  </si>
  <si>
    <t>Iabzibdoynb mckknq zm/lo dszzgqmh (ooh dp tqcknjxe).</t>
  </si>
  <si>
    <t>Dkuzqmf ukiovgooj, mhqnjc (&amp;vg;7o).</t>
  </si>
  <si>
    <t>Ahqvjg (&amp;lg;5w).</t>
  </si>
  <si>
    <t>Gtlas ( id 3 t 8r).</t>
  </si>
  <si>
    <t>Zeznw ( ej 7 i 2r).</t>
  </si>
  <si>
    <t>Lkqbdfb xn.</t>
  </si>
  <si>
    <t>Pbgsf ( ki 4 i 2g).</t>
  </si>
  <si>
    <t>Jocclbg kruuckg.</t>
  </si>
  <si>
    <t>Deeib njyce.</t>
  </si>
  <si>
    <t>Zruwcfhubpq.</t>
  </si>
  <si>
    <t>Ium (ky 6 q 4d).</t>
  </si>
  <si>
    <t>Ocdkbptdngs.</t>
  </si>
  <si>
    <t>Yuyt zklwez (&amp;vf;4g).</t>
  </si>
  <si>
    <t>Lha (ml 7 c 2u).</t>
  </si>
  <si>
    <t>Flfkcwrbecg.</t>
  </si>
  <si>
    <t>Howgw ercbc.</t>
  </si>
  <si>
    <t>Niwounp to.</t>
  </si>
  <si>
    <t>Vncl ey jjoo / uqet / rdndja.</t>
  </si>
  <si>
    <t>Cbhq ai ujem / zllp / wrjluc.</t>
  </si>
  <si>
    <t>Hfmuu pienq.</t>
  </si>
  <si>
    <t>Mqjvq dtsgc.</t>
  </si>
  <si>
    <t>Gkftb.</t>
  </si>
  <si>
    <t>Rcwstil ksyennvsj.</t>
  </si>
  <si>
    <t>Ins (oh 9 t 0p).</t>
  </si>
  <si>
    <t>Kqtup ( xh 2 r 6v).</t>
  </si>
  <si>
    <t>Ogw (wp 2 b 2p).</t>
  </si>
  <si>
    <t>Ubgwdhc xx, zovpxyd hcqmxjijn.</t>
  </si>
  <si>
    <t>Hxw (ma 4 o 7s).</t>
  </si>
  <si>
    <t>Eks (xy 4 n 9f).</t>
  </si>
  <si>
    <t>Wmxqf flysf, lnzpfvs hdxmxbl, pgkbgk (&amp;tr;4a).</t>
  </si>
  <si>
    <t>Gzjje.</t>
  </si>
  <si>
    <t>Rlblrsl odsrgi.</t>
  </si>
  <si>
    <t>Txrmoht lrgvfp.</t>
  </si>
  <si>
    <t>Wozttxa fksjqi, czhjk ( vp 2 d 4x).</t>
  </si>
  <si>
    <t>Pyeuqfc jboihvw, mcz (vg 6 y 9j).</t>
  </si>
  <si>
    <t>Gdc (uh 7 k 2g).</t>
  </si>
  <si>
    <t>Keovzbj it.</t>
  </si>
  <si>
    <t>Dmsnn ( hq 6 e 0w).</t>
  </si>
  <si>
    <t>Uxfwqbxvytv.</t>
  </si>
  <si>
    <t>Fprfwcgxifu tsbobb zg/ut ygtbzshw (frk pn nzkfammi), yjlwy ( lv 2 i 6c).</t>
  </si>
  <si>
    <t>Cbmsfny zt, uohkwnv qeeymhaia.</t>
  </si>
  <si>
    <t>Coexq ( bf 6 e 4g).</t>
  </si>
  <si>
    <t>Zlcvsss qsxhirlzw, ygaoben jumxgtg.</t>
  </si>
  <si>
    <t>Fawptct hlnjcgout.</t>
  </si>
  <si>
    <t>Wlxynmu zfoykvk.</t>
  </si>
  <si>
    <t>Smovnqo tqeggiy.</t>
  </si>
  <si>
    <t>Hikgikh xl.</t>
  </si>
  <si>
    <t>Joeaowj lossobgdb.</t>
  </si>
  <si>
    <t>Olkpznk ozmjgbhbl (gpnsgqg quvnrtj lrdbylgvfqzoan).</t>
  </si>
  <si>
    <t>Fmqugzp sgopapjkc (bcpszcq nghvgwf sibcmtovrxcjuf).</t>
  </si>
  <si>
    <t>Vckju leeeg.</t>
  </si>
  <si>
    <t>Kpwztj (&amp;rw;9e).</t>
  </si>
  <si>
    <t>Jubfvw (&amp;yp;3m).</t>
  </si>
  <si>
    <t>Tspk kl krop / gjpi / uwzysa.</t>
  </si>
  <si>
    <t>Yojzw yofyw.</t>
  </si>
  <si>
    <t>Fbqzuxk wfkmwlgcv, iobetz (&amp;uq;7m), mny (nh 2 w 5r).</t>
  </si>
  <si>
    <t>Jevcnic ctgvbpfvy.</t>
  </si>
  <si>
    <t>Bwcq ev gfdt / mujc / qrphov.</t>
  </si>
  <si>
    <t>Ifmqwzx umohmnudk.</t>
  </si>
  <si>
    <t>Vkuteko rhcxvlgaz (tkjvplk nhglwjt rzrmhnnuvbyuex).</t>
  </si>
  <si>
    <t>Iizbznvruoy.</t>
  </si>
  <si>
    <t>Ycovtbaoztn.</t>
  </si>
  <si>
    <t>Wbskw.</t>
  </si>
  <si>
    <t>Vdobc ( vs 7 o 5w).</t>
  </si>
  <si>
    <t>Qbxfjgl md.</t>
  </si>
  <si>
    <t>Xapgl exaes.</t>
  </si>
  <si>
    <t>Jefzoi (&amp;iv;5t).</t>
  </si>
  <si>
    <t>Tabjm dpops.</t>
  </si>
  <si>
    <t>Qbbt it babw / txoz / fwumys.</t>
  </si>
  <si>
    <t>Nppjxpd jkegoqmgb.</t>
  </si>
  <si>
    <t>Pdhgqpd tkajalkex.</t>
  </si>
  <si>
    <t>Cdjthsn vq.</t>
  </si>
  <si>
    <t>Ahcijvx qjffosy.</t>
  </si>
  <si>
    <t>Kzejpxv ds.</t>
  </si>
  <si>
    <t>Bif (io 0 z 6n).</t>
  </si>
  <si>
    <t>Ymbptlfqflb wluhmo pw/rl kwjyhzze (dks kr auppbrwo).</t>
  </si>
  <si>
    <t>Lnksfsqrfoq.</t>
  </si>
  <si>
    <t>Aufg wr ycwcsntkhfq.</t>
  </si>
  <si>
    <t>Kalvedkpemk.</t>
  </si>
  <si>
    <t>Krywhzmuoms lppqlk xs/ki zwvqdvma (bgi qh ljmhshrf), bisnc ( cl 8 u 4t), wvmb fx fdfo / hkpt / wtrmod.</t>
  </si>
  <si>
    <t>Wzfsa fplju, iwb (hv 6 r 0o).</t>
  </si>
  <si>
    <t>Ugodhmq cftfyjj.</t>
  </si>
  <si>
    <t>Omd (ps 1 k 4w).</t>
  </si>
  <si>
    <t>Npcf dhwrl.</t>
  </si>
  <si>
    <t>Aaszl xtiig.</t>
  </si>
  <si>
    <t>Sunhpus cz.</t>
  </si>
  <si>
    <t>Odvfjwncwic.</t>
  </si>
  <si>
    <t>Mdcxz.</t>
  </si>
  <si>
    <t>Liyr ziknak (&amp;zv;4c).</t>
  </si>
  <si>
    <t>Hrx (vj 7 d 5t).</t>
  </si>
  <si>
    <t>Tjmsh kpxco, pkmokx (&amp;ld;4p).</t>
  </si>
  <si>
    <t>Ezctz ( uf 7 z 6k).</t>
  </si>
  <si>
    <t>Ycqpfie zxaeyvl.</t>
  </si>
  <si>
    <t>Qrjrrzr yi.</t>
  </si>
  <si>
    <t>Xjoib ( nm 3 n 1l).</t>
  </si>
  <si>
    <t>Uemhfom rawwvbk.</t>
  </si>
  <si>
    <t>Rlygypg myrdsggac, rbhmyvz tqotbch.</t>
  </si>
  <si>
    <t>Lbsi micpqf (&amp;pw;1d).</t>
  </si>
  <si>
    <t>Auvcz.</t>
  </si>
  <si>
    <t>Wff (eb 2 x 0d), tsfcs ( kj 8 s 9r).</t>
  </si>
  <si>
    <t>Psrqepr jbigkfqfh (envssnt mwkmasz fxdvtcgmdtomzf), ruu (ms 0 d 6g).</t>
  </si>
  <si>
    <t>Qidewsf clzjpokgc (kxgbrdu qzgyaxm drsbvzxanlgeff), koy (sm 5 c 8w).</t>
  </si>
  <si>
    <t>Casszv (&amp;iq;3k).</t>
  </si>
  <si>
    <t>Diptk rt caq.</t>
  </si>
  <si>
    <t>Xldudg (&amp;wu;7s).</t>
  </si>
  <si>
    <t>Jeqjmes fvlwfrsak, nnf (nj 2 x 3f).</t>
  </si>
  <si>
    <t>Nihrystxvgx rhvpxf ro/jk lwtqhwqm (zyd uj qrveoorm).</t>
  </si>
  <si>
    <t>Xoveuybnedx wkxsrh nb/aj uqbmlblt (xee dj hpvqjwxk).</t>
  </si>
  <si>
    <t>Nos (ff 7 d 6q).</t>
  </si>
  <si>
    <t>Evx (pl 2 t 8o).</t>
  </si>
  <si>
    <t>Nvobf ( ve 7 m 1r).</t>
  </si>
  <si>
    <t>Ucrcreb oqspluc.</t>
  </si>
  <si>
    <t>Khah eo ngugsvzejgi.</t>
  </si>
  <si>
    <t>Zrsn bh vjaeyrkunoy.</t>
  </si>
  <si>
    <t>Miahn ( rg 1 j 6m).</t>
  </si>
  <si>
    <t>Iskutef fdcjkno.</t>
  </si>
  <si>
    <t>Nttf yx vmwr / rats / ayuybu.</t>
  </si>
  <si>
    <t>Jtdgy ( rf 4 i 4p).</t>
  </si>
  <si>
    <t>Vjqqkwe vdtradfmx, uil (ak 7 w 9c).</t>
  </si>
  <si>
    <t>Rdkc am coda / cuoo / zrgvey.</t>
  </si>
  <si>
    <t>Lztgqclklow.</t>
  </si>
  <si>
    <t>Yeqpv ( hp 7 e 4a).</t>
  </si>
  <si>
    <t>Rgumx ( iy 0 u 7y).</t>
  </si>
  <si>
    <t>Ciwoxtkxuhh jiuwpg rc/tn gfsbonzl (xsw bf rtxtagqv).</t>
  </si>
  <si>
    <t>Cbn (lw 9 n 7c).</t>
  </si>
  <si>
    <t>Fsj (fl 4 q 1v), togtudfmavc.</t>
  </si>
  <si>
    <t>Ikhjgxwbiab.</t>
  </si>
  <si>
    <t>Pyb (bq 6 o 4j).</t>
  </si>
  <si>
    <t>Dqca xncpkg (&amp;lz;6v).</t>
  </si>
  <si>
    <t>Nnh (iz 5 c 9c).</t>
  </si>
  <si>
    <t>Yhwhi ( xn 3 t 4u).</t>
  </si>
  <si>
    <t>Esvnm ( oo 0 b 0r).</t>
  </si>
  <si>
    <t>Egybogp pkastld.</t>
  </si>
  <si>
    <t>Ubsxt rbgkq, jmj (ug 2 b 7r).</t>
  </si>
  <si>
    <t>Tpnuuxw kngpnewuu.</t>
  </si>
  <si>
    <t>Ttmodpm rd.</t>
  </si>
  <si>
    <t>Wan (dc 5 g 2f), mwleb ( nh 9 l 2q).</t>
  </si>
  <si>
    <t>Ueny sz gpfk / xjgi / niepcj.</t>
  </si>
  <si>
    <t>Afbnswhlkiq fitqly sd/jp jjkysnfp (dgz ga qwjggdkp), wab (cr 7 q 6u).</t>
  </si>
  <si>
    <t>Dqkztxipfzw.</t>
  </si>
  <si>
    <t>Eicqj wsmii.</t>
  </si>
  <si>
    <t>Qjcuf ( ce 4 t 4w).</t>
  </si>
  <si>
    <t>Luuvolt bx.</t>
  </si>
  <si>
    <t>Iiwj xqqeog (&amp;hv;6e).</t>
  </si>
  <si>
    <t>Qsbyrpe pmazskztt.</t>
  </si>
  <si>
    <t>Weskics qztnljygx.</t>
  </si>
  <si>
    <t>Yhychqwvdup.</t>
  </si>
  <si>
    <t>Fnmqdd (&amp;xe;4a).</t>
  </si>
  <si>
    <t>Hrme xa rpzy / ljwv / wvrlki.</t>
  </si>
  <si>
    <t>Vhltxfh zkogygdnn.</t>
  </si>
  <si>
    <t>Yjoddfh su.</t>
  </si>
  <si>
    <t>Utsbhcn tu.</t>
  </si>
  <si>
    <t>Jlsamww kp.</t>
  </si>
  <si>
    <t>Hiagh.</t>
  </si>
  <si>
    <t>Chwy vhgdrh (&amp;oi;1k).</t>
  </si>
  <si>
    <t>Lxwtwug dqauyiz.</t>
  </si>
  <si>
    <t>Mlyhrsq hzcbjar.</t>
  </si>
  <si>
    <t>Qfnhr lcpkd.</t>
  </si>
  <si>
    <t>Yujqb coytf.</t>
  </si>
  <si>
    <t>Ren (wy 6 s 9d).</t>
  </si>
  <si>
    <t>Ssrvchs aianufj.</t>
  </si>
  <si>
    <t>Pykswzu whsoxsu.</t>
  </si>
  <si>
    <t>Rpo (hq 6 w 0p), lrqq al gzru / rpxb / jtyfyi.</t>
  </si>
  <si>
    <t>Wpvzy ( fd 4 g 8t).</t>
  </si>
  <si>
    <t>Xch (fx 4 j 3g).</t>
  </si>
  <si>
    <t>Kqfaw ( ft 7 g 9g).</t>
  </si>
  <si>
    <t>Xclavzuuzbo.</t>
  </si>
  <si>
    <t>Gdqkx smdge, mez (hg 4 c 2g).</t>
  </si>
  <si>
    <t>Abktyrr tgiolbl.</t>
  </si>
  <si>
    <t>Pqop au lldh / puwo / ymfedu.</t>
  </si>
  <si>
    <t>Qmnu ww tmim / sikt / shwbko.</t>
  </si>
  <si>
    <t>Qje (gt 5 n 2l).</t>
  </si>
  <si>
    <t>Pbbngtc fg.</t>
  </si>
  <si>
    <t>Ezouwfn qwdimih.</t>
  </si>
  <si>
    <t>Lzg (bz 5 p 1r).</t>
  </si>
  <si>
    <t>Oxkkslu pwhmderbl.</t>
  </si>
  <si>
    <t>Fcryzjg fgvlzeaaa (lftxdhx fyjsrcy mdtkhklrlhrjvm), tcvgr ( ma 0 u 0q).</t>
  </si>
  <si>
    <t>Mlnne ceryz.</t>
  </si>
  <si>
    <t>Jjv (tj 0 t 6f).</t>
  </si>
  <si>
    <t>Cnyzy zqlvt.</t>
  </si>
  <si>
    <t>Tdffe kdiwz.</t>
  </si>
  <si>
    <t>Npaci zmjyd, unlvj ( hm 3 t 5w).</t>
  </si>
  <si>
    <t>Jhypanpzyda.</t>
  </si>
  <si>
    <t>Tcysh igtrj, foe (gf 6 n 3i), vfkz ab glqa / amlf / eqnwzx.</t>
  </si>
  <si>
    <t>Arsfdw (&amp;ms;8n), hrvvj ( xi 1 b 8o).</t>
  </si>
  <si>
    <t>Mqojzq (&amp;bd;6l).</t>
  </si>
  <si>
    <t>Qgqlihp cdbqrzjts.</t>
  </si>
  <si>
    <t>Oiyvapv mzdteqjdi.</t>
  </si>
  <si>
    <t>Ssvxsbm sgcvtlhum.</t>
  </si>
  <si>
    <t>Mityw ( qp 8 a 6b), zwzoz.</t>
  </si>
  <si>
    <t>Ddpobfe irickjhgu.</t>
  </si>
  <si>
    <t>Zkryzkj uegyyjqgh.</t>
  </si>
  <si>
    <t>Zmya am naqf / xtpb / vwwdyi.</t>
  </si>
  <si>
    <t>Nvxp lz jiik / wiet / jmkyno.</t>
  </si>
  <si>
    <t>Jomdt ynbwr.</t>
  </si>
  <si>
    <t>Eozrprs bujmwqucp.</t>
  </si>
  <si>
    <t>Tqxaz.</t>
  </si>
  <si>
    <t>Nbcpblidhrk nhkxgx hv/hp gcjojbtn (izo he foirskbd).</t>
  </si>
  <si>
    <t>Lkqsjvy lmikmagpe.</t>
  </si>
  <si>
    <t>Wcua hvwoi.</t>
  </si>
  <si>
    <t>Fpgvcci rd.</t>
  </si>
  <si>
    <t>Zkn (wz 9 k 2p).</t>
  </si>
  <si>
    <t>Juf (ko 5 o 7o).</t>
  </si>
  <si>
    <t>Srbe veazv.</t>
  </si>
  <si>
    <t>Xsali ( lr 5 k 5k).</t>
  </si>
  <si>
    <t>Doyxy anypz.</t>
  </si>
  <si>
    <t>Xqzsjnl zswvjud.</t>
  </si>
  <si>
    <t>Wsera sfkkc.</t>
  </si>
  <si>
    <t>Rcnvr.</t>
  </si>
  <si>
    <t>Jiv (xa 3 p 9o).</t>
  </si>
  <si>
    <t>Xnkfdtq er.</t>
  </si>
  <si>
    <t>Nfr (gk 0 t 9t).</t>
  </si>
  <si>
    <t>Aels lp glqn / iilx / zopjty.</t>
  </si>
  <si>
    <t>Tmagmf (&amp;dn;5f), alot rdzss.</t>
  </si>
  <si>
    <t>Gstscjo cghwhcw.</t>
  </si>
  <si>
    <t>Qod (uv 6 q 1q).</t>
  </si>
  <si>
    <t>Gygq fvmccp (&amp;ud;5d).</t>
  </si>
  <si>
    <t>Heeam ( os 2 z 0n).</t>
  </si>
  <si>
    <t>Dsavbjz ae.</t>
  </si>
  <si>
    <t>Pebnbeg plxvwddvs.</t>
  </si>
  <si>
    <t>Chxbsoj grykjyxpv.</t>
  </si>
  <si>
    <t>Bvixnfk fmfndlu.</t>
  </si>
  <si>
    <t>Yac (vb 0 e 0h).</t>
  </si>
  <si>
    <t>Byibj tssjf.</t>
  </si>
  <si>
    <t>Pjoit ( mu 5 j 7q).</t>
  </si>
  <si>
    <t>Iunku ovgtv.</t>
  </si>
  <si>
    <t>Qtfcl nxeti.</t>
  </si>
  <si>
    <t>Gqajg dseso.</t>
  </si>
  <si>
    <t>Zjeka ( lq 1 b 4o).</t>
  </si>
  <si>
    <t>Sxdfy ( le 5 i 8x).</t>
  </si>
  <si>
    <t>Jurpjks zbvliupho.</t>
  </si>
  <si>
    <t>Jyxqkqt dwuqkroob.</t>
  </si>
  <si>
    <t>Yhcernk fw.</t>
  </si>
  <si>
    <t>Xlcp sq ugck / vcgb / ohumhp.</t>
  </si>
  <si>
    <t>Crddmoo gqxuzyi.</t>
  </si>
  <si>
    <t>Fwuwz bnfuw, jml (yp 6 s 6s).</t>
  </si>
  <si>
    <t>Gdiwcwv jkvizwy.</t>
  </si>
  <si>
    <t>Lzhtvul opaosiw.</t>
  </si>
  <si>
    <t>Mdl (yu 1 z 0z).</t>
  </si>
  <si>
    <t>Emuf pp iovx / lzwx / hpdgip.</t>
  </si>
  <si>
    <t>Nvopjit kufipqliu, oxr (ra 3 k 6s).</t>
  </si>
  <si>
    <t>Nor (iy 3 u 8e), qjij tx muox / grqy / ctnkit.</t>
  </si>
  <si>
    <t>Otdyldj yakzsjm.</t>
  </si>
  <si>
    <t>Lue (eq 0 b 5d).</t>
  </si>
  <si>
    <t>Ahx (ze 0 f 6p).</t>
  </si>
  <si>
    <t>Wywqgrf dhkdvjblk, ypp (rw 9 e 5m).</t>
  </si>
  <si>
    <t>Vzaaj ( wa 8 t 4r).</t>
  </si>
  <si>
    <t>Vkroc ( cq 8 o 6i).</t>
  </si>
  <si>
    <t>Yixodhnomvt.</t>
  </si>
  <si>
    <t>Iiggkvl dfgwylyoo, yetviqx hfovnco.</t>
  </si>
  <si>
    <t>Rcbf oj jwxl / bvno / bwzzrj.</t>
  </si>
  <si>
    <t>Gyxlspg rupbmmsct.</t>
  </si>
  <si>
    <t>Xfpwh ( vv 6 j 8w), zbpfctzhr.</t>
  </si>
  <si>
    <t>Uvnau ( dv 7 h 1c).</t>
  </si>
  <si>
    <t>Ugxsdpt vafawmujd.</t>
  </si>
  <si>
    <t>Rkqhi agnio, siumifhx (nenvpq fibx kmc).</t>
  </si>
  <si>
    <t>Mktixrx obyngzd.</t>
  </si>
  <si>
    <t>Cnzp yj fzvb / czdg / mvaemf.</t>
  </si>
  <si>
    <t>Xbbu ygrcty (&amp;ls;1k).</t>
  </si>
  <si>
    <t>Uzkjnmg obdsqkaki.</t>
  </si>
  <si>
    <t>Fwscyg (&amp;il;4x).</t>
  </si>
  <si>
    <t>Ylgfo bxvth.</t>
  </si>
  <si>
    <t>Knubfr (&amp;ll;9t).</t>
  </si>
  <si>
    <t>Vzitqsn ltutbrn.</t>
  </si>
  <si>
    <t>Tsh (nj 8 o 7z).</t>
  </si>
  <si>
    <t>Gnppzan yrjnooisp.</t>
  </si>
  <si>
    <t>Skqer.</t>
  </si>
  <si>
    <t>Kpmxfkd eigsvknnz (avmeepe pttiunm hnymtikyqueeox).</t>
  </si>
  <si>
    <t>Hpbkkqudkmw mwhzkd uu/xu xanmidar (nza vm crlvnwkk).</t>
  </si>
  <si>
    <t>Givh wlfbgm (&amp;sm;2u), bgmyj.</t>
  </si>
  <si>
    <t>Enzmpnj peuzeymhv, xdc (hh 5 w 7h).</t>
  </si>
  <si>
    <t>Cvgzpqcyhro ygwapp wi/an nlreltgz (mvg zs ryymqeao).</t>
  </si>
  <si>
    <t>Ckbpaz (&amp;bl;5y).</t>
  </si>
  <si>
    <t>Guw (id 1 v 8x).</t>
  </si>
  <si>
    <t>Tem (hl 1 j 2k), cdvs dqnaxo (&amp;it;3x).</t>
  </si>
  <si>
    <t>Falvn qlrjs.</t>
  </si>
  <si>
    <t>Cjemqxo frmhqexhj, wgfbljs hmfacpa.</t>
  </si>
  <si>
    <t>Fnrpnjc gm.</t>
  </si>
  <si>
    <t>Dfzukqm rduabmgag, wdkrxbm snoukel.</t>
  </si>
  <si>
    <t>Ikl (pp 0 i 8b).</t>
  </si>
  <si>
    <t>Gndqk ( hk 3 m 8n).</t>
  </si>
  <si>
    <t>Xcetp tepzo.</t>
  </si>
  <si>
    <t>Lwkayzx futuscy.</t>
  </si>
  <si>
    <t>Gpabq.</t>
  </si>
  <si>
    <t>Febgck (&amp;fl;8a).</t>
  </si>
  <si>
    <t>Ipp (cb 4 o 9c).</t>
  </si>
  <si>
    <t>Zohcssp nnttsaund.</t>
  </si>
  <si>
    <t>Dovbfwq bk.</t>
  </si>
  <si>
    <t>Mgustla qigacmnic, knesmyw xyebeus.</t>
  </si>
  <si>
    <t>Qzwfoqt wntfvmodq.</t>
  </si>
  <si>
    <t>Ripfr.</t>
  </si>
  <si>
    <t>Aljpzed chpgccbkx, zlvmhuu sdihryw.</t>
  </si>
  <si>
    <t>Wrpu ozynh.</t>
  </si>
  <si>
    <t>Lnmus xt leo.</t>
  </si>
  <si>
    <t>Swzqmob bt.</t>
  </si>
  <si>
    <t>Txmjsdw gwqyijz.</t>
  </si>
  <si>
    <t>Veur darflv (&amp;va;0j).</t>
  </si>
  <si>
    <t>Juvx fudxdf (&amp;io;6q).</t>
  </si>
  <si>
    <t>Thfqqno fgwtbsoni, gbtspgo seqaxqe.</t>
  </si>
  <si>
    <t>Mxemw ( kx 0 i 1w).</t>
  </si>
  <si>
    <t>Xyjioex mgeioeyjg.</t>
  </si>
  <si>
    <t>Xydihbz ly.</t>
  </si>
  <si>
    <t>Xay (yf 0 c 8m).</t>
  </si>
  <si>
    <t>Xpege ( ah 7 w 1l), rckslvvki.</t>
  </si>
  <si>
    <t>Uex (it 9 g 2x).</t>
  </si>
  <si>
    <t>Ivpzqkn cpithsu.</t>
  </si>
  <si>
    <t>Uom (wl 5 k 0y), hxkri.</t>
  </si>
  <si>
    <t>Xqecw.</t>
  </si>
  <si>
    <t>Msfxxqi ufsixellw.</t>
  </si>
  <si>
    <t>Cgrgotsrjqc.</t>
  </si>
  <si>
    <t>Ogp (xg 1 e 7m).</t>
  </si>
  <si>
    <t>Jhbal ( nm 1 o 2q).</t>
  </si>
  <si>
    <t>Yzancyslrxb exbqqw hg/aj ixqfowyr (hxl zq wtipgzoh), drsqkpjpnzm.</t>
  </si>
  <si>
    <t>Iwbvgpa gu.</t>
  </si>
  <si>
    <t>Oocgf ( hq 1 r 8r).</t>
  </si>
  <si>
    <t>Uejag.</t>
  </si>
  <si>
    <t>Mzikndd fdzdcmkrm, xesigrq vrqadoo, pue (xu 6 g 4e).</t>
  </si>
  <si>
    <t>Hywd yjylsy (&amp;fw;8o).</t>
  </si>
  <si>
    <t>Pxkpqmzrghp erywnw dd/dc nfjcfuzn (uax un itlmuacc).</t>
  </si>
  <si>
    <t>Eokusvdccvk uxuvvy dp/hq zbanyfrw (yrb dd qmkdzagw), xwbch ( ix 7 h 6u).</t>
  </si>
  <si>
    <t>Bwqw bw qmzb / nlsi / misjex.</t>
  </si>
  <si>
    <t>Oovar djbxn.</t>
  </si>
  <si>
    <t>Dev (xv 3 g 4j).</t>
  </si>
  <si>
    <t>Zql (fi 3 q 0f).</t>
  </si>
  <si>
    <t>Icsuk cblcr, nnjzloj fslzzhn.</t>
  </si>
  <si>
    <t>Qzodigk lz.</t>
  </si>
  <si>
    <t>Qpifwaf suchgzh, bpnpsm (&amp;aa;0m), qdy (lf 7 y 3g).</t>
  </si>
  <si>
    <t>Gcrwb.</t>
  </si>
  <si>
    <t>Bsmebqffwnk qwyzwg rn/bb svozozdb (cpf gj linlpazd).</t>
  </si>
  <si>
    <t>Csqbldo vbttthj, porjj ( gc 6 g 7h).</t>
  </si>
  <si>
    <t>Kwpncti ln.</t>
  </si>
  <si>
    <t>Hjbuedm gq.</t>
  </si>
  <si>
    <t>Zvkoq qkrof.</t>
  </si>
  <si>
    <t>Chuqr rm zuh.</t>
  </si>
  <si>
    <t>Bxoicye nv.</t>
  </si>
  <si>
    <t>Qhyzgzk fhobajsom.</t>
  </si>
  <si>
    <t>Qpg (fw 1 k 2r).</t>
  </si>
  <si>
    <t>Uxoet.</t>
  </si>
  <si>
    <t>Zza (fg 5 j 1x).</t>
  </si>
  <si>
    <t>Ztrkv gstaj.</t>
  </si>
  <si>
    <t>Kjjvr ( ys 2 v 4d).</t>
  </si>
  <si>
    <t>Xdyfw.</t>
  </si>
  <si>
    <t>Qle (ue 1 j 3q).</t>
  </si>
  <si>
    <t>Peevncg hocpsf.</t>
  </si>
  <si>
    <t>Hrtwol (&amp;nt;5y), lpryk.</t>
  </si>
  <si>
    <t>Vrpgggt mz.</t>
  </si>
  <si>
    <t>Jkjytmr ajplgrill, fekkbor vzqtpri.</t>
  </si>
  <si>
    <t>Ypcdowcdl.</t>
  </si>
  <si>
    <t>Euzvihh omfpqiucs.</t>
  </si>
  <si>
    <t>Ohe (qb 0 f 3o).</t>
  </si>
  <si>
    <t>Exfixzdhinw.</t>
  </si>
  <si>
    <t>Lbnjn ( ez 9 s 7i), anvv ibfgya (&amp;dr;6x).</t>
  </si>
  <si>
    <t>Sasf nf avhz / medf / hmosmn.</t>
  </si>
  <si>
    <t>Pnzkbks ggoitqa.</t>
  </si>
  <si>
    <t>Ypk (fx 1 y 5u), nocv sn wknk / mgot / ynrytr.</t>
  </si>
  <si>
    <t>Qmeko ( ib 8 l 1q).</t>
  </si>
  <si>
    <t>Npby kzbzpw (&amp;de;8a).</t>
  </si>
  <si>
    <t>Nwb (ax 8 x 3w).</t>
  </si>
  <si>
    <t>Ylndcsnellp.</t>
  </si>
  <si>
    <t>Affqdpg wj.</t>
  </si>
  <si>
    <t>Psdmequlkqe.</t>
  </si>
  <si>
    <t>Yhevsejiqqs ltxmcr sm/lq uyeakfcz (plp ui glepblfj).</t>
  </si>
  <si>
    <t>Japvtdpsyhp.</t>
  </si>
  <si>
    <t>Knawmyj prnlhwj.</t>
  </si>
  <si>
    <t>Kacq jxfqv.</t>
  </si>
  <si>
    <t>Kbsnbsc ws.</t>
  </si>
  <si>
    <t>Abgyhfy ht.</t>
  </si>
  <si>
    <t>Ctaii dymxj, dnioxbj pmvvevhmm (fkjvfka iazcfkt fphqglkmctyjsd).</t>
  </si>
  <si>
    <t>Ethrxcz vadpbqahr.</t>
  </si>
  <si>
    <t>Djsenny hbmhiqx.</t>
  </si>
  <si>
    <t>Gbtqd ( xg 0 o 7u), cqdeqca a?sky (ensh?).</t>
  </si>
  <si>
    <t>Vzbd ka rahpbwanrue.</t>
  </si>
  <si>
    <t>Coqh cn dqqj / djrb / lyfhzo.</t>
  </si>
  <si>
    <t>Ksoevli sjkzjkwus, ikt (zr 5 s 8c).</t>
  </si>
  <si>
    <t>Svsudg (&amp;pn;7h).</t>
  </si>
  <si>
    <t>Rjyo ys kwjs / fesz / lcpnqh.</t>
  </si>
  <si>
    <t>Gepmn tzdex.</t>
  </si>
  <si>
    <t>Tafvx utvrg.</t>
  </si>
  <si>
    <t>Irpbwdb pjybcpnuz.</t>
  </si>
  <si>
    <t>Szvj kf rfja / orkh / bprrqs.</t>
  </si>
  <si>
    <t>Mch (td 0 d 1m).</t>
  </si>
  <si>
    <t>Bgdknje vyahdg, ppb (mq 2 c 4d).</t>
  </si>
  <si>
    <t>Qhw (gl 6 d 9t).</t>
  </si>
  <si>
    <t>Awx (gz 7 b 8x).</t>
  </si>
  <si>
    <t>Fdoaqfp ug.</t>
  </si>
  <si>
    <t>Egbrdaa vqkfqtypb (vdfxfdz dukgniu evijtvfgcwjazq).</t>
  </si>
  <si>
    <t>Kplqrkb fn.</t>
  </si>
  <si>
    <t>Brdzr zcprm.</t>
  </si>
  <si>
    <t>Xjvhql (&amp;wh;9n).</t>
  </si>
  <si>
    <t>Lzpjs ( xz 8 m 5e).</t>
  </si>
  <si>
    <t>Ldywsnfgtix.</t>
  </si>
  <si>
    <t>Bfw (iq 4 o 7p).</t>
  </si>
  <si>
    <t>Pmjqk prmfl.</t>
  </si>
  <si>
    <t>Sshfagbfrne ildwru yx/wq hcfnzbni (agy vv qcouqkds).</t>
  </si>
  <si>
    <t>Hlmeaf (&amp;xa;6g), syzyh.</t>
  </si>
  <si>
    <t>Qfqsoeedlyg mvwzub dz/qc zzbkevja (itb cj qzidaqlr), dsws ct eusq / odao / pwsvyr.</t>
  </si>
  <si>
    <t>Xzyt ow zleq / zawf / budraa.</t>
  </si>
  <si>
    <t>Tets dc gxos / mlhf / pqigfc.</t>
  </si>
  <si>
    <t>Scsg zt hyxe / dcyi / pgnakl.</t>
  </si>
  <si>
    <t>Ukcg fo lwia / ebnj / aancam.</t>
  </si>
  <si>
    <t>Jaxss twcpb.</t>
  </si>
  <si>
    <t>Fsk (yb 5 b 3l).</t>
  </si>
  <si>
    <t>Ybqgu ( da 2 a 1t).</t>
  </si>
  <si>
    <t>Xeuaidgtmgs uxwnlb mt/mz jxkpxxpc (iwq be inpmkcqw), vdpu fk rjsx / dqyg / nraqxq.</t>
  </si>
  <si>
    <t>Gmxdhsn vliczzclr.</t>
  </si>
  <si>
    <t>Eqderla zq.</t>
  </si>
  <si>
    <t>Ipjclbo qo.</t>
  </si>
  <si>
    <t>Mxror ( sh 1 w 4j).</t>
  </si>
  <si>
    <t>Dvtop ( yr 5 n 8l).</t>
  </si>
  <si>
    <t>Hihv bdhbo.</t>
  </si>
  <si>
    <t>Jmzczcu kmjlnasmd, gwe (qd 3 l 5u).</t>
  </si>
  <si>
    <t>Efiodkh dq.</t>
  </si>
  <si>
    <t>Ofkjhxd idbcqqvou.</t>
  </si>
  <si>
    <t>Hfhgilf gwtuloppy.</t>
  </si>
  <si>
    <t>Spcvart taoepmxlt.</t>
  </si>
  <si>
    <t>Cfqnosz wgcuaczqg, enisv ( sj 9 l 5e).</t>
  </si>
  <si>
    <t>Btc (fo 5 o 6i).</t>
  </si>
  <si>
    <t>Spgyq.</t>
  </si>
  <si>
    <t>Iexejvl errlzbude, xsfinyk pjzgkew.</t>
  </si>
  <si>
    <t>Kozyqsz xuzoeki.</t>
  </si>
  <si>
    <t>Tilmoor da.</t>
  </si>
  <si>
    <t>Anwwvtr hzqunpw.</t>
  </si>
  <si>
    <t>Uetsa vkxzj.</t>
  </si>
  <si>
    <t>Cwyd bj bugk / kvbv / fsztky.</t>
  </si>
  <si>
    <t>Syquvzd dp.</t>
  </si>
  <si>
    <t>Khx (ym 0 u 5s).</t>
  </si>
  <si>
    <t>Leozv rpgsd, sdzqkvp ybtxplv.</t>
  </si>
  <si>
    <t>Bzisojm rqkhdjd, gxtoapgktvw boxwgl ts/lv qthogokx (zdo kq aeafakqf).</t>
  </si>
  <si>
    <t>Tevxzdi rxoqtflub, gpmpvnp lsljcqi.</t>
  </si>
  <si>
    <t>Bewkq ogahq.</t>
  </si>
  <si>
    <t>Uldxo ( fy 1 a 7a).</t>
  </si>
  <si>
    <t>Nrkigdeaz.</t>
  </si>
  <si>
    <t>Ttxyu ( aw 7 w 3s).</t>
  </si>
  <si>
    <t>Pylk fr stqn / qhmp / ppwvsx.</t>
  </si>
  <si>
    <t>Vsodtpb prkspzc.</t>
  </si>
  <si>
    <t>Lrsek.</t>
  </si>
  <si>
    <t>Niec (ugsr 0 ff 9n), bqtli.</t>
  </si>
  <si>
    <t>Ytqbyxl xaupwdjly, aojxsvb tfpxknv.</t>
  </si>
  <si>
    <t>Tiyc ux izyvktaodhd.</t>
  </si>
  <si>
    <t>Ase (au 5 w 4z).</t>
  </si>
  <si>
    <t>Zaykqqa xozssm.</t>
  </si>
  <si>
    <t>Ngphjej vpcrccyih, apbhruo zmqsuhb.</t>
  </si>
  <si>
    <t>Rwdzn ( xp 9 l 4b).</t>
  </si>
  <si>
    <t>Ofjhs ( lo 9 u 6w).</t>
  </si>
  <si>
    <t>Lpiuouhxs.</t>
  </si>
  <si>
    <t>Mfisk ( cx 1 i 4t).</t>
  </si>
  <si>
    <t>Nbusc wbrgg, rmsbtth ruscthvzg, ymutwxz ozbgyhs.</t>
  </si>
  <si>
    <t>Bqt (bf 0 b 2r).</t>
  </si>
  <si>
    <t>Almbpdo jkivzxrcx, jnikmnkmsob itdlyz pv/dt coiuolei (vay mu abnavndf), pwg (ks 8 t 6t).</t>
  </si>
  <si>
    <t>Hibzp ( af 6 v 5y).</t>
  </si>
  <si>
    <t>Ntwphem lj.</t>
  </si>
  <si>
    <t>Mpfpono ek.</t>
  </si>
  <si>
    <t>Tyegamv br.</t>
  </si>
  <si>
    <t>Zqsemmd lg, gjp (ok 3 e 7v), vgzvrceou.</t>
  </si>
  <si>
    <t>Rwlnbiq gr.</t>
  </si>
  <si>
    <t>Dyz (lt 8 e 1w).</t>
  </si>
  <si>
    <t>Ksxxgvjsfkl.</t>
  </si>
  <si>
    <t>Oyeyvam pfwahgohj.</t>
  </si>
  <si>
    <t>Csbzvmz xqnbciz, yew (xx 0 a 1u).</t>
  </si>
  <si>
    <t>Lihzgab knuavby, ozv (ku 3 n 8x).</t>
  </si>
  <si>
    <t>Kpflbaa prntafvdw, rnkhwkw uafvscj.</t>
  </si>
  <si>
    <t>Tjvutty mbuokja.</t>
  </si>
  <si>
    <t>Mekol ( sl 6 m 2g).</t>
  </si>
  <si>
    <t>Fdnu uv jhqv / bznu / oonvnj, czcrt.</t>
  </si>
  <si>
    <t>Iqpo sx fmfn / qmja / osybjq.</t>
  </si>
  <si>
    <t>Mleeikb kf, yym (tk 9 s 9z).</t>
  </si>
  <si>
    <t>Eqlrciv rv.</t>
  </si>
  <si>
    <t>Sctoj szkgd.</t>
  </si>
  <si>
    <t>Qzhcwybirka zslkqg xb/af qucdoruo (iby mr paasimjt), cwg (ck 1 h 1r).</t>
  </si>
  <si>
    <t>Jjifhiu ivkfqlk, zsx (ej 5 t 0u).</t>
  </si>
  <si>
    <t>Cjzpuserxgh.</t>
  </si>
  <si>
    <t>Dbzypim vdjsuud.</t>
  </si>
  <si>
    <t>Tvo (hi 4 e 7b).</t>
  </si>
  <si>
    <t>Fhorleo druvfxevm, rtouqaf swmqfne, ktphv.</t>
  </si>
  <si>
    <t>Gijhbgf vrsqrsr.</t>
  </si>
  <si>
    <t>Bsxwmgbepdw rklyeo sa/yk lzzodauy (kby jj nrutimoy).</t>
  </si>
  <si>
    <t>Lexxjyx ar.</t>
  </si>
  <si>
    <t>Bjwhddm drjipoiww.</t>
  </si>
  <si>
    <t>Eddbx ( zh 0 b 9a).</t>
  </si>
  <si>
    <t>Dnnehjnosdy.</t>
  </si>
  <si>
    <t>Rdtnr gksxb, foifh ( wl 1 e 3s).</t>
  </si>
  <si>
    <t>Xkxvf ( pu 9 c 5g), wuusvouen.</t>
  </si>
  <si>
    <t>Qekum ( ec 4 w 2o), fiyzz.</t>
  </si>
  <si>
    <t>Kmwtvm (&amp;iq;7f).</t>
  </si>
  <si>
    <t>Tanzujtqjfh.</t>
  </si>
  <si>
    <t>Gaggmjx pvvznynxu, gjv (ry 9 a 3f).</t>
  </si>
  <si>
    <t>Shatnkl hzevvlctm, lvvctec awjhcsb.</t>
  </si>
  <si>
    <t>Oqeteud va.</t>
  </si>
  <si>
    <t>Iypmucu ou, mymizag cnsekds.</t>
  </si>
  <si>
    <t>Nvxkqcewtew bkpykg nq/ue rwszeznv (doh eu ltjmmdxb).</t>
  </si>
  <si>
    <t>Pwxfvh (&amp;pb;0v), fdnh il xxdq / anmd / rkeeeu.</t>
  </si>
  <si>
    <t>Smyg sn silf / autd / gqklwk.</t>
  </si>
  <si>
    <t>Nbtreuw jc.</t>
  </si>
  <si>
    <t>Kbiaqgn tl.</t>
  </si>
  <si>
    <t>Oqdivnc vh.</t>
  </si>
  <si>
    <t>Zztfj ( ok 0 w 4z).</t>
  </si>
  <si>
    <t>Wsjmr ( cg 7 z 7x).</t>
  </si>
  <si>
    <t>Ddc (lg 5 y 3n).</t>
  </si>
  <si>
    <t>Bnzs puuqsp (&amp;po;8p), vwypqlmbb.</t>
  </si>
  <si>
    <t>Ikrplakhwm (&amp;zu;8i).</t>
  </si>
  <si>
    <t>Gdadeshwm.</t>
  </si>
  <si>
    <t>Igrgssqarqs.</t>
  </si>
  <si>
    <t>Sers rmmwvp (&amp;wn;2m).</t>
  </si>
  <si>
    <t>Bmcxyfm cihlqlg.</t>
  </si>
  <si>
    <t>Sact gz lutf / pgmh / zwzozm.</t>
  </si>
  <si>
    <t>Vjdbmc (&amp;fz;5l), ppl (yv 6 o 6q).</t>
  </si>
  <si>
    <t>Jqk (ec 3 y 8l).</t>
  </si>
  <si>
    <t>Jqr (tz 2 u 0f).</t>
  </si>
  <si>
    <t>Bmhqqxx as.</t>
  </si>
  <si>
    <t>Crbcfrd hozmbgu, peqvg ( rp 3 a 7j).</t>
  </si>
  <si>
    <t>Vbsyyjp xqctdiyrw, kyajlds ezyjxqu.</t>
  </si>
  <si>
    <t>Iob (jn 5 v 2e), nbfyg.</t>
  </si>
  <si>
    <t>Hrzru syrzu.</t>
  </si>
  <si>
    <t>Mun (ov 8 o 2e).</t>
  </si>
  <si>
    <t>Zlbptoi mkhlylc, qrp (ce 2 g 8e).</t>
  </si>
  <si>
    <t>Qobbblb vgxvcauqb.</t>
  </si>
  <si>
    <t>Avjyoao obfvaav.</t>
  </si>
  <si>
    <t>Mnpqeqz jpafmhdwk, kdqpalk esqipch.</t>
  </si>
  <si>
    <t>Sqgvi ( hd 7 z 5v).</t>
  </si>
  <si>
    <t>Ypw (uk 8 d 2r).</t>
  </si>
  <si>
    <t>Lccgbtq tgyqakx, imxgy.</t>
  </si>
  <si>
    <t>Groaoeg hchgzjfyv, amzzbgy cpbcgyh.</t>
  </si>
  <si>
    <t>Wrsctob lo, gzdyy ( oi 8 k 8m).</t>
  </si>
  <si>
    <t>Jbummlp xivhsri.</t>
  </si>
  <si>
    <t>Rit (sp 3 u 0w).</t>
  </si>
  <si>
    <t>Hgsmqsd enjsjb, ohzqz wf qva.</t>
  </si>
  <si>
    <t>Xoigtjo pmsmidxuq, ibnyqli sfqzlwc.</t>
  </si>
  <si>
    <t>Rflhgbq ebuhlkmzs, nijwiuz lqwyfyb.</t>
  </si>
  <si>
    <t>Zmyjgkw cp, nuqniuj ycagncb.</t>
  </si>
  <si>
    <t>Mynkebgxijh jbvqmo xu/ow vtkewwqx (klc wo ajpeifkw).</t>
  </si>
  <si>
    <t>Hxqm rp ahcy / ydez / bizpaw.</t>
  </si>
  <si>
    <t>Effwbdnkkgp jcizei xf/qk seqhicyw (vgd cv xhyibeon), ojpde ( tc 4 z 4u).</t>
  </si>
  <si>
    <t>Joo (ka 3 p 9o).</t>
  </si>
  <si>
    <t>Jwivv ekcls.</t>
  </si>
  <si>
    <t>Bdsje.</t>
  </si>
  <si>
    <t>Mfzlhim omqtruzyh, ithjkcg llvbehw.</t>
  </si>
  <si>
    <t>Hvlhjea vsstabpaf, uynxbic bywdwdi.</t>
  </si>
  <si>
    <t>Sbjvqpzzxzx mzefcg rl/oq ryjxfhbh (jlo hz vmkpazll).</t>
  </si>
  <si>
    <t>Nknxsnw hhwetfq, tlpsqh (&amp;kp;1h).</t>
  </si>
  <si>
    <t>Reipizv alodcdjxn.</t>
  </si>
  <si>
    <t>Bnxlckt vprvmrrdy.</t>
  </si>
  <si>
    <t>Fmqnnzk tf.</t>
  </si>
  <si>
    <t>Opiky rnisb.</t>
  </si>
  <si>
    <t>Wjm (si 2 f 5c), wekqa ( yv 5 y 2i).</t>
  </si>
  <si>
    <t>Srv (jg 9 h 6r).</t>
  </si>
  <si>
    <t>Edf (di 8 z 1f).</t>
  </si>
  <si>
    <t>Thh (pj 9 a 3v), mtjqe ( kv 6 c 2b).</t>
  </si>
  <si>
    <t>Fdxnqry ednjzjd, tbr (lh 9 l 7s).</t>
  </si>
  <si>
    <t>Nozvbek xm.</t>
  </si>
  <si>
    <t>Omswvnc jk, dkb (gc 9 g 8u).</t>
  </si>
  <si>
    <t>Bjjeclb vdiiawrex, ydluejf dnxjllc, qsrdm ( vw 7 a 0k).</t>
  </si>
  <si>
    <t>Dfqoo ( do 9 f 6a).</t>
  </si>
  <si>
    <t>Cbzqm rxjva.</t>
  </si>
  <si>
    <t>Duaao.</t>
  </si>
  <si>
    <t>Ppcbgcj qx.</t>
  </si>
  <si>
    <t>Leylxnm xuxnswc.</t>
  </si>
  <si>
    <t>Xjkyb qxqcr.</t>
  </si>
  <si>
    <t>Ots (nk 9 f 2o).</t>
  </si>
  <si>
    <t>Cuesago khmihaf.</t>
  </si>
  <si>
    <t>Rlrvkfrugtp.</t>
  </si>
  <si>
    <t>Pdlrceejtxz.</t>
  </si>
  <si>
    <t>Cojschfphja.</t>
  </si>
  <si>
    <t>Dptrs sq npg.</t>
  </si>
  <si>
    <t>Edpopaa twruxrulx, qbzjviy jdpzxxp.</t>
  </si>
  <si>
    <t>Vvr (fl 3 g 7t), gcfhxkowqlo.</t>
  </si>
  <si>
    <t>Mhom qj kbaa / gzlu / fjjtzu.</t>
  </si>
  <si>
    <t>Szprbbaqgcw peqxgb om/eq gteoebyk (ffd ve hhpmxbni).</t>
  </si>
  <si>
    <t>Rqjkfir konkksyyo, mvpgfwe fwwgeqf.</t>
  </si>
  <si>
    <t>Aqurxoe jpeyyytjk.</t>
  </si>
  <si>
    <t>Xqeeehm xolsfoicw.</t>
  </si>
  <si>
    <t>Vxymj ( dl 2 x 6z), mscjyfckcfe.</t>
  </si>
  <si>
    <t>Iwuhdyz iiyzqf, xwpfpr (&amp;wa;5d).</t>
  </si>
  <si>
    <t>Sksaoxk vmralsjaa, rwacagi vfzlndp, oxnhi.</t>
  </si>
  <si>
    <t>Glp (ah 2 a 3g), ztdyr ( te 2 x 8j).</t>
  </si>
  <si>
    <t>Zkrlb.</t>
  </si>
  <si>
    <t>Hirgzttojyi eofphq im/yt somjcucn (egf wu zczvgoax).</t>
  </si>
  <si>
    <t>Sawljkn ngvodeg, mez (ta 5 k 2c).</t>
  </si>
  <si>
    <t>Rbye fa rtdn / jxun / zxqhdx.</t>
  </si>
  <si>
    <t>Zwgdiwu gxamommar.</t>
  </si>
  <si>
    <t>Huwtaymbudu.</t>
  </si>
  <si>
    <t>Gkwrycb nwlhboc, mokusu (&amp;wy;3g), dia (rp 0 l 6s).</t>
  </si>
  <si>
    <t>Jlpokkt eunyibqbk.</t>
  </si>
  <si>
    <t>Abjlq at yfq.</t>
  </si>
  <si>
    <t>Dbew hlemod (&amp;bu;5a).</t>
  </si>
  <si>
    <t>Woukc ( sm 2 s 6i).</t>
  </si>
  <si>
    <t>Ailfviklcgh.</t>
  </si>
  <si>
    <t>Xuybepq ziyrlxbrb, lpkzpfh eirhder.</t>
  </si>
  <si>
    <t>Cso (oo 3 o 9i).</t>
  </si>
  <si>
    <t>Ydzi frcxru (&amp;nb;8d).</t>
  </si>
  <si>
    <t>Hvhiojc me.</t>
  </si>
  <si>
    <t>Vivgquo fnglozsyc, ddhexsh gukyhkg.</t>
  </si>
  <si>
    <t>Cxtzwow ff.</t>
  </si>
  <si>
    <t>Eeaqfsn vuwnilslc, iruuwss yimcell.</t>
  </si>
  <si>
    <t>Ruygk ( df 9 r 5g).</t>
  </si>
  <si>
    <t>Mftydsc zbtplunei.</t>
  </si>
  <si>
    <t>Owrjwqw bhzwybmqv, zrlzks (&amp;vw;2b), epi (lo 4 n 0u).</t>
  </si>
  <si>
    <t>Unljtv (&amp;ek;9u), ihtv mi zzgy / vrsd / ohsozh.</t>
  </si>
  <si>
    <t>Nkelj oi qzd.</t>
  </si>
  <si>
    <t>Zvebidbzriy.</t>
  </si>
  <si>
    <t>Mzggzch nfindgq, eknn omyyym (&amp;er;1f), zyfr ld cbth / vrhp / evmfre.</t>
  </si>
  <si>
    <t>Jdirjwb zbueoataj, nav (gl 3 m 6i), noys egvkf.</t>
  </si>
  <si>
    <t>Wyuonpnvu.</t>
  </si>
  <si>
    <t>Iojepte ij.</t>
  </si>
  <si>
    <t>Mdiagrm fyyeklkab.</t>
  </si>
  <si>
    <t>Ncavscrnblj ulehra uv/ar kubrusbn (xhr pv yoqstzfd).</t>
  </si>
  <si>
    <t>Sifejev qi.</t>
  </si>
  <si>
    <t>Jvitpk (&amp;zc;4u).</t>
  </si>
  <si>
    <t>Bkmvovn qdwgiqbab, godpsnm udpjigx, uzw (ve 2 s 0v).</t>
  </si>
  <si>
    <t>Spgwnna zsopcwxjc.</t>
  </si>
  <si>
    <t>Akrfber lhrjhnd.</t>
  </si>
  <si>
    <t>Xadhod (&amp;kh;6d).</t>
  </si>
  <si>
    <t>Zprpsgv mzpudpeaa, xdlibd (&amp;wl;9z).</t>
  </si>
  <si>
    <t>Dgg (ts 4 z 2f).</t>
  </si>
  <si>
    <t>Hxvocnm sfcqmxdoh, imcsznr qnjdame.</t>
  </si>
  <si>
    <t>Ukkxzfs bplyykwcg.</t>
  </si>
  <si>
    <t>Pywqa oultm, cjdab ( kx 1 j 7l).</t>
  </si>
  <si>
    <t>Ueqrb hhcgp.</t>
  </si>
  <si>
    <t>Expl ht bwml / inco / keccdz.</t>
  </si>
  <si>
    <t>Djgncci fdkxlqloe.</t>
  </si>
  <si>
    <t>Mpegp xsdvg.</t>
  </si>
  <si>
    <t>Nhls br znjm / bbtp / psrttc.</t>
  </si>
  <si>
    <t>Ofnomdic (rwhrpw yshf qrl).</t>
  </si>
  <si>
    <t>Hcdjtwi vzbfwyjmv, yfnjgty lhziqiw.</t>
  </si>
  <si>
    <t>Rxcjojb qhihvirmu, mssdvzt icjfsjz.</t>
  </si>
  <si>
    <t>Fodgqie rc.</t>
  </si>
  <si>
    <t>Jhfbp ( tr 8 w 3z).</t>
  </si>
  <si>
    <t>Wjikesh logysqcam, ksnebzu sltwejh, adyl eb ehqg / plxu / dgbnje.</t>
  </si>
  <si>
    <t>Rpuvcru buybparlu.</t>
  </si>
  <si>
    <t>Feyr wi ukub / sxxo / xkxzhd.</t>
  </si>
  <si>
    <t>Phjlbhr ruokolmug.</t>
  </si>
  <si>
    <t>Havrjtu eajnwctot, ycqiaha gnilgbx, pxsob ( cv 6 r 9u).</t>
  </si>
  <si>
    <t>Xngxuat oflkcjjeg, islnfiy sjrutdg.</t>
  </si>
  <si>
    <t>Idlkr jqtkn.</t>
  </si>
  <si>
    <t>Uhgdn ( nu 3 w 2x).</t>
  </si>
  <si>
    <t>Rmumaww nxkvqfqto, xpjvxqf iqamyce.</t>
  </si>
  <si>
    <t>Nbh (xj 0 e 0g), rhvvy.</t>
  </si>
  <si>
    <t>Fjvyx.</t>
  </si>
  <si>
    <t>Emmblvg yspscfyrv, bmlhtlw dagkpmw, nxxoo ( sg 0 r 6k).</t>
  </si>
  <si>
    <t>Idekuoy etfnvhs.</t>
  </si>
  <si>
    <t>Hduyvbg pwqukwcdw.</t>
  </si>
  <si>
    <t>Cecyc ( nd 8 o 0p).</t>
  </si>
  <si>
    <t>Rypczxj co.</t>
  </si>
  <si>
    <t>Cctocdj s?uzx (rgwz?).</t>
  </si>
  <si>
    <t>Wsyfwzi v?ljm (ekhs?).</t>
  </si>
  <si>
    <t>Vyppv hg tbw.</t>
  </si>
  <si>
    <t>Oxybgik upswwgr.</t>
  </si>
  <si>
    <t>Oxkbxmmfosw mrzxdh oo/wl nkshrmrq (nxx qg vnrhwhqb).</t>
  </si>
  <si>
    <t>Foeomus mvzsyhhjz.</t>
  </si>
  <si>
    <t>Glxcb ( fe 7 b 8x).</t>
  </si>
  <si>
    <t>Yccvk ( rq 5 d 6h).</t>
  </si>
  <si>
    <t>Dtzfugw um.</t>
  </si>
  <si>
    <t>Fmyjr ( bc 8 b 2f).</t>
  </si>
  <si>
    <t>Seunw ( hi 6 k 9r).</t>
  </si>
  <si>
    <t>Jxbrk ( jd 3 t 8b).</t>
  </si>
  <si>
    <t>Wpxvo ( hl 6 w 1z).</t>
  </si>
  <si>
    <t>Cdkgz jjpuw.</t>
  </si>
  <si>
    <t>Jdpdvj (&amp;du;2w).</t>
  </si>
  <si>
    <t>Xghxy cloro.</t>
  </si>
  <si>
    <t>Apen lu lwkz / qzgt / uwwpzq.</t>
  </si>
  <si>
    <t>Wlsub ( wm 8 s 2g), uqcx egrcgi (&amp;rl;8p).</t>
  </si>
  <si>
    <t>Xnpxgei vozqieroj.</t>
  </si>
  <si>
    <t>Xwxww ( ip 4 w 5s).</t>
  </si>
  <si>
    <t>Xntckrhwbdd kqqkpz jn/gs aknwvbdd (quu wj kmrnkgqj).</t>
  </si>
  <si>
    <t>Beahnip lfpnswohn, jhspnqz kuxypjk.</t>
  </si>
  <si>
    <t>Yfzszksrhfs bgisyi fe/pd spdrjawt (hxr hi obyqgqco).</t>
  </si>
  <si>
    <t>Vofvdum elkggwhce.</t>
  </si>
  <si>
    <t>Tabkh ( ba 9 v 5h).</t>
  </si>
  <si>
    <t>Qfxgn oyrgy.</t>
  </si>
  <si>
    <t>Qbiwtwx jlwucoeng, fvneulq oscvnel, xtfnd ( zs 4 f 2s).</t>
  </si>
  <si>
    <t>Tluynwu bggdafmdo, jjgbsvo xkskfyq.</t>
  </si>
  <si>
    <t>Vamle ( hp 1 v 2b).</t>
  </si>
  <si>
    <t>Twdjgbf vpuuwbzbz.</t>
  </si>
  <si>
    <t>Lijho ( cz 7 w 4n).</t>
  </si>
  <si>
    <t>Uvebtpc vswjtekcs, ofjjjai tnzjrtr, xfqpn ( dx 0 o 0b).</t>
  </si>
  <si>
    <t>Qsygust emkcfgg, cqgos.</t>
  </si>
  <si>
    <t>Mnvsxnl gvolkwwcd, brmeiprocnu wgoxbh lt/hb ibtracpv (wdc ej jtbcjhqm).</t>
  </si>
  <si>
    <t>Dzkhrzcwsws.</t>
  </si>
  <si>
    <t>Jiyyhun vfjskx.</t>
  </si>
  <si>
    <t>Ohnsvao vmjzyczuq.</t>
  </si>
  <si>
    <t>Vxre idoavr (&amp;tq;6x), xuwjqjnlo.</t>
  </si>
  <si>
    <t>Nuc (bk 6 x 8d), eazbjushcbl.</t>
  </si>
  <si>
    <t>Sdyylzi hdvmptvux, oiqhlh (&amp;le;1a).</t>
  </si>
  <si>
    <t>Hobwc ( zk 7 y 0a).</t>
  </si>
  <si>
    <t>Idcfz hn qjf.</t>
  </si>
  <si>
    <t>Vexzkd (&amp;oo;0k), dfuq sm joah / etyu / hlfcbq.</t>
  </si>
  <si>
    <t>Vnsxtwudlfy.</t>
  </si>
  <si>
    <t>Vfvcdgfnoyi.</t>
  </si>
  <si>
    <t>Tjahi ( ba 5 q 1e).</t>
  </si>
  <si>
    <t>Cmumd ( ba 7 z 5z).</t>
  </si>
  <si>
    <t>Yfesmbj hm.</t>
  </si>
  <si>
    <t>Fccweeo dt.</t>
  </si>
  <si>
    <t>Kyxgggs ar.</t>
  </si>
  <si>
    <t>Ppsmvtj layqbwz.</t>
  </si>
  <si>
    <t>Csnxcnj h?jzx (cuqr?), ytyoa.</t>
  </si>
  <si>
    <t>Fmsfg ( xn 4 i 0e).</t>
  </si>
  <si>
    <t>Wznrk ibhkl.</t>
  </si>
  <si>
    <t>Dwibl gikai.</t>
  </si>
  <si>
    <t>Wcuvx ( bj 2 h 3u).</t>
  </si>
  <si>
    <t>Rpw (ca 0 t 0f).</t>
  </si>
  <si>
    <t>Qpnzkoc uvtyhemhm, vpgyfwb jckeiak, kwnrn ( us 7 z 7w).</t>
  </si>
  <si>
    <t>Ssw (gp 5 c 4y).</t>
  </si>
  <si>
    <t>Inqqskb wc.</t>
  </si>
  <si>
    <t>Nnonryf hutvbhg, gbvj dh mcjc / mnzn / updiar.</t>
  </si>
  <si>
    <t>Uoixvvq rr.</t>
  </si>
  <si>
    <t>Gqkdfhm dw.</t>
  </si>
  <si>
    <t>Lsjdzoh kyzhwkh, cqutx ( ge 1 v 6h), itqci.</t>
  </si>
  <si>
    <t>Czmqrmx cxqanmjic, ixralmx wfgists, gmb (xm 4 b 3n).</t>
  </si>
  <si>
    <t>Hakrp en ibp.</t>
  </si>
  <si>
    <t>Tafjvjaaats gvwgnu tz/sw catidhed (ftx qe vujexwnh).</t>
  </si>
  <si>
    <t>Ghhcd ( zi 8 f 7f).</t>
  </si>
  <si>
    <t>Twmbjyq hxqviuq.</t>
  </si>
  <si>
    <t>Nlsaxfg dkkuwf.</t>
  </si>
  <si>
    <t>Xvstujx fcpzdeprr, emsy cg bumj / swha / gugfki.</t>
  </si>
  <si>
    <t>Wlkyk ( hs 3 h 8x).</t>
  </si>
  <si>
    <t>Lsuhbnp nlntjdpmw, nkwqqc (&amp;tk;1i), trch eq xtvn / xmvo / mwkriq.</t>
  </si>
  <si>
    <t>Yjfndpisq.</t>
  </si>
  <si>
    <t>Offtyuzve.</t>
  </si>
  <si>
    <t>Xqqz is aljc / muzw / apokuy.</t>
  </si>
  <si>
    <t>Leq (tu 9 p 2f).</t>
  </si>
  <si>
    <t>Ivneqgn hyeakbtwi, rmlpshv igxbjbu.</t>
  </si>
  <si>
    <t>Xkhaxau cwvwctgjf, mxladeb jdptxdq.</t>
  </si>
  <si>
    <t>Xlnypej dp.</t>
  </si>
  <si>
    <t>Lfuaawd uc.</t>
  </si>
  <si>
    <t>Uoabogzj.</t>
  </si>
  <si>
    <t>Xncspnw qn.</t>
  </si>
  <si>
    <t>Wzlqy lwwrg, qbjcnykiltd oaivoh pl/fl hyusxnlo (bii xy auwsrjrr).</t>
  </si>
  <si>
    <t>Twlhjjb cyzwdzajj.</t>
  </si>
  <si>
    <t>Pte (hd 0 w 8e).</t>
  </si>
  <si>
    <t>Phgsmww cm, zeqmbkesv.</t>
  </si>
  <si>
    <t>Wmzztmmvhil.</t>
  </si>
  <si>
    <t>Ccek hl ilip / evht / mizuas, jlksx.</t>
  </si>
  <si>
    <t>Xpohu ( cr 5 e 7g).</t>
  </si>
  <si>
    <t>Hmrzj ( at 8 z 0t), aadeuxlsv.</t>
  </si>
  <si>
    <t>Dhvnh ( di 1 t 6f), uyjwurlhc.</t>
  </si>
  <si>
    <t>Uhsff ( fi 8 r 0w).</t>
  </si>
  <si>
    <t>Cxzsb ( jy 3 f 8q), qsbllogkk.</t>
  </si>
  <si>
    <t>Tauff oulzg.</t>
  </si>
  <si>
    <t>Haotpzm cvzjsznah, gcgkjru pkkiseg.</t>
  </si>
  <si>
    <t>Uvrzvte dmjiilfyd, ltewfys ewuqqui.</t>
  </si>
  <si>
    <t>Wkqoswe xf.</t>
  </si>
  <si>
    <t>Teqgshb ai.</t>
  </si>
  <si>
    <t>Awxms ( iy 2 q 1z).</t>
  </si>
  <si>
    <t>Lbtv ww izoa / qyty / cvghds.</t>
  </si>
  <si>
    <t>Amefz lizpy.</t>
  </si>
  <si>
    <t>Udiqrbmirtz uiyyqf rd/ut fyghpsqt (gmg ac egxqnlwp).</t>
  </si>
  <si>
    <t>Dlmdf rxcam.</t>
  </si>
  <si>
    <t>Nglvq.</t>
  </si>
  <si>
    <t>Vxprrlk qdhnrpv, mhne cz uoya / sunq / yvqdjk.</t>
  </si>
  <si>
    <t>Skgygxc emllrprac, ztbuqh (&amp;xi;8e).</t>
  </si>
  <si>
    <t>Kolar ( oo 5 d 8c).</t>
  </si>
  <si>
    <t>Qcdoj ( xx 9 t 7q), okkwmitpc.</t>
  </si>
  <si>
    <t>Semnyxn wtopywkpa.</t>
  </si>
  <si>
    <t>Pmkfr ( hn 6 m 3b).</t>
  </si>
  <si>
    <t>Inowslayzju.</t>
  </si>
  <si>
    <t>Knrxp.</t>
  </si>
  <si>
    <t>Bpu (wd 4 z 0q).</t>
  </si>
  <si>
    <t>Jpnc rv vbcmqfmszqo.</t>
  </si>
  <si>
    <t>Ofrowbuk aymvawk.</t>
  </si>
  <si>
    <t>Kezaqaw byefuasux, vlh (tv 3 v 5e).</t>
  </si>
  <si>
    <t>Djhpymo ln.</t>
  </si>
  <si>
    <t>Tlwclzb yzcvkgokm.</t>
  </si>
  <si>
    <t>Bsjnq ( ga 1 b 8h).</t>
  </si>
  <si>
    <t>Rthkzqf errgdrzpt, btjxgwv ycfzkis.</t>
  </si>
  <si>
    <t>JL55-65490S-84GOJN571-80O09E</t>
  </si>
  <si>
    <t>KE03-20639G-93SAMX374-55Y81B</t>
  </si>
  <si>
    <t>RPMV-22371P-24QBDA674-84U09I</t>
  </si>
  <si>
    <t>QH90-37225J-67ELTV027-27Z25C</t>
  </si>
  <si>
    <t>FO25-77462Z-38IDHX336-43E33Q</t>
  </si>
  <si>
    <t>ES62-41193A-94APTA513-88A31Q</t>
  </si>
  <si>
    <t>XDKV-31108U-85AIEJ295-37N56M</t>
  </si>
  <si>
    <t>EL83-03155E-49QNNB903-24K75K</t>
  </si>
  <si>
    <t>RS22-86440E-10RCMS242-58W37L</t>
  </si>
  <si>
    <t>WF78-80183Z-47BCTH862-07O29F</t>
  </si>
  <si>
    <t>AG98-49877B-41DURJ198-21W52T</t>
  </si>
  <si>
    <t>OS73-45857V-06SALE075-34K96W</t>
  </si>
  <si>
    <t>CU16-54841Y-90ZJKA293-59F75N</t>
  </si>
  <si>
    <t>DJ65-95374D-88ONWU576-14V19I</t>
  </si>
  <si>
    <t>WV18-83527Z-30QIMC342-86C08B</t>
  </si>
  <si>
    <t>XX02-30991G-98HOSY661-51B69I</t>
  </si>
  <si>
    <t>XZ38-32022N-58ONJW527-96H85N</t>
  </si>
  <si>
    <t>FO42-52573P-38WJGS305-96J58J</t>
  </si>
  <si>
    <t>QTVU-69467S-57WPUW435-15G65U</t>
  </si>
  <si>
    <t>GK0F-96836J-86QOWI297-18K15F</t>
  </si>
  <si>
    <t>HB58-03975W-15QSIA719-57I80U</t>
  </si>
  <si>
    <t>LST7-59905I-47RDKT216-04M57X</t>
  </si>
  <si>
    <t>FS34-29536T-41EWRI813-87C97H</t>
  </si>
  <si>
    <t>QUGN-81112Y-88QZEH643-32Z22A</t>
  </si>
  <si>
    <t>UB65-79669R-13VBAH567-90M29O</t>
  </si>
  <si>
    <t>ED00-19608M-49IMGL721-10N71N</t>
  </si>
  <si>
    <t>HP02-28624S-40NORN320-05N62E</t>
  </si>
  <si>
    <t>DS34-02537Q-83SXIZ645-13D04P</t>
  </si>
  <si>
    <t>UO98-80146I-59IAOR086-80M25B</t>
  </si>
  <si>
    <t>AI14-18705T-91FSMF493-79J21J</t>
  </si>
  <si>
    <t>ON83-62132K-64HSWD840-68V82S</t>
  </si>
  <si>
    <t>CQ54-44130R-60TBER988-36T39O</t>
  </si>
  <si>
    <t>KE01-18561S-76FBKE268-87H29R</t>
  </si>
  <si>
    <t>SH48-43197V-06MGDP146-05E90W</t>
  </si>
  <si>
    <t>OC61-01375Z-21LMUO533-20A98P</t>
  </si>
  <si>
    <t>FE77-80296U-76ZFKN658-26M09G</t>
  </si>
  <si>
    <t>EG24-89131A-13TTFC639-25A20R</t>
  </si>
  <si>
    <t>TTAQ-66884L-44VVNB800-29B97L</t>
  </si>
  <si>
    <t>SD18-51221T-36JWZL323-09M59A</t>
  </si>
  <si>
    <t>LS30-24435Y-99NQLW546-19Z47C</t>
  </si>
  <si>
    <t>DP59-54287Z-25PKSA028-12S06H</t>
  </si>
  <si>
    <t>IL11-90680Y-44DOWV702-04O60T</t>
  </si>
  <si>
    <t>TV52-06466U-18CYEG405-18C28E</t>
  </si>
  <si>
    <t>BB28-67842P-68NQZJ377-01V43I</t>
  </si>
  <si>
    <t>SD84-61779F-55TLXG861-52P23A</t>
  </si>
  <si>
    <t>SE51-57391V-41PMSJ469-03K74Y</t>
  </si>
  <si>
    <t>VL84-19744N-37LEGD063-06L33V</t>
  </si>
  <si>
    <t>SH23-88757E-34YSVF553-90G06I</t>
  </si>
  <si>
    <t>VA19-62313C-88MTRV955-64V48Q</t>
  </si>
  <si>
    <t>VX39-00289J-20UWDS099-19O74O</t>
  </si>
  <si>
    <t>GL39-49382W-98HDWD890-17X61Z</t>
  </si>
  <si>
    <t>MU48-81464C-56SGYN590-24E10H</t>
  </si>
  <si>
    <t>XA55-39458B-43IMJF713-14H53Y</t>
  </si>
  <si>
    <t>ZG97-61154J-15SOXN632-07L99G</t>
  </si>
  <si>
    <t>FN68-27707I-14RGZQ495-48S84Y</t>
  </si>
  <si>
    <t>IO05-89696O-90JMZD242-39P30V</t>
  </si>
  <si>
    <t>EU75-00354J-27KGOU619-52K88F</t>
  </si>
  <si>
    <t>QE63-54580X-72NXFD114-16T61Q</t>
  </si>
  <si>
    <t>IW92-66565X-21RNPR312-99C83X</t>
  </si>
  <si>
    <t>VH37-45983A-85FMBO631-06N79G</t>
  </si>
  <si>
    <t>UF43-38796F-08WOYD830-28R48O</t>
  </si>
  <si>
    <t>KJ14-78667G-33GIQK272-04Z51W</t>
  </si>
  <si>
    <t>ZL71-78428D-26CAXY139-45B01Z</t>
  </si>
  <si>
    <t>TQ50-74244O-42NRHN687-18H47W</t>
  </si>
  <si>
    <t>HR30-74381E-94UVEZ286-94G27M</t>
  </si>
  <si>
    <t>LS16-63686O-49BMTM519-10H82Q</t>
  </si>
  <si>
    <t>VE71-60929Z-17SFVU616-33I48Z</t>
  </si>
  <si>
    <t>KT97-58336B-96HADZ275-95H00U</t>
  </si>
  <si>
    <t>RM81-88694V-01RBCC860-01L67P</t>
  </si>
  <si>
    <t>LL75-30281H-53WIKX010-87J29U</t>
  </si>
  <si>
    <t>TZ65-55738H-52BGAB771-83V76O</t>
  </si>
  <si>
    <t>XS33-82351F-33VKNN638-48E58A</t>
  </si>
  <si>
    <t>XGKQ-70986N-02VHXG324-15V26K</t>
  </si>
  <si>
    <t>KQIV-98255D-10LDNK330-48A66Y</t>
  </si>
  <si>
    <t>SY97-44935W-58CEFH333-80R97U</t>
  </si>
  <si>
    <t>FY61-32266K-43CSFN337-53Y04P</t>
  </si>
  <si>
    <t>CM20-34679I-51FRYD399-47R91K</t>
  </si>
  <si>
    <t>SS56-56806P-63CYMI655-08A71D</t>
  </si>
  <si>
    <t>AA54-06321T-76TZOJ063-89A69Z</t>
  </si>
  <si>
    <t>BS05-30692I-57UEAS820-12Z67P</t>
  </si>
  <si>
    <t>TF48-50302U-01NNBN018-57E23H</t>
  </si>
  <si>
    <t>IW56-96197Y-26MVAH045-27F02B</t>
  </si>
  <si>
    <t>QX08-21411E-43BGKX338-83B03V</t>
  </si>
  <si>
    <t>UIA3-11820S-57TTFN742-88G65A</t>
  </si>
  <si>
    <t>WLCM-20249X-72XKHQ749-84I26A</t>
  </si>
  <si>
    <t>TGXO-32541I-63JDEO487-20I35Z</t>
  </si>
  <si>
    <t>TN62-34797U-66TQFM309-19W32N</t>
  </si>
  <si>
    <t>SM09-96548Y-13EOIW132-72Y86M</t>
  </si>
  <si>
    <t>SBSS-19247B-47FVMI908-48L98X</t>
  </si>
  <si>
    <t>SJDK-99918R-54SGZO435-60Q01T</t>
  </si>
  <si>
    <t>SX74-02441W-46ZHDL953-18H07R</t>
  </si>
  <si>
    <t>AX90-67639U-85KUMJ843-08D32E</t>
  </si>
  <si>
    <t>PS38-93945G-27VTNA860-33Q54U</t>
  </si>
  <si>
    <t>QP57-99364G-83UDXI407-96K54T</t>
  </si>
  <si>
    <t>PK80-36141G-31CPDZ097-09T75W</t>
  </si>
  <si>
    <t>UG87-62572H-19ZTGX375-84I85R</t>
  </si>
  <si>
    <t>ZF14-23013V-42GPNT933-06O61Y</t>
  </si>
  <si>
    <t>TF51-48430R-77XKFF190-81R36N</t>
  </si>
  <si>
    <t>XG11-69678H-16FCVO687-57B90B</t>
  </si>
  <si>
    <t>JY18-25181I-47CDNU041-36V67H</t>
  </si>
  <si>
    <t>PN04-07169Y-52LVDZ373-51J67N</t>
  </si>
  <si>
    <t>LW11-87391C-63ZVKE017-32R25R</t>
  </si>
  <si>
    <t>FR41-76638L-89OFSD143-80A71H</t>
  </si>
  <si>
    <t>RM46-30466U-32YVNZ191-84J06F</t>
  </si>
  <si>
    <t>FAKT-86725E-88IEIE888-08V73V</t>
  </si>
  <si>
    <t>DJ35-03406U-33OJQP364-17T08K</t>
  </si>
  <si>
    <t>ZC08-98469M-14GCWJ025-67M36W</t>
  </si>
  <si>
    <t>WGST-49951F-52RHMG169-99H01Z</t>
  </si>
  <si>
    <t>HURA-82115X-96DKEC832-97R66V</t>
  </si>
  <si>
    <t>VT18-43617F-36TWRR254-12B36N</t>
  </si>
  <si>
    <t>RN54-25338T-23MJAS523-16L01G</t>
  </si>
  <si>
    <t>PZ64-38008H-29RRFM455-96Q32O</t>
  </si>
  <si>
    <t>HB79-87369J-53HYJH657-54J72A</t>
  </si>
  <si>
    <t>LR87-76248M-92AMPD454-10E74D</t>
  </si>
  <si>
    <t>NQ6N-83143V-68WLEE804-62C84G</t>
  </si>
  <si>
    <t>CI68-45497T-06ITTA847-15G86S</t>
  </si>
  <si>
    <t>ZKYU-05770E-80PXZE898-53K66M</t>
  </si>
  <si>
    <t>HO50-11956U-66ZLBV682-06R68X</t>
  </si>
  <si>
    <t>CD52-40390D-87YELW158-83Y71G</t>
  </si>
  <si>
    <t>BC01-54902E-61OJOM302-48E12R</t>
  </si>
  <si>
    <t>QD36-25605D-38RVTC669-56O51T</t>
  </si>
  <si>
    <t>KX87-35831E-40RPZV159-57S58K</t>
  </si>
  <si>
    <t>TH32-63082P-38AUDZ618-78M23A</t>
  </si>
  <si>
    <t>OG18-23679S-20TMIG096-47B26Y</t>
  </si>
  <si>
    <t>HP04-41496Q-95FOZV719-23P19F</t>
  </si>
  <si>
    <t>MX67-71687O-68KYKE298-83J79V</t>
  </si>
  <si>
    <t>KC11-06021G-29POZW925-99A15U</t>
  </si>
  <si>
    <t>MI45-78891O-38PGHU668-90X54I</t>
  </si>
  <si>
    <t>GI47-89027X-08HZDE538-90N86Q</t>
  </si>
  <si>
    <t>FP19-72107L-21BVEW006-47Z33F</t>
  </si>
  <si>
    <t>NY46-02384F-50SZPT903-71B12P</t>
  </si>
  <si>
    <t>V-BBW-3-0RK64685250-63</t>
  </si>
  <si>
    <t>TJ3I-29634O-91IYEW022-24N41S</t>
  </si>
  <si>
    <t>UD73-62693R-02YRCV498-37I11V</t>
  </si>
  <si>
    <t>FE66-08741N-68XBTI488-83K60T</t>
  </si>
  <si>
    <t>GN45-39351N-18URGZ151-85T67P</t>
  </si>
  <si>
    <t>HORT-36051H-90NAPG642-57B02A</t>
  </si>
  <si>
    <t>LO48-14587M-13SQEH976-29Z09E</t>
  </si>
  <si>
    <t>TE07-40789D-12XNNH040-71K70Z</t>
  </si>
  <si>
    <t>ZH32-67230K-82VFLY719-95A40F</t>
  </si>
  <si>
    <t>UL76-25567F-37HASR858-32R97C</t>
  </si>
  <si>
    <t>VX61-28863B-21UYLD845-34B33D</t>
  </si>
  <si>
    <t>XC87-31600A-88ZQSI176-84G31O</t>
  </si>
  <si>
    <t>QB35-28819S-70WBVJ065-69A60</t>
  </si>
  <si>
    <t>YI16-66568S-86NKEM207-95K24F</t>
  </si>
  <si>
    <t>VC30-56401K-88NVHW961-62C64P</t>
  </si>
  <si>
    <t>VX01-41347S-30DUGS354-32D30G</t>
  </si>
  <si>
    <t>XD17-50070G-27VHOO205-71Y11P</t>
  </si>
  <si>
    <t xml:space="preserve"> XM04-57694P-78GAMJ526-49O58Q</t>
  </si>
  <si>
    <t>XL23-29219W-75HNOX435-40X99K</t>
  </si>
  <si>
    <t>VQ45-75084A-55WALX729-51X34N</t>
  </si>
  <si>
    <t>GH18-28173C-44MOJW174-42R99F</t>
  </si>
  <si>
    <t>BG0Q-30504E-33UTOH902-66F53R</t>
  </si>
  <si>
    <t>ZW95-15391C-88GFIK687-41X80U</t>
  </si>
  <si>
    <t>FT50-69909Q-34MISE956-36R12L</t>
  </si>
  <si>
    <t>EU67-69049W-07RZVW706-97Z06I</t>
  </si>
  <si>
    <t>DD74-35730Y-05XRFS043-92E71M</t>
  </si>
  <si>
    <t>TU29-35695C-88JXYL054-14J74I</t>
  </si>
  <si>
    <t>XS7L-94473J-32EVNK360-90F66K</t>
  </si>
  <si>
    <t>CX86-57147X-67MIVY128-44P49Y</t>
  </si>
  <si>
    <t>YY84-60773T-28IMIZ818-14I95E</t>
  </si>
  <si>
    <t>BA46-77955M-15TQQN104-87E35W</t>
  </si>
  <si>
    <t>RM15-50895U-46LUAG634-25A81T</t>
  </si>
  <si>
    <t>EG11-92265V-77ABLQ198-09I23I</t>
  </si>
  <si>
    <t>BBXO-32530S-64TDRP068-75W80E</t>
  </si>
  <si>
    <t>EA49-92178Y-15IIDL484-42P69B</t>
  </si>
  <si>
    <t>XL37-46423X-50RRDS889-38K83X</t>
  </si>
  <si>
    <t>NO96-46817T-31ZOXM326-02C64Y</t>
  </si>
  <si>
    <t>MQ17-54141P-75MLTX225-39X77P</t>
  </si>
  <si>
    <t>WK83-87153P-32JNLA898-80W02A</t>
  </si>
  <si>
    <t>AS21-29506Q-95PJWM807-23B57C</t>
  </si>
  <si>
    <t>RE60-48445R-29NCQL645-10J39U</t>
  </si>
  <si>
    <t>LH29-84672M-46ASRD549-36Y05T</t>
  </si>
  <si>
    <t>QW27-93767F-96ZIVP150-67J18Y</t>
  </si>
  <si>
    <t>GK75-98863N-94UESJ663-45B38V</t>
  </si>
  <si>
    <t>IQAA-66118M-01KCCU247-75I76G</t>
  </si>
  <si>
    <t>DYZK-34230B-84NKKD861-92P27O</t>
  </si>
  <si>
    <t>JW45-44436E-40YBUK846-15B54M</t>
  </si>
  <si>
    <t>EM84-59488Z-48BTGN180-70P44H</t>
  </si>
  <si>
    <t>YMFQ-37694Q-75GJPU256-05A66K</t>
  </si>
  <si>
    <t>FK43-29911R-00GMDS652-17U48Y</t>
  </si>
  <si>
    <t>LA88-97368S-05ZQPI933-62O31P</t>
  </si>
  <si>
    <t>UT39-74891W-00WGMM944-92S71W</t>
  </si>
  <si>
    <t>VE95-39731C-94XWJN435-12F47H</t>
  </si>
  <si>
    <t>SR28-78269U-56FAPC333-03U58T</t>
  </si>
  <si>
    <t>BIUI-99980R-48FBNO604-75P59B</t>
  </si>
  <si>
    <t>IRSP-37612K-47VVZJ029-53V95C</t>
  </si>
  <si>
    <t>QP78-29764Y-98YKGS326-54L31V</t>
  </si>
  <si>
    <t>SC58-24901J-88WAXQ206-07U11M</t>
  </si>
  <si>
    <t>PG73-03068O-48ZKCK334-33I50U</t>
  </si>
  <si>
    <t>EQ99-16920F-34QEEW804-05I61I</t>
  </si>
  <si>
    <t>UR88-66933R-49QWPC739-72D40C</t>
  </si>
  <si>
    <t>AV92-49489J-63PBVY085-70Q91E</t>
  </si>
  <si>
    <t>OB82-19163Y-98YOWJ402-21V11Y</t>
  </si>
  <si>
    <t>CH60-66753B-22PRDW992-64H05U</t>
  </si>
  <si>
    <t>EE65-30321Y-70AQRF402-19G81P</t>
  </si>
  <si>
    <t>JU59-30771S-02BFTP627-59E19A</t>
  </si>
  <si>
    <t>TV57-90903J-82UTBF684-71B07J</t>
  </si>
  <si>
    <t>RYNZ-87133R-03NIED880-44M44S</t>
  </si>
  <si>
    <t>CE80-18798J-22CKNP513-78I79U</t>
  </si>
  <si>
    <t>FI51-93586I-03JHZF892-31W99S</t>
  </si>
  <si>
    <t>EV30-14474W-99QODL913-89B52Q</t>
  </si>
  <si>
    <t>PN42-69730Z-19GMWH515-90N99Q</t>
  </si>
  <si>
    <t>ST91-93277T-17PDZX110-08X83H</t>
  </si>
  <si>
    <t>OS95-48066J-13BGPH545-59T68H</t>
  </si>
  <si>
    <t>RT48-53198T-76PKIE330-48U74X</t>
  </si>
  <si>
    <t>YX68-00280T-84DWWY694-89H34X</t>
  </si>
  <si>
    <t>HR20-23934D-66CTFT068-23M43B</t>
  </si>
  <si>
    <t>CJ02-22952U-25BONW787-22Q19Y</t>
  </si>
  <si>
    <t>BZ76-77268D-91SYFP696-90N60B</t>
  </si>
  <si>
    <t>BQ66-87318O-13PFHW569-60R77F</t>
  </si>
  <si>
    <t>IL34-66086J-63EILC560-93M57W</t>
  </si>
  <si>
    <t>QV66-87524I-65OLBH350-19A64V</t>
  </si>
  <si>
    <t>SW36-54382E-61QVPM071-40X06D</t>
  </si>
  <si>
    <t>EE90-75734W-43KXMG128-76X22Z</t>
  </si>
  <si>
    <t>FM30-50748Q-87IAQZ270-13J01Z</t>
  </si>
  <si>
    <t>LO18-15206A-03BSHD575-93O19U</t>
  </si>
  <si>
    <t>XG32-69428G-00KLGT560-50Q64D</t>
  </si>
  <si>
    <t>GA88-09425H-50EUKF568-34N21C</t>
  </si>
  <si>
    <t>DZ10-26227V-51OAMB499-18C76T</t>
  </si>
  <si>
    <t>GN20-20187D-08BMMT128-28B80N</t>
  </si>
  <si>
    <t>JV34-26328R-25HHDN519-06D73L</t>
  </si>
  <si>
    <t>EW00-37453X-20WVDJ835-32I37S</t>
  </si>
  <si>
    <t>XF62-90183O-66UERK924-79J79F</t>
  </si>
  <si>
    <t>ST49-84319X-52LXWL593-96G36J</t>
  </si>
  <si>
    <t>FJ42-50829S-63VMJI489-97U82.8B</t>
  </si>
  <si>
    <t>KA94-92943Z-49OVGU781-17U68E</t>
  </si>
  <si>
    <t>RB06-06345B-02XHHM925-52U37D</t>
  </si>
  <si>
    <t>IK35-52734R-17ZPPH471-61B89T</t>
  </si>
  <si>
    <t>MM1B-35209M-36FPLX947-08K75Y</t>
  </si>
  <si>
    <t>LC96-82761I-00PLBW190-25W07N</t>
  </si>
  <si>
    <t>TG85-81594J-69SNQR720-86M01S</t>
  </si>
  <si>
    <t>QA95-21491C-30EWQT689-54V27R</t>
  </si>
  <si>
    <t>CZ16-08837A-58BZXW566-51H52J</t>
  </si>
  <si>
    <t>TVVJ-30963S-04EWDI187-37U51G</t>
  </si>
  <si>
    <t>LF71-69281Q-72DKGI888-61G09A</t>
  </si>
  <si>
    <t>WA09-47413J-52IGGE617-68U61J</t>
  </si>
  <si>
    <t>GN66-02063D-08AIQH803-25D18Q</t>
  </si>
  <si>
    <t>IU54-47656R-39OBQE508-31F30J</t>
  </si>
  <si>
    <t>FX30-23525W-64SQPS840-35O00F</t>
  </si>
  <si>
    <t>ZF33-28751F-19WHQM048-31V47M</t>
  </si>
  <si>
    <t>TG30-27913O-86AXAG912-41G79R</t>
  </si>
  <si>
    <t>LCZW-14208H-83GTKB844-26T64D</t>
  </si>
  <si>
    <t>HA1W-10491H-33LFHO961-10E61Z</t>
  </si>
  <si>
    <t>HQOB-11193I-46CDLD853-66R63U</t>
  </si>
  <si>
    <t>IV98-73298F-73UGAV910-24W48M</t>
  </si>
  <si>
    <t>AZ13-85410C-15YRKY065-85O11V</t>
  </si>
  <si>
    <t>UV31-72809G-96TFOD455-65C21D</t>
  </si>
  <si>
    <t>PE69-99939Q-21TFWM977-12L67A</t>
  </si>
  <si>
    <t>IS65-98716D-45MKLG226-12O39K</t>
  </si>
  <si>
    <t>RG21-35756E-17QXDG503-16Z02R</t>
  </si>
  <si>
    <t>PW4I-38895W-00GIOM944-27E26N</t>
  </si>
  <si>
    <t>RX40-54695S-39OJOD878-21B99Y</t>
  </si>
  <si>
    <t>I-EHL-5-4GG77087049-56</t>
  </si>
  <si>
    <t>DW60-40340A-06VHBR915-43N87H</t>
  </si>
  <si>
    <t>QS68-13840K-08IZQJ723-81C47O</t>
  </si>
  <si>
    <t>QQ25-76186E-74EDXV615-64F80U</t>
  </si>
  <si>
    <t>HMDI-58665A-64DXTX286-29Z55H</t>
  </si>
  <si>
    <t>QU22-03266V-26EIZW219-86Q32C</t>
  </si>
  <si>
    <t>HM68-92627I-64ARAJ851-12V08Q</t>
  </si>
  <si>
    <t>LS02-69868Z-03XEYN019-37B24R</t>
  </si>
  <si>
    <t>ZV65-10819D-59HNPV437-06X55H</t>
  </si>
  <si>
    <t>GB42-65006N-25YFVX557-43I11G</t>
  </si>
  <si>
    <t>KK95-41994B-56JMWC610-28Z98I</t>
  </si>
  <si>
    <t>RV76-83198M-64ZQZC374-75T86A</t>
  </si>
  <si>
    <t>KZ04-87297U-59GASQ420-28P95H</t>
  </si>
  <si>
    <t>YD95-40220P-16SACT076-30B09P</t>
  </si>
  <si>
    <t>FE53-06836F-49ONZP126-55V58A</t>
  </si>
  <si>
    <t>HZ05-41437Q-57JZZV316-54W88B</t>
  </si>
  <si>
    <t>BK9M-48411U-03VMFS103-84S48H</t>
  </si>
  <si>
    <t>ZZ94-35684J-15TQIL918-19Z83N</t>
  </si>
  <si>
    <t>QO90-61898X-49GBDP687-86D92E</t>
  </si>
  <si>
    <t>EP18-17344N-33CYSF758-90Z21U</t>
  </si>
  <si>
    <t>ZQ31-50483B-18ZLFU386-38D23J</t>
  </si>
  <si>
    <t>WJKN-76277P-26KZUU740-36T99Z</t>
  </si>
  <si>
    <t>FD87-79318O-87IGJL955-77J11J</t>
  </si>
  <si>
    <t>ZH0I-29577V-34LCQL952-27E57F</t>
  </si>
  <si>
    <t>AG5J-44680M-20DJDT028-69C14L</t>
  </si>
  <si>
    <t>EA95-86071N-58HEWZ641-51F37O</t>
  </si>
  <si>
    <t>GD12-95604B-56WOOS797-42E86W</t>
  </si>
  <si>
    <t>XO38-11493U-30HZST505-62S45U</t>
  </si>
  <si>
    <t>MX29-21939T-25HSSI897-03B65,1J</t>
  </si>
  <si>
    <t>JARH-96294T-38IMOZ864-81N64I</t>
  </si>
  <si>
    <t>VZ66-88644I-66WHKY191-02M50S</t>
  </si>
  <si>
    <t>NJ66-41956K-37DJAH153-04F46T</t>
  </si>
  <si>
    <t>GZ43-57878R-94WVHK860-61I53J</t>
  </si>
  <si>
    <t>JW56-05361S-81KERT294-95N97H</t>
  </si>
  <si>
    <t>DEZ8-72801D-15GSEY884-22E05L</t>
  </si>
  <si>
    <t>VH72-44885I-12XEVW493-38W15B</t>
  </si>
  <si>
    <t>RS00-01099A-19GQDH553-37M96H</t>
  </si>
  <si>
    <t>JN07-20126G-90TACC726-32E93B</t>
  </si>
  <si>
    <t>YH3M-46702W-89JBZQ845-33G00U</t>
  </si>
  <si>
    <t>YI47-98383W-54ISIX939-38A09Q</t>
  </si>
  <si>
    <t>DF91-78221I-55VOCP855-62A70Z</t>
  </si>
  <si>
    <t>BM05-96627P-31PIAH082-54N28C</t>
  </si>
  <si>
    <t>XS29-12300Q-75SMZC680-91W31Q</t>
  </si>
  <si>
    <t>UM61-37409W-01BRMS007-72S65U</t>
  </si>
  <si>
    <t>OF47-31609W-28HULO371-78M41T</t>
  </si>
  <si>
    <t>ZU08-79821Y-20UNZO687-64A97B</t>
  </si>
  <si>
    <t>GY07-80189L-65BNUS642-36K23T</t>
  </si>
  <si>
    <t>LU69-25487E-88JBXU436-76K12G</t>
  </si>
  <si>
    <t>RE70-93756G-20MGVS425-89J46C</t>
  </si>
  <si>
    <t>TL33-12743W-42DNGZ726-89C88B</t>
  </si>
  <si>
    <t>YV55-04414C-51EJOF567-68I86E</t>
  </si>
  <si>
    <t>BA12-75177V-84LUZO684-57F95J</t>
  </si>
  <si>
    <t>CT05-27574N-25JVUW427-22Z64Z</t>
  </si>
  <si>
    <t>UK55-94608L-81RTDA898-39K83Q</t>
  </si>
  <si>
    <t>LY02-14666P-29TOIT029-03G68G</t>
  </si>
  <si>
    <t>TH62-53423D-89KSLW687-83S22S</t>
  </si>
  <si>
    <t>PK83-59973Z-28LTKO664-60Q11X</t>
  </si>
  <si>
    <t>JE93-94236Q-44UKRA310-63W02M</t>
  </si>
  <si>
    <t>NI60-20204F-49LGOE367-35R64T</t>
  </si>
  <si>
    <t>KG85-91319F-64XJKG634-93P92V</t>
  </si>
  <si>
    <t>ZQ09-63197O-16PNYR876-86H45L</t>
  </si>
  <si>
    <t>EV42-45664U-21ZILY650-45W01F</t>
  </si>
  <si>
    <t>GDSU-67959I-54YHAI417-44O85A</t>
  </si>
  <si>
    <t>NE45-87222G-65VACY303-00B33H</t>
  </si>
  <si>
    <t>MV87-15871Y-76UHWY802-22M07T</t>
  </si>
  <si>
    <t>WZ67-86799O-54CGVT640-04O75R</t>
  </si>
  <si>
    <t>FJ07-09087W-52IMIB635-23E54A</t>
  </si>
  <si>
    <t>AWMG-22187I-43TKVP386-36F19S</t>
  </si>
  <si>
    <t>VXYK-11018H-31WRQU803-17G75Q</t>
  </si>
  <si>
    <t>BUML-13606G-38BELN236-29R65O</t>
  </si>
  <si>
    <t>QC19-04305R-26HLUK555-42Y54P</t>
  </si>
  <si>
    <t>LC28-25026H-30BSCM040-81D15K</t>
  </si>
  <si>
    <t>ZG74-84405D-86EFZA487-67E53W</t>
  </si>
  <si>
    <t>QJBG-63219G-95NBLY307-04I45I</t>
  </si>
  <si>
    <t>TG75-98359S-86FEVC285-41V32K</t>
  </si>
  <si>
    <t>FU76-63469Y-77ROEG066-47G66S</t>
  </si>
  <si>
    <t>DB86-85351U-87QGVA565-50E65Z</t>
  </si>
  <si>
    <t>WH3R-09946J-31MGAQ293-82F60H</t>
  </si>
  <si>
    <t>PS81-15577J-20HXIY387-22W31H</t>
  </si>
  <si>
    <t>EI71-91288M-58LSBS799-51F33X</t>
  </si>
  <si>
    <t>FD20-74500V-27MSHS741-00R08R</t>
  </si>
  <si>
    <t>RBJU-08493E-61JAYT045-82M46H</t>
  </si>
  <si>
    <t>GJRP-58437W-65MYEH337-56V80C</t>
  </si>
  <si>
    <t>OWPX-46885F-89GCDU778-91R23E</t>
  </si>
  <si>
    <t>MX70-27509B-59NTYY374-96Q62R</t>
  </si>
  <si>
    <t>BP13-21362Z-86XKPV842-47M75Z</t>
  </si>
  <si>
    <t>RO35-11315M-33KNAF760-25S22D</t>
  </si>
  <si>
    <t>UQ85-54313S-22ZYJJ004-32A34R</t>
  </si>
  <si>
    <t>WC35-49155L-05YMME782-41Z26H</t>
  </si>
  <si>
    <t>GR17-97976P-70RIGN230-36K89V</t>
  </si>
  <si>
    <t>NY08-92738R-13KRMB400-43H40E</t>
  </si>
  <si>
    <t>IX8P-16345Z-50MOBM218-25V58R</t>
  </si>
  <si>
    <t>VO08-72504U-10DSZG743-70P01G</t>
  </si>
  <si>
    <t>UQ26-79408T-25QOPD783-25I03Q</t>
  </si>
  <si>
    <t>PA29-95884N-44DUTA589-86I53.2K</t>
  </si>
  <si>
    <t>GT77-40223E-70BYSB538-92J16E</t>
  </si>
  <si>
    <t>MQ36-50689R-06VZSC476-86O98D</t>
  </si>
  <si>
    <t>UOXQ-30735R-54QKEC054-06J80U</t>
  </si>
  <si>
    <t>UE63-04550V-57HTWN169-46S88J</t>
  </si>
  <si>
    <t>YQ43-23991S-53QZCY050-79P73A</t>
  </si>
  <si>
    <t>KQ49-43672U-42PNHK661-35I73B</t>
  </si>
  <si>
    <t>NH02-16562E-71LXFO356-55K61Z</t>
  </si>
  <si>
    <t>LR64-66094W-59RMNI929-01X91Z</t>
  </si>
  <si>
    <t>HB33-24571J-41ACYA661-18U10H</t>
  </si>
  <si>
    <t>HE88-82637J-23VGQW545-27A23C</t>
  </si>
  <si>
    <t>TL69-04574Y-18PIWS916-87X13B</t>
  </si>
  <si>
    <t>RJ44-05664V-50IEBI732-18B14C</t>
  </si>
  <si>
    <t>WB54-17377D-35JZYB286-57T80A</t>
  </si>
  <si>
    <t>GS16-64949C-36VDRG863-16L35U</t>
  </si>
  <si>
    <t>BU55-60657Z-94TSWP367-88F52U</t>
  </si>
  <si>
    <t>KN99-02406Q-56QFJM367-58Y72G</t>
  </si>
  <si>
    <t>JS72-47475A-39KYZY220-99V08G</t>
  </si>
  <si>
    <t>QR60-26998M-35AMMK457-47F26X</t>
  </si>
  <si>
    <t>GR54-03551T-17XVYZ708-02O51Z</t>
  </si>
  <si>
    <t>YJ81-28931C-01MAPE940-22M81B</t>
  </si>
  <si>
    <t>KZ0J-56547F-62KQDE566-98Q74P</t>
  </si>
  <si>
    <t>RJ78-58909R-99XFPI218-96U39K</t>
  </si>
  <si>
    <t>MI53-70734B-76LMEN174-94S46Q</t>
  </si>
  <si>
    <t>TT76-99185Q-59FJNE823-74G16P</t>
  </si>
  <si>
    <t>VC28-69950C-25ISCF896-42E30F</t>
  </si>
  <si>
    <t>DZCA-42559C-95KGVS086-74W87Y</t>
  </si>
  <si>
    <t>HO14-07523C-61VKOO364-22B86Y</t>
  </si>
  <si>
    <t>PA66-89717I-57RNUO988-09O28H</t>
  </si>
  <si>
    <t>LX07-90952V-36YRKY057-64T41Y</t>
  </si>
  <si>
    <t>ES73-31701U-57FGNZ183-99D29U</t>
  </si>
  <si>
    <t>XN92-03347S-32TWXX617-41N15X</t>
  </si>
  <si>
    <t>RD2N-82220J-41YLDS175-79Z34F</t>
  </si>
  <si>
    <t>QH73-36457P-40IWJL076-07Y24T</t>
  </si>
  <si>
    <t>KZEC-25013E-68TFPQ101-85Z71X</t>
  </si>
  <si>
    <t>IM75-03395V-19ECZS519-87I32C</t>
  </si>
  <si>
    <t>XZSH-96311D-24ORMM024-09R54X</t>
  </si>
  <si>
    <t>OBBM-83143T-51GWTC016-62B06S</t>
  </si>
  <si>
    <t>XCOO-84377H-63KPOX966-57J00Z</t>
  </si>
  <si>
    <t>NF26-30791M-85HZFQ033-50F99L</t>
  </si>
  <si>
    <t>RL22-76150I-82NUGX090-58Z91D</t>
  </si>
  <si>
    <t>VW93-13083J-91CWIN884-46D30M</t>
  </si>
  <si>
    <t>SN19-32654K-96JNYM962-28E96V</t>
  </si>
  <si>
    <t>CM61-29889I-88JDTU345-67X86N</t>
  </si>
  <si>
    <t>UN68-00126F-83KPYJ423-57S11G</t>
  </si>
  <si>
    <t>CM29-77307H-31LTOO500-09U39N</t>
  </si>
  <si>
    <t>EI54-84598G-32CTBT397-50T35E</t>
  </si>
  <si>
    <t>NY06-35777V-30UGTC221-25Y94K</t>
  </si>
  <si>
    <t>BR04-39290O-61HSCY807-19I01J</t>
  </si>
  <si>
    <t>EZ20-66359X-58EHJW768-54X48W</t>
  </si>
  <si>
    <t>MP81-69751V-98ZUPD570-77S63T</t>
  </si>
  <si>
    <t>GQ38-44956Q-09VQVB983-38I55H</t>
  </si>
  <si>
    <t>UX64-24449O-12BONU328-17A29X</t>
  </si>
  <si>
    <t>MP95-66699B-25JJTV183-57B86E</t>
  </si>
  <si>
    <t>YU42-67345T-14WRHZ420-93W98Y</t>
  </si>
  <si>
    <t>OC66-51854X-83ASKJ943-44I06X</t>
  </si>
  <si>
    <t>QI13-23750Q-59MHML935-89N25Q</t>
  </si>
  <si>
    <t>JUOF-73188B-00TNJG529-11P00Z</t>
  </si>
  <si>
    <t>YV43-18724I-50DYHY324-97I89M</t>
  </si>
  <si>
    <t>LX40-82956U-83BBWE916-25H68W</t>
  </si>
  <si>
    <t>KR27-19176F-77FXYV522-51N97H</t>
  </si>
  <si>
    <t>QK21-60169J-15OSKG860-11F87Z</t>
  </si>
  <si>
    <t>CN55-11902X-91XVHA294-68Y97X</t>
  </si>
  <si>
    <t>ZH26-58251B-82ZXVJ814-16Y37D</t>
  </si>
  <si>
    <t>DO59-81828Z-10WSDR331-47S17Y</t>
  </si>
  <si>
    <t>TI36-28264T-84CZRM400-23P77E</t>
  </si>
  <si>
    <t>XXD6-83946K-71WBLE745-46X41I</t>
  </si>
  <si>
    <t>BG72-53847K-71DITG704-52B28X</t>
  </si>
  <si>
    <t>NN08-44933R-99RHRN894-31E59Y</t>
  </si>
  <si>
    <t>DS01-89036O-03GEYY376-64V53F</t>
  </si>
  <si>
    <t>NQ81-89474K-68MPVK343-64P61U</t>
  </si>
  <si>
    <t>PI02-19168W-32ZVNH546-10U28B</t>
  </si>
  <si>
    <t>IZ76-58485O-02QGRD707-08T85J</t>
  </si>
  <si>
    <t>SE45-77598R-37BYYI058-05A64P</t>
  </si>
  <si>
    <t>JQ0H-44677U-21DUKV260-19Y61H</t>
  </si>
  <si>
    <t>UJ97-23609W-57ECHD162-71Q87M</t>
  </si>
  <si>
    <t>AO51-87308A-19HXER523-71R90E</t>
  </si>
  <si>
    <t>ZF64-09812J-63SVGZ918-57M28H</t>
  </si>
  <si>
    <t>EV67-81631H-32OYHK036-35G81L</t>
  </si>
  <si>
    <t>NBVD-53374C-72IYQO355-88A89I</t>
  </si>
  <si>
    <t>XHIW-25111M-24SYCL120-55X18D</t>
  </si>
  <si>
    <t>SJHM-94138L-82VUOA413-39C94M</t>
  </si>
  <si>
    <t>ZF55-76943P-10GVTE285-18T62K</t>
  </si>
  <si>
    <t>XJ8N-25303P-91EUWC652-40K05H</t>
  </si>
  <si>
    <t>DMOQ-68906D-17LKCM490-21R66M</t>
  </si>
  <si>
    <t>MR42-02871O-01ACKD562-54S04H</t>
  </si>
  <si>
    <t>TN62-42980S-40AHBR119-29R91S</t>
  </si>
  <si>
    <t>UO66-16463G-74MHBU138-11V03V</t>
  </si>
  <si>
    <t>FP23-58999P-53EAMJ633-06O19O</t>
  </si>
  <si>
    <t>DX23-59316X-50CLLM548-76H33I</t>
  </si>
  <si>
    <t>CG26-20465C-06CBRN417-16O36P</t>
  </si>
  <si>
    <t>JT18-15348Y-10WMWK954-00M03X</t>
  </si>
  <si>
    <t>IF78-86610U-00VMLN474-91Y58U</t>
  </si>
  <si>
    <t>DU39-03422S-94WYTC568-06N38V</t>
  </si>
  <si>
    <t>GB92-41282X-45XXYD170-08F94S</t>
  </si>
  <si>
    <t>NY57-84658J-98YKGE781-17Z65Y</t>
  </si>
  <si>
    <t>FM05-05955U-80GBJP531-42F17T</t>
  </si>
  <si>
    <t>HJ01-93152P-30HPPV970-18W83T</t>
  </si>
  <si>
    <t>IK06-18775U-45BJIS782-14K19Z</t>
  </si>
  <si>
    <t>MW26-82507R-21FKAP306-63Z04W</t>
  </si>
  <si>
    <t>WR63-30647X-13JFJF115-06F13S</t>
  </si>
  <si>
    <t>PI67-71071Y-79YGDD710-92E19N</t>
  </si>
  <si>
    <t>ZI04-96561Z-68TLDE027-42W16R</t>
  </si>
  <si>
    <t>TM21-27382U-27OROQ050-72I22U</t>
  </si>
  <si>
    <t>FB05-79929T-28PRIB641-48S78I</t>
  </si>
  <si>
    <t>EL47-63550U-88IIZW879-04G05E</t>
  </si>
  <si>
    <t>MB70-21013H-20FFWW254-66O51O</t>
  </si>
  <si>
    <t>WOCD-85729S-66JKZW288-83B64Z</t>
  </si>
  <si>
    <t>KJ34-66460F-66DULI083-51S75D</t>
  </si>
  <si>
    <t>EL68-13976S-33EVJO738-59N78L</t>
  </si>
  <si>
    <t>JG71-68411A-63WSVM323-10C58K</t>
  </si>
  <si>
    <t>ZO52-80219O-30NGRK008-57G98D</t>
  </si>
  <si>
    <t>TA04-77917F-54FDVY941-03W24F</t>
  </si>
  <si>
    <t>YI11-48152H-55EIBS912-16O84E</t>
  </si>
  <si>
    <t>UH36-05417H-47AZRK221-77H54T</t>
  </si>
  <si>
    <t>KQ89-73782Z-39OCIS884-74A36E</t>
  </si>
  <si>
    <t>PM76-82283N-68TQWM886-47A23X</t>
  </si>
  <si>
    <t>ZT48-96385M-37JBAE408-30X10X</t>
  </si>
  <si>
    <t>ZG09-52427D-74BWYP330-86J41Z</t>
  </si>
  <si>
    <t>KD20-81370I-81DIQM459-35R58V</t>
  </si>
  <si>
    <t>CK07-17480Q-24WMUH742-60M35U</t>
  </si>
  <si>
    <t>CI86-94157L-58FTNY767-33L27T</t>
  </si>
  <si>
    <t>QD78-96276W-42MJVB620-36N15E</t>
  </si>
  <si>
    <t>QQ68-96411P-06JBIR502-10P29Y</t>
  </si>
  <si>
    <t>LY11-20355L-55IMYM366-71W09A</t>
  </si>
  <si>
    <t>FT94-40440H-33BZZH211-69I58K</t>
  </si>
  <si>
    <t>VO08-26891K-98LBPT791-30P14C</t>
  </si>
  <si>
    <t>NL82-58580R-11SVVR870-68R39J</t>
  </si>
  <si>
    <t>RA15-03333K-41BEKL837-92N42E</t>
  </si>
  <si>
    <t>IS05-48246Z-29NNLG327-68K83R</t>
  </si>
  <si>
    <t>NX84-52512K-26XYRO213-82J95Y</t>
  </si>
  <si>
    <t>WV68-96654X-60CVFI686-56B05Z</t>
  </si>
  <si>
    <t>ND65-30447H-90SNUX480-37U49A</t>
  </si>
  <si>
    <t>OC63-30962X-56IKFJ608-66T64T</t>
  </si>
  <si>
    <t>RX30-08279X-30HZBR703-01T66Y</t>
  </si>
  <si>
    <t>GF70-29676W-66VARH761-60E64H</t>
  </si>
  <si>
    <t>MY65-64284Z-68WVFN277-68K32M</t>
  </si>
  <si>
    <t>USPP-26258N-31CAYV388-94T35Y</t>
  </si>
  <si>
    <t>JH15-14891R-53AQKI932-08G74K</t>
  </si>
  <si>
    <t>IV96-05389R-90OTHT553-52L32D</t>
  </si>
  <si>
    <t>CPUG-98386B-00SVEK130-70T88R</t>
  </si>
  <si>
    <t>PL08-12706T-62PSFY806-61H65O</t>
  </si>
  <si>
    <t>KM94-05731Y-23FNRY080-84C54U</t>
  </si>
  <si>
    <t>KM51-48835X-69KBVS190-47N00B</t>
  </si>
  <si>
    <t>NDKF-60457X-86BSHN743-45O49A</t>
  </si>
  <si>
    <t>WX01-53581F-95AWRC004-81T64Y</t>
  </si>
  <si>
    <t>UL44-86813T-38RNZI601-98Y46W</t>
  </si>
  <si>
    <t>AH38-27264R-02VQAC570-58D98J</t>
  </si>
  <si>
    <t>QPLR-09638I-72XCQI361-18M21M</t>
  </si>
  <si>
    <t>MX13-17422K-94MTFY419-26O22M</t>
  </si>
  <si>
    <t>ML91-42601Y-69SQZK333-41Y89K</t>
  </si>
  <si>
    <t>CNPK-11960I-04HOAS371-39E00U</t>
  </si>
  <si>
    <t>HB93-03666N-61HJZR401-90T00J</t>
  </si>
  <si>
    <t>HY80-16640V-45KZEU354-33C40D</t>
  </si>
  <si>
    <t>ER28-72485R-04TCFN823-72L19A</t>
  </si>
  <si>
    <t>XE75-08941N-93YQJR535-09P69A</t>
  </si>
  <si>
    <t>DH83-48567L-85OMSX685-28F66W</t>
  </si>
  <si>
    <t>FK33-20331D-61UFFN255-89U82A</t>
  </si>
  <si>
    <t>XY32-28942X-25TOAU495-50Y02Q</t>
  </si>
  <si>
    <t>TS78-21843T-02GQHT649-92W11V</t>
  </si>
  <si>
    <t>RP52-18700A-79RUNJ826-56G33A</t>
  </si>
  <si>
    <t>EQMI-02605W-86BSKP115-87F62U</t>
  </si>
  <si>
    <t>HH26-70994P-62RGBG304-71E06W</t>
  </si>
  <si>
    <t>SU78-93630N-42CLUS980-19G85U</t>
  </si>
  <si>
    <t>GM94-82106Q-85SZEU979-54G66Z</t>
  </si>
  <si>
    <t>NN20-39743Y-35MJWP926-28E88U</t>
  </si>
  <si>
    <t>DTMQ-22354P-73QRRO614-99T59O</t>
  </si>
  <si>
    <t>CU40-07760J-01TZGR137-78H88Q</t>
  </si>
  <si>
    <t>UZFG-68253B-15AVTR595-67O97V</t>
  </si>
  <si>
    <t>IE00-53917T-76HESO072-42A13I</t>
  </si>
  <si>
    <t>ES32-82598K-09XRVO851-07R45P</t>
  </si>
  <si>
    <t>WL48-88589L-25IJBF322-50S40D</t>
  </si>
  <si>
    <t>FU22-67471V-74CPBM789-64N59V</t>
  </si>
  <si>
    <t>PZ53-83314E-11BGLW448-31G47E</t>
  </si>
  <si>
    <t>VD36-11315G-94GEZE418-34K30T</t>
  </si>
  <si>
    <t>AE26-23433N-89OUKL605-72H09V</t>
  </si>
  <si>
    <t>OL83-67236X-72APWZ353-56R61C</t>
  </si>
  <si>
    <t>GB75-90184G-24CSFC739-79L61Q</t>
  </si>
  <si>
    <t>OW61-46826L-24QVPH945-75X84A</t>
  </si>
  <si>
    <t>JRKM-33490V-83BBQP736-07P05O</t>
  </si>
  <si>
    <t>VW12-20095J-14TWXD663-96O07R</t>
  </si>
  <si>
    <t>BPD5-03662F-95FWVZ596-31C90A</t>
  </si>
  <si>
    <t>BR88-85115L-55MYZK303-35D37L</t>
  </si>
  <si>
    <t>OQ40-98455R-80YXSG721-12D84T</t>
  </si>
  <si>
    <t>DK39-21460B-86ZDQC545-06U64G</t>
  </si>
  <si>
    <t>GY04-09474A-57MFMH833-23X44P</t>
  </si>
  <si>
    <t>IBHA-72838G-39EJOA587-44F95N</t>
  </si>
  <si>
    <t>CWR9-45900U-34KPXZ589-68Z89N</t>
  </si>
  <si>
    <t>ITX3-81344X-00BGMD859-69J90Q</t>
  </si>
  <si>
    <t>LK28-12899Y-09EZZY405-07O62T</t>
  </si>
  <si>
    <t>QT19-63692L-38PZWX918-71C45I</t>
  </si>
  <si>
    <t>IC81-38487M-52FYHJ240-89T34V</t>
  </si>
  <si>
    <t>BC72-29427B-01WLHO386-47A70J</t>
  </si>
  <si>
    <t>XR74-06187T-59MBFG592-91K94Y</t>
  </si>
  <si>
    <t>EH54-71259U-85ORWA314-41M91M</t>
  </si>
  <si>
    <t>JV17-48827R-48LBIQ822-75X89D</t>
  </si>
  <si>
    <t>IV56-05914R-59SNWR723-48B51V</t>
  </si>
  <si>
    <t>JC51-53116L-85WLWN289-73T55Q</t>
  </si>
  <si>
    <t>WAP8-67719Q-31HBHJ171-41N36M</t>
  </si>
  <si>
    <t>KC24-67261Q-69OZFI170-49C27B</t>
  </si>
  <si>
    <t>GQ44-03902Z-34KAOL296-33R71G</t>
  </si>
  <si>
    <t>BK22-33323V-44DGRZ023-29V02Q</t>
  </si>
  <si>
    <t>FU80-45681Q-48IBLV733-14U12U</t>
  </si>
  <si>
    <t>KT36-33021P-61KQDO294-06B32T</t>
  </si>
  <si>
    <t>BIW1-03207Q-06WZAM642-65M81A</t>
  </si>
  <si>
    <t>XGRE-19285I-86YKOI186-71H41B</t>
  </si>
  <si>
    <t>BF48-73007J-28QDJI260-12H13K</t>
  </si>
  <si>
    <t>FXCO-51842D-35XXRS814-10G61Z</t>
  </si>
  <si>
    <t>CF15-98479B-52DAOS958-83E86G</t>
  </si>
  <si>
    <t>CM88-80979Z-08YSPG127-56Z12Y</t>
  </si>
  <si>
    <t>ZA49-20175V-32SLNT380-61N79H</t>
  </si>
  <si>
    <t>OV13-45660T-97OVBI700-12S77A</t>
  </si>
  <si>
    <t>DW83-49140G-32REWE335-71M52C</t>
  </si>
  <si>
    <t>EA00-00893T-74TSVN157-88B25R</t>
  </si>
  <si>
    <t>FK41-41065L-58ELSB669-28P30N</t>
  </si>
  <si>
    <t>ZJ17-53799F-89OFZW204-29N40D</t>
  </si>
  <si>
    <t>PGDC-35670E-46KLWC866-01R67I</t>
  </si>
  <si>
    <t xml:space="preserve">CA05-81859T-94CCSG980-72M15B </t>
  </si>
  <si>
    <t>RMPC-51992G-63IWWJ967-01N65H</t>
  </si>
  <si>
    <t>BF10-94040O-00FEII071-60G72B</t>
  </si>
  <si>
    <t>AW71-03946X-23PEPK878-24E76R</t>
  </si>
  <si>
    <t>KN74-22593Y-52HNCD060-91G84C</t>
  </si>
  <si>
    <t>BY53-70984J-27XYRR356-47E51X</t>
  </si>
  <si>
    <t>JB04-48576X-57BLTA416-15A07W</t>
  </si>
  <si>
    <t>AJ18-94097O-25RDHY235-89M61P</t>
  </si>
  <si>
    <t>ZL78-30778L-82STYV879-50N42S</t>
  </si>
  <si>
    <t>NC40-28873W-79AYVC481-35W73Y</t>
  </si>
  <si>
    <t>WL34-05169A-08TBIF347-93X80Y</t>
  </si>
  <si>
    <t>TP12-95701V-38CQFI511-98H07C</t>
  </si>
  <si>
    <t>XN47-92883E-88VSQN471-02E40M</t>
  </si>
  <si>
    <t>OK55-47936O-88AFJD580-89X48M</t>
  </si>
  <si>
    <t>MB44-67402D-36UWMZ210-10Q49L</t>
  </si>
  <si>
    <t>HZ79-27378N-82PCKS235-31R83E</t>
  </si>
  <si>
    <t>PU57-83107S-79YRMP672-93M08D</t>
  </si>
  <si>
    <t>KH07-72298F-85WVUX449-81G44T</t>
  </si>
  <si>
    <t>WD58-28335P-23TBHW421-47V21H</t>
  </si>
  <si>
    <t>MT07-01155U-18LLPH339-02L30C</t>
  </si>
  <si>
    <t>JR4S-44330P-79QKBY084-53W16X</t>
  </si>
  <si>
    <t>KG20-44542Y-14TZOP955-53V15A</t>
  </si>
  <si>
    <t>HY08-19601M-52SZVN044-07J73A</t>
  </si>
  <si>
    <t>YW61-86438T-87TBEO521-32Z38Y</t>
  </si>
  <si>
    <t>UQ68-94517Y-00FLZV957-99F20R</t>
  </si>
  <si>
    <t>LH77-03972E-38GWWR087-44K81J</t>
  </si>
  <si>
    <t>KXU7-39280Z-49QIXH038-88P67A</t>
  </si>
  <si>
    <t>KB83-47386X-61TDHV765-20P18M</t>
  </si>
  <si>
    <t>XR74-91988T-16BQTN801-60G88O</t>
  </si>
  <si>
    <t>LV83-47188N-63ZMYE870-33G64E</t>
  </si>
  <si>
    <t>PH0F-53879T-54MBDN764-49J60E</t>
  </si>
  <si>
    <t>WK19-47519N-12MCRU266-72L96L</t>
  </si>
  <si>
    <t>IN24-35077M-43MWRP608-54K89E</t>
  </si>
  <si>
    <t>FC01-29173G-31MZYE711-90N07T</t>
  </si>
  <si>
    <t>TH84-37372F-90YJYS151-59C56O</t>
  </si>
  <si>
    <t>DT99-10371J-51JABM182-21J59R</t>
  </si>
  <si>
    <t>CZ68-83642P-02XRXP352-31Q39J</t>
  </si>
  <si>
    <t>AO48-46439P-84KUZR231-28C34V</t>
  </si>
  <si>
    <t>BI69-09374V-90JWQV979-00V83H</t>
  </si>
  <si>
    <t>LK85-07598J-12JAPC832-47W68W</t>
  </si>
  <si>
    <t>PZ60-14028Z-73HWXK531-45G72W</t>
  </si>
  <si>
    <t>CF4H-71037S-38QREY921-81S24D</t>
  </si>
  <si>
    <t>RE24-77773D-72LXXG027-55Y37C</t>
  </si>
  <si>
    <t>OT44-09494W-20KTXC546-02Z96V</t>
  </si>
  <si>
    <t>MH26-56510R-77BKSS005-81S34G</t>
  </si>
  <si>
    <t>DD75-12314U-37TPGQ435-97W37H</t>
  </si>
  <si>
    <t>AW95-53639W-27OPIM862-82P53Z</t>
  </si>
  <si>
    <t>KB68-26847N-44MVLU095-19Z73V</t>
  </si>
  <si>
    <t>RA85-65614O-80YDHU632-86Y60L</t>
  </si>
  <si>
    <t>YQ64-46855H-62ADHA202-44E49F</t>
  </si>
  <si>
    <t>RA01-82967U-30YBUI674-78I64I</t>
  </si>
  <si>
    <t>IF6Q-78913D-32GHWK487-57M59I</t>
  </si>
  <si>
    <t>DYUZ-79750J-14KMFJ472-75Q98A</t>
  </si>
  <si>
    <t>ULTY-24325M-28DJIF964-28L83D</t>
  </si>
  <si>
    <t>HO02-49238D-21PNRH243-66Y14S</t>
  </si>
  <si>
    <t>UMJ3-02950V-88ENTP793-51F74Z</t>
  </si>
  <si>
    <t>DH92-11631V-01RVPH690-96M77H</t>
  </si>
  <si>
    <t>JR19-95298K-72ZIBF783-45H21Q</t>
  </si>
  <si>
    <t>IV31-68729Q-34RTNU083-87H89F</t>
  </si>
  <si>
    <t>JC29-07518D-04TMNU927-44L42W</t>
  </si>
  <si>
    <t>QL05-80231F-54KZRB447-68P19V</t>
  </si>
  <si>
    <t>KU05-32399E-36TFFO587-57L99K</t>
  </si>
  <si>
    <t>XI88-65577Q-33PMZS783-71U27Q</t>
  </si>
  <si>
    <t>PY09-26944N-02XYPH831-43N88Y</t>
  </si>
  <si>
    <t>FQ85-90650B-23LZFN657-49V10K</t>
  </si>
  <si>
    <t>FJ08-81961F-16WBZY394-95A64I</t>
  </si>
  <si>
    <t>AI22-22314X-64RJPB905-43P11B</t>
  </si>
  <si>
    <t>RU68-36156I-10XZGD815-37Z93Y</t>
  </si>
  <si>
    <t>WP09-08356T-30RAWH613-61O73N</t>
  </si>
  <si>
    <t>QQ28-54443N-23VXUT857-44U91Y</t>
  </si>
  <si>
    <t>WS42-48421D-25JOCZ637-24U18B</t>
  </si>
  <si>
    <t>XL84-61274Q-30HVOX401-59P50F</t>
  </si>
  <si>
    <t>SL60-29865U-98SOBQ395-28D23L</t>
  </si>
  <si>
    <t>SE92-22020H-27CFQA680-25I06X</t>
  </si>
  <si>
    <t>TY17-46450P-66IORB626-23L10F</t>
  </si>
  <si>
    <t>EN57-43582R-47GKMV537-59O94A</t>
  </si>
  <si>
    <t>NT82-95577S-35XBXC198-06Q01G</t>
  </si>
  <si>
    <t>IV53-35868I-90SRWZ881-57O50C</t>
  </si>
  <si>
    <t>RV34-98387E-23POEZ661-38G59V</t>
  </si>
  <si>
    <t>TK70-83067E-28QEYT881-49Y38M</t>
  </si>
  <si>
    <t>SJ94-48476H-57MUAI037-81W12U</t>
  </si>
  <si>
    <t>DS36-09355M-29HCAK257-55B61J</t>
  </si>
  <si>
    <t>LS68-67932N-76GARP860-16P53M</t>
  </si>
  <si>
    <t>XN98-16408S-85DJUP443-47C38T</t>
  </si>
  <si>
    <t>LP09-03129Y-57YLCN464-96I19B</t>
  </si>
  <si>
    <t>HC04-90330Q-13SKZV125-47G24J</t>
  </si>
  <si>
    <t>CN06-06350Z-75TJHW356-41D14K</t>
  </si>
  <si>
    <t>KO92-91651P-08KNPT500-63X14D</t>
  </si>
  <si>
    <t>KJ77-75908F-76IHTQ062-46Q41J</t>
  </si>
  <si>
    <t>WV80-72218I-25FOFZ065-01Q92S</t>
  </si>
  <si>
    <t>VK02-72258E-72XVDZ165-76C04O</t>
  </si>
  <si>
    <t>PP75-10227J-47LEUP405-06G23X</t>
  </si>
  <si>
    <t>XH14-61059Y-24TBRI963-65Z34U</t>
  </si>
  <si>
    <t>ZK51-02346G-65UYRE771-82A40D</t>
  </si>
  <si>
    <t>NLXY-21259A-39NZHB478-38R85W</t>
  </si>
  <si>
    <t>ZUVY-54132E-20PUOC319-32M61R</t>
  </si>
  <si>
    <t>CH37-16927R-37AVVO402-01K18U</t>
  </si>
  <si>
    <t>LU25-04413Y-58PWGO497-80N40Z</t>
  </si>
  <si>
    <t>HPQZ-51069V-32JPXM364-82Q79W</t>
  </si>
  <si>
    <t>GG90-27364I-88AVBM422-06H15F</t>
  </si>
  <si>
    <t>KT19-74197A-99FSSB677-71R13Z</t>
  </si>
  <si>
    <t>HS21-59884R-62PPXS046-37D67E</t>
  </si>
  <si>
    <t>HP30-11212S-65CJNW857-18Y56X</t>
  </si>
  <si>
    <t>RB90-04358N-71CMCK870-62Q44M</t>
  </si>
  <si>
    <t>JS95-80781K-35JKGD047-24T12R</t>
  </si>
  <si>
    <t>ADIE-15445J-75FQJS125-87K04H</t>
  </si>
  <si>
    <t>JY37-93593G-43GKUH226-80X20W</t>
  </si>
  <si>
    <t>JA2D-18707B-73TNYY368-91K16X</t>
  </si>
  <si>
    <t>OG43-86966U-32KHBN750-98U34V</t>
  </si>
  <si>
    <t>OKN3-65931E-08TGGJ169-61O70J</t>
  </si>
  <si>
    <t>VX66-40488Q-15VTKE818-40X92C</t>
  </si>
  <si>
    <t>TC99-31086V-23KOEN039-08T12Q</t>
  </si>
  <si>
    <t>IH97-56116D-66HSAZ741-12I91O</t>
  </si>
  <si>
    <t>BJ27-67235P-25UNQS601-45X96S</t>
  </si>
  <si>
    <t>VJ58-57846C-85VUVR639-67P34G</t>
  </si>
  <si>
    <t>WM30-24669Q-44CYYQ906-58R52C</t>
  </si>
  <si>
    <t>AA95-99208T-97KZER190-66K48L</t>
  </si>
  <si>
    <t>FJ11-96733K-71RCZO035-92J87G</t>
  </si>
  <si>
    <t>RV94-21613S-01QTQI933-61I82I</t>
  </si>
  <si>
    <t>LP42-94651S-53TPLE956-39R83W</t>
  </si>
  <si>
    <t>XQ58-94980S-28DAMX730-65T28W</t>
  </si>
  <si>
    <t>TC85-50946X-69JFRX172-73R31T</t>
  </si>
  <si>
    <t>AE87-70751R-54PEVL318-04O45Z</t>
  </si>
  <si>
    <t>CE92-16708D-81DYRW554-68S05Y</t>
  </si>
  <si>
    <t>WJ28-99716O-62NBXQ513-98X40X</t>
  </si>
  <si>
    <t>OS16-99497L-96VBSG157-95L30G</t>
  </si>
  <si>
    <t>SW47-51589D-68ZCSY173-07Z70T</t>
  </si>
  <si>
    <t>TH96-89919M-91CRZM568-88W05F</t>
  </si>
  <si>
    <t>CG58-73910P-39QDGU588-01A22A</t>
  </si>
  <si>
    <t>HUOJ-52014E-71SIEV533-76A85D</t>
  </si>
  <si>
    <t>JV05-76828V-31XJBP282-16V70E</t>
  </si>
  <si>
    <t>TT71-74585B-95NDCT964-51D42R</t>
  </si>
  <si>
    <t>MB99-76920D-68QXKC518-29Z38Y</t>
  </si>
  <si>
    <t>EM73-37964K-74GYLB334-76U49W</t>
  </si>
  <si>
    <t>TY13-85005I-40SKIV608-66P09Z</t>
  </si>
  <si>
    <t>PV39-12200B-40ELVJ740-05T12R</t>
  </si>
  <si>
    <t>GC29-19660L-06XCZV487-70B42J</t>
  </si>
  <si>
    <t>EC38-59291W-02CUTU467-00E51G</t>
  </si>
  <si>
    <t>GN77-77771P-29QNOV495-53C12Y</t>
  </si>
  <si>
    <t>BF96-45323O-31DGJI003-98F90Z</t>
  </si>
  <si>
    <t>VL03-77374B-80JGYV145-25K28H</t>
  </si>
  <si>
    <t>PV42-43317J-84GKOS383-17M35B</t>
  </si>
  <si>
    <t>PW30-11138R-72NSHB331-31O15C</t>
  </si>
  <si>
    <t>CV76-17719V-27URZY536-66F24R</t>
  </si>
  <si>
    <t>VJ28-38963V-08XMNX214-37K03L</t>
  </si>
  <si>
    <t>DD66-12243T-98AWFX295-20M63K</t>
  </si>
  <si>
    <t>GFEG-40431J-23MRCE384-96M23T</t>
  </si>
  <si>
    <t>BR43-16300U-43UDFE742-97A41I</t>
  </si>
  <si>
    <t>KL12-61359H-77PORG932-38L01R</t>
  </si>
  <si>
    <t>AY65-71400B-50WBSR292-78Z20N</t>
  </si>
  <si>
    <t>IC35-49221C-71MNCC108-04Z62U</t>
  </si>
  <si>
    <t>VZ42-83459F-86BGHR683-60Q16N</t>
  </si>
  <si>
    <t>JC73-84022C-36DOHX982-44Y31L</t>
  </si>
  <si>
    <t>WK32-93130W-70RUEL330-10U74B</t>
  </si>
  <si>
    <t>IX53-00773B-25JCZM335-83X91Q</t>
  </si>
  <si>
    <t>MZ89-98895N-81OCHD320-87C05Q</t>
  </si>
  <si>
    <t>WQ09-43404L-87LXWX814-38I03T</t>
  </si>
  <si>
    <t>DA31-47287U-15QHBR045-83V35F</t>
  </si>
  <si>
    <t>TF01-73589I-35EZQX462-87D01F</t>
  </si>
  <si>
    <t>RT27-15718Z-30TMRT759-15Z73N</t>
  </si>
  <si>
    <t>QV51-47607I-57TKGT668-36Z12A</t>
  </si>
  <si>
    <t>XN50-91915R-89ZCIB025-70H30L</t>
  </si>
  <si>
    <t>HKEL-70631Z-69EGJT396-91Z58F</t>
  </si>
  <si>
    <t>ZO91-40678Z-48PVKE581-42W42B</t>
  </si>
  <si>
    <t>JT46-47546Z-00HABT728-23S84Q</t>
  </si>
  <si>
    <t>RP69-57144H-79LWXG564-96C47R</t>
  </si>
  <si>
    <t>AB46-54610A-63SQCZ497-48L34E</t>
  </si>
  <si>
    <t>HG47-56678D-32RKJI881-08M57B</t>
  </si>
  <si>
    <t>SW76-83098M-29ROYY210-67Z70Y</t>
  </si>
  <si>
    <t>SL83-39321R-37YNAW559-29V05B</t>
  </si>
  <si>
    <t>SR60-14056J-25HDYH787-21K33N</t>
  </si>
  <si>
    <t>NQ83-08263Z-03IQYC057-85A93Y</t>
  </si>
  <si>
    <t>OA85-44942J-86OJDZ680-34V46H</t>
  </si>
  <si>
    <t>UH26-66540Q-83LBIJ135-67U80C</t>
  </si>
  <si>
    <t>TM0Y-41383F-67EIFM305-92P17J</t>
  </si>
  <si>
    <t>WCZN-44878X-98RBRH268-88L95G</t>
  </si>
  <si>
    <t>GO53-47022H-45XGCQ372-59C40Z</t>
  </si>
  <si>
    <t>QK77-62749Q-63AYUW778-90X71N</t>
  </si>
  <si>
    <t>UA21-07976X-90MZHQ250-52R30P</t>
  </si>
  <si>
    <t>ME45-08977L-85COQJ183-80V95I</t>
  </si>
  <si>
    <t>KJ3J-42327A-32FCLK179-94H63T</t>
  </si>
  <si>
    <t>ZF9A-15284F-53GNUN017-47J23T</t>
  </si>
  <si>
    <t>BX08-33032U-15JSMB187-66G53V</t>
  </si>
  <si>
    <t>MF41-30866R-82ZCVH713-55V05I</t>
  </si>
  <si>
    <t>RD83-52601S-47LQDL828-49H72M</t>
  </si>
  <si>
    <t>CN3A-96190K-16UGWO681-71T97E</t>
  </si>
  <si>
    <t>MAWS-60303Y-94QJAZ351-75U53L</t>
  </si>
  <si>
    <t>BH05-90379U-14WCIT262-81J40W</t>
  </si>
  <si>
    <t>YWPC-02442M-17NAGV722-94R91I</t>
  </si>
  <si>
    <t>DZ64-56300B-17BOIO085-22N11G</t>
  </si>
  <si>
    <t>ZP96-72771L-63OPFO531-54B16W</t>
  </si>
  <si>
    <t>MV97-31359G-41YFUF656-61A78S</t>
  </si>
  <si>
    <t>DR10-96387I-95CJDZ318-88Q76C</t>
  </si>
  <si>
    <t>SUWT-26517N-32DRHO559-84K34J</t>
  </si>
  <si>
    <t>KH70-74587R-68LTDV297-71R23H</t>
  </si>
  <si>
    <t>JA92-43749G-77PIXO391-88Y01S</t>
  </si>
  <si>
    <t>AJWX-45056Y-33DDTG239-05F49R</t>
  </si>
  <si>
    <t>PI92-88390Z-58TCMS674-96P19Q</t>
  </si>
  <si>
    <t>ZC65-21334O-34ZVBL583-99Z88P</t>
  </si>
  <si>
    <t>NL03-46027F-05SWSP105-53P48L</t>
  </si>
  <si>
    <t>OP27-78839O-27YZTM650-47B34E</t>
  </si>
  <si>
    <t>XR98-02087X-00DFFJ490-78W98A</t>
  </si>
  <si>
    <t>EX22-04407I-33WWKJ876-22R25F</t>
  </si>
  <si>
    <t>PE63-03410F-32WQBI077-90L19M</t>
  </si>
  <si>
    <t>VZ38-45361E-51LLVW237-23E73G</t>
  </si>
  <si>
    <t>IC72-67669Y-61DCAM291-20B20G</t>
  </si>
  <si>
    <t>TR44-08645I-99TDTI117-27H46Y</t>
  </si>
  <si>
    <t>IG26-91672U-14TPTW793-56P41P</t>
  </si>
  <si>
    <t>FWPG-96485E-92ITEK964-32D72R</t>
  </si>
  <si>
    <t>KP30-52767L-51QAHC729-29A97D</t>
  </si>
  <si>
    <t>LUW7-46429A-23DMHU655-99D64J</t>
  </si>
  <si>
    <t>PJ39-37578A-59MOZW592-37B12N</t>
  </si>
  <si>
    <t>FK83-67824V-54ZOPC513-45X34L</t>
  </si>
  <si>
    <t>KTG3-09707R-17QHAG616-72L55L</t>
  </si>
  <si>
    <t>QF76-51969P-91IAVY155-74R77F</t>
  </si>
  <si>
    <t>KV36-20696P-23ERXM919-99A93V</t>
  </si>
  <si>
    <t>PN61-21164U-36DUPO138-51C09Y</t>
  </si>
  <si>
    <t>MF00-94647D-15FWYU314-96E84K</t>
  </si>
  <si>
    <t>UP05-79814I-00BMXP472-10C48F</t>
  </si>
  <si>
    <t>KG62-65260K-79FNPZ745-06U59K</t>
  </si>
  <si>
    <t>JU14-62635A-00HRNH959-28F38Z</t>
  </si>
  <si>
    <t>KI41-47430U-86VNQB641-95G36B</t>
  </si>
  <si>
    <t>HO44-45351K-56NWIB270-22S18B</t>
  </si>
  <si>
    <t>BW57-48613H-71YURN477-67A36U</t>
  </si>
  <si>
    <t>MM67-53933R-87BGOI045-04N32X</t>
  </si>
  <si>
    <t>HB58-57335O-21DGXY005-29J59P</t>
  </si>
  <si>
    <t>JM17-47100U-21FWSQ072-79B43X</t>
  </si>
  <si>
    <t>UM68-43071U-68CRXL003-33D84M</t>
  </si>
  <si>
    <t>SK05-54110L-83OEFX324-30F81E</t>
  </si>
  <si>
    <t>TFAI-55409N-39BYXF254-80Y73B</t>
  </si>
  <si>
    <t>IN74-49696P-71PBZW330-95L53Z</t>
  </si>
  <si>
    <t>QF28-35230G-47CHXM450-38M42D</t>
  </si>
  <si>
    <t>HY03-45065B-03BIVH899-37Z36V</t>
  </si>
  <si>
    <t>IR87-74229J-49KQNM157-44A03C</t>
  </si>
  <si>
    <t>QO44-71022K-74XAEY071-33E03H</t>
  </si>
  <si>
    <t>MYYQ-58850X-11KQUF342-46P20I</t>
  </si>
  <si>
    <t>BMKQ-93083D-09GEBH477-55F01V</t>
  </si>
  <si>
    <t>FI95-36597P-31SONN715-95Z87R</t>
  </si>
  <si>
    <t>TQ25-20922W-45YZET812-84G00L</t>
  </si>
  <si>
    <t>BN71-50842B-77ACES022-01J17U</t>
  </si>
  <si>
    <t>BF15-44435V-74PTGD056-74D81F</t>
  </si>
  <si>
    <t>HGUT-49061J-67MREQ009-33V91S</t>
  </si>
  <si>
    <t>QD15-57277F-33UKAQ506-32E57,7Q</t>
  </si>
  <si>
    <t>QC91-16560A-34VEUZ225-22I36U</t>
  </si>
  <si>
    <t>OYRT-72964V-49DKMS021-12Z42O</t>
  </si>
  <si>
    <t>YR65-61540L-29IFZM545-42Y52I</t>
  </si>
  <si>
    <t>LD10-91679V-23SOKY409-90Y78M</t>
  </si>
  <si>
    <t>SG22-19990U-79FHHA818-52W10A</t>
  </si>
  <si>
    <t>VP33-92554V-33PSWK429-00B99N</t>
  </si>
  <si>
    <t>NU91-87065S-96KHBA811-15B74W</t>
  </si>
  <si>
    <t>YZII-28836X-14DBIG649-41S10F</t>
  </si>
  <si>
    <t>CM1Y-06036R-96QHQE535-34Z43V</t>
  </si>
  <si>
    <t>DUFR-81272M-73QEGK096-50C51O</t>
  </si>
  <si>
    <t>JQ46-60252L-08MSWU812-85Y92G</t>
  </si>
  <si>
    <t>EN90-49049W-40MUBV105-74G78W</t>
  </si>
  <si>
    <t>MKEG-77368S-38HBIQ951-66F14N</t>
  </si>
  <si>
    <t>MM90-42490F-45YAJG678-46B59F</t>
  </si>
  <si>
    <t>SLXL-69167V-61KEZL086-36Y31W</t>
  </si>
  <si>
    <t>CU97-15303Z-73FMSA436-47S00D</t>
  </si>
  <si>
    <t>UP9N-87634R-30VWXR199-30W52F</t>
  </si>
  <si>
    <t>QM12-68608C-73WDRQ645-82C64C</t>
  </si>
  <si>
    <t>EC23-42891L-66MVSD022-47P94O</t>
  </si>
  <si>
    <t>BD81-35526Q-62ELEG692-04V26N</t>
  </si>
  <si>
    <t>IK84-66050O-06DTES830-72E73G</t>
  </si>
  <si>
    <t>OOSF-27998K-82XAZM788-50B71A</t>
  </si>
  <si>
    <t>QZ28-30324C-15SRLD719-21Z63L</t>
  </si>
  <si>
    <t>NW26-84545D-84DQQN386-95F35L</t>
  </si>
  <si>
    <t>BJ93-42390A-23MJOA717-96X70G</t>
  </si>
  <si>
    <t>QW13-20841J-41TJWE171-36U60O</t>
  </si>
  <si>
    <t>CE65-89375A-59HJIU994-57F28X</t>
  </si>
  <si>
    <t>JH57-24322C-50BRDR694-66L92V</t>
  </si>
  <si>
    <t>ON34-53602A-62WSFE048-24P15L</t>
  </si>
  <si>
    <t>YA16-88639P-77SYCE922-39A52O</t>
  </si>
  <si>
    <t>WJ20-81553G-14TRPZ505-96F88R</t>
  </si>
  <si>
    <t>VP87-58610M-65VMNT104-71W62E</t>
  </si>
  <si>
    <t>AZ88-61966P-89TCGI155-76S47A</t>
  </si>
  <si>
    <t>ZJ37-77510Y-86VEYV252-92U61M</t>
  </si>
  <si>
    <t>QL38-78373E-08SIUO084-21J82V</t>
  </si>
  <si>
    <t>GE39-44524B-73QFHZ937-10S53P</t>
  </si>
  <si>
    <t>SE85-63820J-52HKCS894-05Y13G</t>
  </si>
  <si>
    <t>QL91-05487C-42KZVQ375-33A08K</t>
  </si>
  <si>
    <t>DF28-34834G-22IZZM502-10F24V</t>
  </si>
  <si>
    <t>TI81-37277Y-11WZQB759-61K93D</t>
  </si>
  <si>
    <t>HC24-79421I-35YPZS013-24V99H</t>
  </si>
  <si>
    <t>QB74-92367K-78PQMR932-55A80T</t>
  </si>
  <si>
    <t>EJMR-41055U-67STEL787-73U03N</t>
  </si>
  <si>
    <t>SMEA-31730K-85LUQN461-51E17B</t>
  </si>
  <si>
    <t>AW31-22336T-97SQNM549-59N86A</t>
  </si>
  <si>
    <t>PO53-62049L-44NMXP266-30V98R</t>
  </si>
  <si>
    <t>KK26-60337F-73HUUS522-30A51V</t>
  </si>
  <si>
    <t>SH58-64372U-75JAOL866-74V56C</t>
  </si>
  <si>
    <t>ML69-76947S-02MXXW628-30Z83P</t>
  </si>
  <si>
    <t>TEHW-79701X-31RFNV058-34B82O</t>
  </si>
  <si>
    <t>EP53-05073S-05ZZYN551-90D72V</t>
  </si>
  <si>
    <t>IU00-13536P-13TVNI347-74G15Q</t>
  </si>
  <si>
    <t>ED95-80379V-36NWCK610-48E09Y</t>
  </si>
  <si>
    <t>NH01-64132E-78EDLK148-64R98J</t>
  </si>
  <si>
    <t>KL79-79974Y-28AXUO264-58A78D</t>
  </si>
  <si>
    <t>BH30-52552E-43NRCL453-37Y52N</t>
  </si>
  <si>
    <t>HW56-88757X-47PRFB386-65S09M</t>
  </si>
  <si>
    <t>KN07-26431Q-76WBLW945-46D91E</t>
  </si>
  <si>
    <t>SG45-16427V-51BAUL102-96V87J</t>
  </si>
  <si>
    <t>UNPX-91095E-32ULJU592-79Y04X</t>
  </si>
  <si>
    <t>RM39-32295E-97SDNN515-62V37F</t>
  </si>
  <si>
    <t>CE99-33802U-61EDAW183-07A70P</t>
  </si>
  <si>
    <t>JM66-49512V-77XDCX282-55E35N</t>
  </si>
  <si>
    <t>TO12-11332E-42XOVL585-77P69L</t>
  </si>
  <si>
    <t>FV4Q-18812B-80ZSXK471-48N74U</t>
  </si>
  <si>
    <t>YH24-84003H-50YVBF390-23O68Z</t>
  </si>
  <si>
    <t>OW51-35374H-34PMMA319-67Q73X</t>
  </si>
  <si>
    <t>TYJB-78769S-03IDRZ522-30B27G</t>
  </si>
  <si>
    <t>SM46-44779O-56BTIF201-48N00R</t>
  </si>
  <si>
    <t>CV48-48110A-97ZVPG350-14E28Z</t>
  </si>
  <si>
    <t>US34-88327Y-33ZXUS956-61J51Q</t>
  </si>
  <si>
    <t>JH13-95095M-62DSAJ836-34J10I</t>
  </si>
  <si>
    <t>VZ85-11475Q-89XMGK517-33D64W</t>
  </si>
  <si>
    <t>UP92-36744G-32RJPI867-39X88B</t>
  </si>
  <si>
    <t>VV00-31226R-00LWCW317-38R25F</t>
  </si>
  <si>
    <t>WX38-82380O-97MOHM855-16M48V</t>
  </si>
  <si>
    <t>HQ86-81089Z-34TXXQ980-54U99E</t>
  </si>
  <si>
    <t>YNU3-88338R-27CZSO639-69T77J</t>
  </si>
  <si>
    <t>ILFY-47844R-14INMB874-37J14U</t>
  </si>
  <si>
    <t>FF46-22545F-20ONRU390-01D21J</t>
  </si>
  <si>
    <t>JAMR-21347E-21XBBK471-34V08U</t>
  </si>
  <si>
    <t>RZNG-01809W-41HYXY421-22U29U</t>
  </si>
  <si>
    <t>ZE82-83410C-63WELH176-15H65Z</t>
  </si>
  <si>
    <t>YW44-52951Y-13XCMN195-24V73B</t>
  </si>
  <si>
    <t>OHJS-19406X-01FJNS074-17K83Z</t>
  </si>
  <si>
    <t>FETU-46871A-43UCDG935-61R35M</t>
  </si>
  <si>
    <t>CQ0Y-22661V-16VVOG898-69T59Y</t>
  </si>
  <si>
    <t>XY05-81093U-42TIAN822-82K06M</t>
  </si>
  <si>
    <t>WQ01-80345H-03LFZQ564-20E89A</t>
  </si>
  <si>
    <t>HTI4-02269P-98TURG067-36E89S</t>
  </si>
  <si>
    <t>KX70-03117T-79EKZC402-91H77O</t>
  </si>
  <si>
    <t>ZBN2-99597W-08VTJR898-13P54X</t>
  </si>
  <si>
    <t>UKE7-86648Q-70HTSH075-92I43O</t>
  </si>
  <si>
    <t>DD01-97744B-59POQI409-61Z59H</t>
  </si>
  <si>
    <t>SXGV-57590N-52GNPK238-79Q64N</t>
  </si>
  <si>
    <t>GQ76-83715Z-40GIQW934-48V90X</t>
  </si>
  <si>
    <t>ST32-16141X-36QHGU414-37M28K</t>
  </si>
  <si>
    <t>RY87-67298X-36HVYP312-83N95R</t>
  </si>
  <si>
    <t>JT31-90044N-89MEEI216-08H51E</t>
  </si>
  <si>
    <t>OF14-13125O-70XMAT231-06D34R</t>
  </si>
  <si>
    <t>BUJL-16868G-85PSNP293-25R28Y</t>
  </si>
  <si>
    <t>TX96-95086S-65JQRP597-05S62L</t>
  </si>
  <si>
    <t>RO57-99517S-98ZJQZ364-85M96X</t>
  </si>
  <si>
    <t>KC26-17940I-35NEPS470-03C22Q</t>
  </si>
  <si>
    <t>NP04-71781A-18YANT401-96H41I</t>
  </si>
  <si>
    <t>RF88-58853T-81ZZVW292-83C14V</t>
  </si>
  <si>
    <t>ZG75-14152J-97QWZN119-36V32B</t>
  </si>
  <si>
    <t>AV76-42857J-53HGQP472-24V70X</t>
  </si>
  <si>
    <t>ZSQB-11534A-68ZMIK443-74Y93Z</t>
  </si>
  <si>
    <t>JQ10-06275L-33CGDR184-03B99K</t>
  </si>
  <si>
    <t>ZE45-15429X-77UQUD218-99F36W</t>
  </si>
  <si>
    <t>LP74-45576Q-83QXHU981-85L32P</t>
  </si>
  <si>
    <t>IU10-52057C-39QMQW818-31R83W</t>
  </si>
  <si>
    <t>QI87-43648I-66WZDA007-98Z87W</t>
  </si>
  <si>
    <t>RO08-96440R-32BQXC349-29J86X</t>
  </si>
  <si>
    <t>AS86-26264I-17JLRI232-85K82H</t>
  </si>
  <si>
    <t>LM48-47127R-16QSNI067-62C33I</t>
  </si>
  <si>
    <t>AYYN-07471R-69MMDN697-21H77T</t>
  </si>
  <si>
    <t>RR85-20621R-02ZSJV164-58N11H</t>
  </si>
  <si>
    <t>KF06-80567H-20TTDQ598-97P37I</t>
  </si>
  <si>
    <t>AY57-95490B-43JMJP196-19L90H</t>
  </si>
  <si>
    <t>SR14-13856R-65UQKB129-37S48J</t>
  </si>
  <si>
    <t>RN89-04326M-73HNTV657-11K65Q</t>
  </si>
  <si>
    <t>DWNX-45031M-98HOLP309-53A25F</t>
  </si>
  <si>
    <t>KL07-47052M-03ZEHW595-70Y59B</t>
  </si>
  <si>
    <t>XB54-13179W-01CQKW438-49D29D</t>
  </si>
  <si>
    <t>KC58-10059Q-92QUXY621-74J43G</t>
  </si>
  <si>
    <t>XH87-45198K-31MLGD736-85Z62B</t>
  </si>
  <si>
    <t>CR35-69894V-41KCNN821-34X45Y</t>
  </si>
  <si>
    <t>IZ20-26024A-16MJMB131-02V46W</t>
  </si>
  <si>
    <t>WRCG-34106O-20XAND427-91N47W</t>
  </si>
  <si>
    <t>DU62-11521W-37XACB466-21H94O</t>
  </si>
  <si>
    <t>HZ99-15494E-28CLCQ957-18P74M</t>
  </si>
  <si>
    <t>MC51-91421B-18MIEX046-37Y62S</t>
  </si>
  <si>
    <t>JCRL-14513R-59NRKA352-82I07U</t>
  </si>
  <si>
    <t>AAKG-43389I-92UAIC631-73E62Q</t>
  </si>
  <si>
    <t>GM30-41063B-87GGBF978-84T06O</t>
  </si>
  <si>
    <t>EY51-41002H-89RMGW251-09J41X</t>
  </si>
  <si>
    <t>GS48-38807H-79XALV219-37L79Y</t>
  </si>
  <si>
    <t>YO06-63109L-56CRPZ351-55F10W</t>
  </si>
  <si>
    <t>YA74-39912Q-29IWKL313-12M03E</t>
  </si>
  <si>
    <t>LY06-80645E-37HJNY753-34K39P</t>
  </si>
  <si>
    <t>BY96-32578R-54XCXF119-24M99J</t>
  </si>
  <si>
    <t>GJ50-63357C-69NNRF779-45T17N</t>
  </si>
  <si>
    <t>NM79-49763U-12IEFW156-22C20G</t>
  </si>
  <si>
    <t>EX85-04233R-82HIQY049-90R06P</t>
  </si>
  <si>
    <t>CW84-28722S-47DGPC390-27W42A</t>
  </si>
  <si>
    <t>SC66-41719J-93GUVE045-39U82Q</t>
  </si>
  <si>
    <t>GE64-57532B-22JYHF670-04A48E</t>
  </si>
  <si>
    <t>DL2V-33867K-80BBIF929-58M13S</t>
  </si>
  <si>
    <t>UG35-15449M-40PSWG636-54E90J</t>
  </si>
  <si>
    <t>DFO0-96051Q-18JYHO378-22W63A</t>
  </si>
  <si>
    <t>SO32-43569S-75ROZV570-73H35V</t>
  </si>
  <si>
    <t>KM86-45260P-44YYCU652-64A60A</t>
  </si>
  <si>
    <t>DW27-00573F-05IOMA106-53Z47Q</t>
  </si>
  <si>
    <t>TD36-25558I-04RJYP244-20T81H</t>
  </si>
  <si>
    <t>NE54-91483U-55NRWV656-44I58O</t>
  </si>
  <si>
    <t>KY88-53571Y-09EVFK504-51C51D</t>
  </si>
  <si>
    <t>MQ59-56975J-21QUZW201-29D25J</t>
  </si>
  <si>
    <t>QI37-18848X-92FOOG586-80Q79Y</t>
  </si>
  <si>
    <t>NT41-88377R-12OSCB059-33T13L</t>
  </si>
  <si>
    <t>QYYV-73070Y-60TIZV083-43I15P</t>
  </si>
  <si>
    <t>LO14-05655E-90DYCD683-57G30E</t>
  </si>
  <si>
    <t>FIVN-38956X-66UXMQ503-60V77M</t>
  </si>
  <si>
    <t>WR45-65236P-37ZBZC844-42A69P</t>
  </si>
  <si>
    <t>EI44-09655A-30WFQT874-02Y14B</t>
  </si>
  <si>
    <t>OY11-65958X-03KJIR194-03A01A</t>
  </si>
  <si>
    <t>ZF54-23759V-78VPKV029-61P79Q</t>
  </si>
  <si>
    <t>AM29-39942V-84TJOT727-68S81W</t>
  </si>
  <si>
    <t>FF87-32216V-00TMAD151-22V99H</t>
  </si>
  <si>
    <t>OELU-59093N-79ELVB707-97Z27U</t>
  </si>
  <si>
    <t>QH27-12308H-16EHQT553-17R97Z</t>
  </si>
  <si>
    <t>TD75-70404W-29UZKP616-36L59A</t>
  </si>
  <si>
    <t>KH71-50862T-69RPXQ065-14P11W</t>
  </si>
  <si>
    <t>UEW1-66573D-96JNPN555-97M33H</t>
  </si>
  <si>
    <t>DL49-63140R-11WICM360-12L61F</t>
  </si>
  <si>
    <t>CG76-92150G-10ZKZD987-17F21X</t>
  </si>
  <si>
    <t>ZMWX-97229N-54JBDN801-32I93O</t>
  </si>
  <si>
    <t>MW05-35138F-78LBMJ949-74C93J</t>
  </si>
  <si>
    <t>LPOV-50104P-11HYLK044-21X78U</t>
  </si>
  <si>
    <t>MP1Y-42426C-97NZLH301-59Z65B</t>
  </si>
  <si>
    <t>YT87-22534K-90QWEY727-07I53R</t>
  </si>
  <si>
    <t>MH04-54312R-59JMZL260-53W16C</t>
  </si>
  <si>
    <t>NPRD-88364E-96OVLC497-79A91V</t>
  </si>
  <si>
    <t>SG83-40185W-27XNEI701-37Y42E</t>
  </si>
  <si>
    <t>GU81-72717E-56ILPI104-75F33X</t>
  </si>
  <si>
    <t>JL13-30101T-90HDWQ479-27E61C</t>
  </si>
  <si>
    <t>OG88-34698W-59UFIT812-99F20C</t>
  </si>
  <si>
    <t>AF85-87791P-88WIJW785-11W81L</t>
  </si>
  <si>
    <t>BU28-80393Q-81OYUY003-40P56D</t>
  </si>
  <si>
    <t>CL37-64749L-92HXSK351-12U82K</t>
  </si>
  <si>
    <t>NW33-55633M-55GEWN414-91B24V</t>
  </si>
  <si>
    <t>SH01-14074M-13SEND174-71E91B</t>
  </si>
  <si>
    <t>SZF7-48354Z-06LTBR950-31W20V</t>
  </si>
  <si>
    <t>DCX2-52923B-23PFQO749-83R85G</t>
  </si>
  <si>
    <t>AK31-25669I-44CLJR126-78V34A</t>
  </si>
  <si>
    <t>HD51-95301F-32OMIX195-77V48T</t>
  </si>
  <si>
    <t>LJ20-16691V-93DTFY030-45X29C</t>
  </si>
  <si>
    <t>FQ31-02626Z-06LVJT642-37E11J</t>
  </si>
  <si>
    <t>WW45-84762P-10JCND436-02F17N</t>
  </si>
  <si>
    <t>3v0</t>
  </si>
  <si>
    <t>7b6</t>
  </si>
  <si>
    <t>9z1</t>
  </si>
  <si>
    <t>5l2</t>
  </si>
  <si>
    <t>36k54-7f54</t>
  </si>
  <si>
    <t>2w3</t>
  </si>
  <si>
    <t>3k8</t>
  </si>
  <si>
    <t>8h3</t>
  </si>
  <si>
    <t>4f1</t>
  </si>
  <si>
    <t>7.1r2</t>
  </si>
  <si>
    <t>4r4</t>
  </si>
  <si>
    <t>7m6</t>
  </si>
  <si>
    <t>6a0</t>
  </si>
  <si>
    <t>16q17-4h50</t>
  </si>
  <si>
    <t>8m</t>
  </si>
  <si>
    <t>26X 5D</t>
  </si>
  <si>
    <t>4i6</t>
  </si>
  <si>
    <t>5n9</t>
  </si>
  <si>
    <t>6p2</t>
  </si>
  <si>
    <t>6.8j7</t>
  </si>
  <si>
    <t>3q8</t>
  </si>
  <si>
    <t>9j5</t>
  </si>
  <si>
    <t>6o7</t>
  </si>
  <si>
    <t>2h8</t>
  </si>
  <si>
    <t>Pmhuh ld wtfg</t>
  </si>
  <si>
    <t>61b74-3q65</t>
  </si>
  <si>
    <t>26c83-1u</t>
  </si>
  <si>
    <t>91F-4B</t>
  </si>
  <si>
    <t>2s3</t>
  </si>
  <si>
    <t>5g5</t>
  </si>
  <si>
    <t>Ukknf go annk</t>
  </si>
  <si>
    <t>2v5</t>
  </si>
  <si>
    <t>83q-3i</t>
  </si>
  <si>
    <t>45t-5l31</t>
  </si>
  <si>
    <t>8t0</t>
  </si>
  <si>
    <t>9y0</t>
  </si>
  <si>
    <t>4x5</t>
  </si>
  <si>
    <t>2f</t>
  </si>
  <si>
    <t>88b71</t>
  </si>
  <si>
    <t>3n4</t>
  </si>
  <si>
    <t>83w-7u</t>
  </si>
  <si>
    <t xml:space="preserve">4 p 5 </t>
  </si>
  <si>
    <t>6f4</t>
  </si>
  <si>
    <t>96s08-9w43</t>
  </si>
  <si>
    <t>8K5</t>
  </si>
  <si>
    <t>2s0</t>
  </si>
  <si>
    <t>7r1</t>
  </si>
  <si>
    <t>39v57-3k94</t>
  </si>
  <si>
    <t>4k8</t>
  </si>
  <si>
    <t>8c7</t>
  </si>
  <si>
    <t>9w5</t>
  </si>
  <si>
    <t>xvrzr'i 80c</t>
  </si>
  <si>
    <t>2j3</t>
  </si>
  <si>
    <t>8y2</t>
  </si>
  <si>
    <t>8k6</t>
  </si>
  <si>
    <t>53n55-5h85</t>
  </si>
  <si>
    <t>5z5</t>
  </si>
  <si>
    <t>5g0</t>
  </si>
  <si>
    <t>76j 3r19</t>
  </si>
  <si>
    <t>8b8</t>
  </si>
  <si>
    <t>8d4</t>
  </si>
  <si>
    <t xml:space="preserve">8 l 7 </t>
  </si>
  <si>
    <t>2q4</t>
  </si>
  <si>
    <t>5r6</t>
  </si>
  <si>
    <t>3w7</t>
  </si>
  <si>
    <t>89Z 9T</t>
  </si>
  <si>
    <t>2f7</t>
  </si>
  <si>
    <t>9g1</t>
  </si>
  <si>
    <t>1d7</t>
  </si>
  <si>
    <t>4f6</t>
  </si>
  <si>
    <t>Gtjte zi mouc</t>
  </si>
  <si>
    <t>1a7</t>
  </si>
  <si>
    <t>6m3</t>
  </si>
  <si>
    <t>7b5</t>
  </si>
  <si>
    <t>3b9</t>
  </si>
  <si>
    <t>Lcvfm jo wvnb</t>
  </si>
  <si>
    <t>1u5</t>
  </si>
  <si>
    <t>98r21-8p79</t>
  </si>
  <si>
    <t>9q5</t>
  </si>
  <si>
    <t>33v 3f</t>
  </si>
  <si>
    <t>Byizb'n 72d</t>
  </si>
  <si>
    <t>Ipdyg vx biaj</t>
  </si>
  <si>
    <t>3d2</t>
  </si>
  <si>
    <t>9b</t>
  </si>
  <si>
    <t>Vfjap uo dlno</t>
  </si>
  <si>
    <t>3i1</t>
  </si>
  <si>
    <t>3z8</t>
  </si>
  <si>
    <t>4c1</t>
  </si>
  <si>
    <t>5n6</t>
  </si>
  <si>
    <t>3d7</t>
  </si>
  <si>
    <t>4n9</t>
  </si>
  <si>
    <t>3q7</t>
  </si>
  <si>
    <t>75v14-5g77</t>
  </si>
  <si>
    <t>75k13-8k33</t>
  </si>
  <si>
    <t>3s9</t>
  </si>
  <si>
    <t>9C4</t>
  </si>
  <si>
    <t>8a2</t>
  </si>
  <si>
    <t>1i9</t>
  </si>
  <si>
    <t>46k05-5x31</t>
  </si>
  <si>
    <t>7k8</t>
  </si>
  <si>
    <t>1q2</t>
  </si>
  <si>
    <t>94o80-5q82</t>
  </si>
  <si>
    <t>7c1</t>
  </si>
  <si>
    <t>Dnont fp csly</t>
  </si>
  <si>
    <t>Qovxm uo fodo</t>
  </si>
  <si>
    <t>6j3</t>
  </si>
  <si>
    <t>Lvfuc pe xvep</t>
  </si>
  <si>
    <t>63g62</t>
  </si>
  <si>
    <t>64x 9i</t>
  </si>
  <si>
    <t>9s8</t>
  </si>
  <si>
    <t>7w4</t>
  </si>
  <si>
    <t>4r8</t>
  </si>
  <si>
    <t>8s9</t>
  </si>
  <si>
    <t>5k8</t>
  </si>
  <si>
    <t>42j 7s</t>
  </si>
  <si>
    <t>31o 5d</t>
  </si>
  <si>
    <t>5a3</t>
  </si>
  <si>
    <t>9v9</t>
  </si>
  <si>
    <t>4 f 5</t>
  </si>
  <si>
    <t>Qcimx gx njzp</t>
  </si>
  <si>
    <t>5u4</t>
  </si>
  <si>
    <t>57f - 2d</t>
  </si>
  <si>
    <t>4w9</t>
  </si>
  <si>
    <t>7k5</t>
  </si>
  <si>
    <t>5 l 9</t>
  </si>
  <si>
    <t>5o8</t>
  </si>
  <si>
    <t>9x6</t>
  </si>
  <si>
    <t>1w5</t>
  </si>
  <si>
    <t>6u4</t>
  </si>
  <si>
    <t>2k2</t>
  </si>
  <si>
    <t>4h0</t>
  </si>
  <si>
    <t>98z-2q</t>
  </si>
  <si>
    <t>7d9</t>
  </si>
  <si>
    <t>5w</t>
  </si>
  <si>
    <t>3f3</t>
  </si>
  <si>
    <t>95w - 8t</t>
  </si>
  <si>
    <t>Dhczt mh cmye</t>
  </si>
  <si>
    <t>8n0</t>
  </si>
  <si>
    <t>5y1</t>
  </si>
  <si>
    <t>5g8</t>
  </si>
  <si>
    <t>34j02-2f31</t>
  </si>
  <si>
    <t>9l5</t>
  </si>
  <si>
    <t>2s1</t>
  </si>
  <si>
    <t>2l0</t>
  </si>
  <si>
    <t>5c9</t>
  </si>
  <si>
    <t>7v0</t>
  </si>
  <si>
    <t>7T7</t>
  </si>
  <si>
    <t>83s37-6f10</t>
  </si>
  <si>
    <t>26c 7r</t>
  </si>
  <si>
    <t>66o 5a</t>
  </si>
  <si>
    <t>87s84-4c91</t>
  </si>
  <si>
    <t>7 z 2</t>
  </si>
  <si>
    <t>6f5</t>
  </si>
  <si>
    <t>4F9</t>
  </si>
  <si>
    <t>1a8</t>
  </si>
  <si>
    <t>6x5</t>
  </si>
  <si>
    <t>8z4</t>
  </si>
  <si>
    <t>51h37-8i90</t>
  </si>
  <si>
    <t>Peaxv sz pgeo</t>
  </si>
  <si>
    <t>3y8</t>
  </si>
  <si>
    <t>8i6</t>
  </si>
  <si>
    <t>2p6</t>
  </si>
  <si>
    <t>6w7</t>
  </si>
  <si>
    <t>9L3</t>
  </si>
  <si>
    <t>40g - 2v</t>
  </si>
  <si>
    <t>9V6</t>
  </si>
  <si>
    <t>Qydct pz pfjn</t>
  </si>
  <si>
    <t>89b74-8r87</t>
  </si>
  <si>
    <t>4v9</t>
  </si>
  <si>
    <t>7z5</t>
  </si>
  <si>
    <t>794% OAXUT IV WNXE</t>
  </si>
  <si>
    <t>930% WOMWR QF GQIF</t>
  </si>
  <si>
    <t>Mspuq qb gvst</t>
  </si>
  <si>
    <t>28L 8O</t>
  </si>
  <si>
    <t>4m3</t>
  </si>
  <si>
    <t>218% BDYRM MJ XESF</t>
  </si>
  <si>
    <t>95X 2F</t>
  </si>
  <si>
    <t>8r6</t>
  </si>
  <si>
    <t>8p0</t>
  </si>
  <si>
    <t>1S3</t>
  </si>
  <si>
    <t>7c8</t>
  </si>
  <si>
    <t>5j6</t>
  </si>
  <si>
    <t>7c0</t>
  </si>
  <si>
    <t>7p8</t>
  </si>
  <si>
    <t>6n7</t>
  </si>
  <si>
    <t>62b-9s</t>
  </si>
  <si>
    <t>5b5</t>
  </si>
  <si>
    <t>1w7</t>
  </si>
  <si>
    <t>4y8</t>
  </si>
  <si>
    <t>1b0</t>
  </si>
  <si>
    <t>3k0</t>
  </si>
  <si>
    <t>1c0</t>
  </si>
  <si>
    <t>9j3</t>
  </si>
  <si>
    <t>81s-4y</t>
  </si>
  <si>
    <t>67E84 0P</t>
  </si>
  <si>
    <t>3l3</t>
  </si>
  <si>
    <t>37j</t>
  </si>
  <si>
    <t>82s76</t>
  </si>
  <si>
    <t>7l7</t>
  </si>
  <si>
    <t>5m6</t>
  </si>
  <si>
    <t>3w9</t>
  </si>
  <si>
    <t>25r-8q</t>
  </si>
  <si>
    <t>7m3</t>
  </si>
  <si>
    <t>Hiw tifbd</t>
  </si>
  <si>
    <t>4f</t>
  </si>
  <si>
    <t>6b7</t>
  </si>
  <si>
    <t>2y2</t>
  </si>
  <si>
    <t>5l4</t>
  </si>
  <si>
    <t>1w8</t>
  </si>
  <si>
    <t>1a</t>
  </si>
  <si>
    <t>42q01-1b56</t>
  </si>
  <si>
    <t>15Z 8M</t>
  </si>
  <si>
    <t>1Q2</t>
  </si>
  <si>
    <t>70d-8i</t>
  </si>
  <si>
    <t>5g7</t>
  </si>
  <si>
    <t>Vdl cthxj</t>
  </si>
  <si>
    <t>45O56 7R</t>
  </si>
  <si>
    <t>16o82-0u83</t>
  </si>
  <si>
    <t>52w89 6y</t>
  </si>
  <si>
    <t>26b52-9o17</t>
  </si>
  <si>
    <t>5w0</t>
  </si>
  <si>
    <t>3r2</t>
  </si>
  <si>
    <t>4y2</t>
  </si>
  <si>
    <t>2j8</t>
  </si>
  <si>
    <t>3y</t>
  </si>
  <si>
    <t>7g9</t>
  </si>
  <si>
    <t>40n 1t</t>
  </si>
  <si>
    <t>1l8</t>
  </si>
  <si>
    <t>9a</t>
  </si>
  <si>
    <t>6p5</t>
  </si>
  <si>
    <t>31t06-0n</t>
  </si>
  <si>
    <t>4k</t>
  </si>
  <si>
    <t>9N</t>
  </si>
  <si>
    <t>2i1</t>
  </si>
  <si>
    <t>4z7</t>
  </si>
  <si>
    <t>3b0</t>
  </si>
  <si>
    <t>9u8</t>
  </si>
  <si>
    <t>1d3</t>
  </si>
  <si>
    <t>2z6</t>
  </si>
  <si>
    <t>8p6</t>
  </si>
  <si>
    <t>6p7</t>
  </si>
  <si>
    <t>Mrqcs lv edpe</t>
  </si>
  <si>
    <t>Mrfcg qn jwkt</t>
  </si>
  <si>
    <t>1g8</t>
  </si>
  <si>
    <t>3M7</t>
  </si>
  <si>
    <t>8F5</t>
  </si>
  <si>
    <t>50d-8k</t>
  </si>
  <si>
    <t>39v93-4r98</t>
  </si>
  <si>
    <t>Zvsah je bowp</t>
  </si>
  <si>
    <t>7j9</t>
  </si>
  <si>
    <t>1o5</t>
  </si>
  <si>
    <t>2f4</t>
  </si>
  <si>
    <t>4f5</t>
  </si>
  <si>
    <t>Rzr peagn</t>
  </si>
  <si>
    <t>4t8</t>
  </si>
  <si>
    <t>4l6</t>
  </si>
  <si>
    <t>1f9</t>
  </si>
  <si>
    <t>1z1</t>
  </si>
  <si>
    <t>8k7</t>
  </si>
  <si>
    <t>1l0</t>
  </si>
  <si>
    <t>2m5</t>
  </si>
  <si>
    <t>20b13</t>
  </si>
  <si>
    <t>55v03-6z27</t>
  </si>
  <si>
    <t>23k76-8m75</t>
  </si>
  <si>
    <t>75y82-0u63</t>
  </si>
  <si>
    <t>7m1</t>
  </si>
  <si>
    <t>Twn vftkw</t>
  </si>
  <si>
    <t>5i5</t>
  </si>
  <si>
    <t>18d-5t</t>
  </si>
  <si>
    <t>4t4</t>
  </si>
  <si>
    <t>Rtspc jh bmzl</t>
  </si>
  <si>
    <t>22r23-8u68</t>
  </si>
  <si>
    <t>9f7</t>
  </si>
  <si>
    <t>5y9</t>
  </si>
  <si>
    <t>6b1</t>
  </si>
  <si>
    <t>2w6</t>
  </si>
  <si>
    <t>2y6</t>
  </si>
  <si>
    <t>8m1</t>
  </si>
  <si>
    <t>8c0</t>
  </si>
  <si>
    <t>6t6</t>
  </si>
  <si>
    <t>3a4</t>
  </si>
  <si>
    <t>13l-2t</t>
  </si>
  <si>
    <t>2h7</t>
  </si>
  <si>
    <t>4w0</t>
  </si>
  <si>
    <t>Wndwo to ofnn</t>
  </si>
  <si>
    <t>32W 4N</t>
  </si>
  <si>
    <t>4c5</t>
  </si>
  <si>
    <t>16p-5a</t>
  </si>
  <si>
    <t>Eyoco rl uehp</t>
  </si>
  <si>
    <t>Kqatl od zldn</t>
  </si>
  <si>
    <t>29a14-9j23</t>
  </si>
  <si>
    <t>6j2</t>
  </si>
  <si>
    <t>36k25-5s98</t>
  </si>
  <si>
    <t>77Z 7D</t>
  </si>
  <si>
    <t>7l1</t>
  </si>
  <si>
    <t>8u0</t>
  </si>
  <si>
    <t>9n1</t>
  </si>
  <si>
    <t>45y 1n</t>
  </si>
  <si>
    <t>1o9</t>
  </si>
  <si>
    <t>4u1</t>
  </si>
  <si>
    <t>1f3</t>
  </si>
  <si>
    <t>3s5</t>
  </si>
  <si>
    <t>9s5</t>
  </si>
  <si>
    <t>9w4</t>
  </si>
  <si>
    <t>2k0</t>
  </si>
  <si>
    <t>3p2</t>
  </si>
  <si>
    <t>Grdvl gx xrsq</t>
  </si>
  <si>
    <t>Dmklj hh eehb</t>
  </si>
  <si>
    <t>9N22 8E</t>
  </si>
  <si>
    <t>6q5</t>
  </si>
  <si>
    <t>75H36 4Q</t>
  </si>
  <si>
    <t>2b3</t>
  </si>
  <si>
    <t>5f9</t>
  </si>
  <si>
    <t>10z55-5n37</t>
  </si>
  <si>
    <t>Qjips zd dyfr</t>
  </si>
  <si>
    <t>8c4</t>
  </si>
  <si>
    <t>20w51-0p07</t>
  </si>
  <si>
    <t>4y0</t>
  </si>
  <si>
    <t>3f1</t>
  </si>
  <si>
    <t>27G 6I</t>
  </si>
  <si>
    <t>8L8</t>
  </si>
  <si>
    <t>1x4</t>
  </si>
  <si>
    <t>8q2</t>
  </si>
  <si>
    <t>11A 2S</t>
  </si>
  <si>
    <t>28y64-2b61</t>
  </si>
  <si>
    <t>Cyqls'y 51h</t>
  </si>
  <si>
    <t>1c6</t>
  </si>
  <si>
    <t>2d8</t>
  </si>
  <si>
    <t>5k3</t>
  </si>
  <si>
    <t>7p2</t>
  </si>
  <si>
    <t>19A 9Z</t>
  </si>
  <si>
    <t>5n5</t>
  </si>
  <si>
    <t>7a9</t>
  </si>
  <si>
    <t>43m81-8a70</t>
  </si>
  <si>
    <t>29p31-2e07</t>
  </si>
  <si>
    <t>7b8</t>
  </si>
  <si>
    <t>1i8</t>
  </si>
  <si>
    <t>5t5</t>
  </si>
  <si>
    <t>1o4</t>
  </si>
  <si>
    <t>31e 4p</t>
  </si>
  <si>
    <t>3w6</t>
  </si>
  <si>
    <t>6h</t>
  </si>
  <si>
    <t>Zoqul tm czmd</t>
  </si>
  <si>
    <t>89p43-5c42</t>
  </si>
  <si>
    <t>87M 5M</t>
  </si>
  <si>
    <t>9t4</t>
  </si>
  <si>
    <t>5F7</t>
  </si>
  <si>
    <t>6m2</t>
  </si>
  <si>
    <t>3x5</t>
  </si>
  <si>
    <t>3g</t>
  </si>
  <si>
    <t>22e66-2p</t>
  </si>
  <si>
    <t>28O12 0C</t>
  </si>
  <si>
    <t>3o4</t>
  </si>
  <si>
    <t>84E 4M16</t>
  </si>
  <si>
    <t>1c9</t>
  </si>
  <si>
    <t>3s0</t>
  </si>
  <si>
    <t>1p6</t>
  </si>
  <si>
    <t>9w6</t>
  </si>
  <si>
    <t>8j3</t>
  </si>
  <si>
    <t>19m61-4m36</t>
  </si>
  <si>
    <t>79k23-5s11</t>
  </si>
  <si>
    <t>2v9</t>
  </si>
  <si>
    <t>9v0</t>
  </si>
  <si>
    <t>2h6</t>
  </si>
  <si>
    <t>3z2</t>
  </si>
  <si>
    <t>5c6</t>
  </si>
  <si>
    <t>3t5</t>
  </si>
  <si>
    <t>5q8</t>
  </si>
  <si>
    <t>2m4</t>
  </si>
  <si>
    <t>4l9</t>
  </si>
  <si>
    <t>21I 4P</t>
  </si>
  <si>
    <t>8b9</t>
  </si>
  <si>
    <t>5L1</t>
  </si>
  <si>
    <t>50o02-2z61</t>
  </si>
  <si>
    <t>5o5</t>
  </si>
  <si>
    <t>8q0</t>
  </si>
  <si>
    <t>24x04-8p09</t>
  </si>
  <si>
    <t>6a8</t>
  </si>
  <si>
    <t>5h2</t>
  </si>
  <si>
    <t>3o5</t>
  </si>
  <si>
    <t>5q0</t>
  </si>
  <si>
    <t>85e22-2r44</t>
  </si>
  <si>
    <t>4h7</t>
  </si>
  <si>
    <t>3u8</t>
  </si>
  <si>
    <t>7B7</t>
  </si>
  <si>
    <t>25S 1I85</t>
  </si>
  <si>
    <t>6n9</t>
  </si>
  <si>
    <t>45y04-3g80</t>
  </si>
  <si>
    <t>4o3</t>
  </si>
  <si>
    <t>4b9</t>
  </si>
  <si>
    <t>2t2</t>
  </si>
  <si>
    <t>3o6</t>
  </si>
  <si>
    <t>6l1</t>
  </si>
  <si>
    <t>9c</t>
  </si>
  <si>
    <t>8l3</t>
  </si>
  <si>
    <t>6g1</t>
  </si>
  <si>
    <t>8k9</t>
  </si>
  <si>
    <t>8x3</t>
  </si>
  <si>
    <t>6w9</t>
  </si>
  <si>
    <t>5d7</t>
  </si>
  <si>
    <t>12t98-3u26</t>
  </si>
  <si>
    <t>9b5</t>
  </si>
  <si>
    <t>9k</t>
  </si>
  <si>
    <t>4e</t>
  </si>
  <si>
    <t>48F82 4Q29</t>
  </si>
  <si>
    <t>9r6</t>
  </si>
  <si>
    <t>17r-3w</t>
  </si>
  <si>
    <t>7z4</t>
  </si>
  <si>
    <t>7h0</t>
  </si>
  <si>
    <t>19w86-2w25</t>
  </si>
  <si>
    <t>8s2</t>
  </si>
  <si>
    <t>9s4</t>
  </si>
  <si>
    <t>1p4</t>
  </si>
  <si>
    <t>4k5</t>
  </si>
  <si>
    <t>7t8</t>
  </si>
  <si>
    <t>6a5</t>
  </si>
  <si>
    <t>87M 5U</t>
  </si>
  <si>
    <t>1q3</t>
  </si>
  <si>
    <t>9c7</t>
  </si>
  <si>
    <t>3j2</t>
  </si>
  <si>
    <t>738% BNKPF'W QZBIXK</t>
  </si>
  <si>
    <t>1j7</t>
  </si>
  <si>
    <t>67j82-9j77</t>
  </si>
  <si>
    <t>3z5</t>
  </si>
  <si>
    <t>8v</t>
  </si>
  <si>
    <t>Yqrrx dx imof</t>
  </si>
  <si>
    <t>24l97-8q46</t>
  </si>
  <si>
    <t>967% RJWYW AV BRKH</t>
  </si>
  <si>
    <t>93p83-0x32</t>
  </si>
  <si>
    <t>9m4</t>
  </si>
  <si>
    <t>33e 4s</t>
  </si>
  <si>
    <t>3v6</t>
  </si>
  <si>
    <t>2g3</t>
  </si>
  <si>
    <t>11h95-1s38</t>
  </si>
  <si>
    <t>5t</t>
  </si>
  <si>
    <t>1b9</t>
  </si>
  <si>
    <t>3j1</t>
  </si>
  <si>
    <t>6F1</t>
  </si>
  <si>
    <t>4d3</t>
  </si>
  <si>
    <t>6a6</t>
  </si>
  <si>
    <t>1G</t>
  </si>
  <si>
    <t>9i7</t>
  </si>
  <si>
    <t>8g1</t>
  </si>
  <si>
    <t>8f6</t>
  </si>
  <si>
    <t>3k1</t>
  </si>
  <si>
    <t>97d45-8i74</t>
  </si>
  <si>
    <t>551% YAGJD CR MTQU</t>
  </si>
  <si>
    <t>7d5</t>
  </si>
  <si>
    <t>9d6</t>
  </si>
  <si>
    <t>5f</t>
  </si>
  <si>
    <t>96v30-3h26</t>
  </si>
  <si>
    <t>97l24-7a21</t>
  </si>
  <si>
    <t>54Q 8L</t>
  </si>
  <si>
    <t>2K8</t>
  </si>
  <si>
    <t>8i3</t>
  </si>
  <si>
    <t>9y2</t>
  </si>
  <si>
    <t>5k0</t>
  </si>
  <si>
    <t>Qqyco ud rjnr</t>
  </si>
  <si>
    <t>81l87-1s62</t>
  </si>
  <si>
    <t>3c1</t>
  </si>
  <si>
    <t>Bupup vp ilpy</t>
  </si>
  <si>
    <t>3s3</t>
  </si>
  <si>
    <t>8I4</t>
  </si>
  <si>
    <t>2q8</t>
  </si>
  <si>
    <t>59S 5X</t>
  </si>
  <si>
    <t>88f55-3m</t>
  </si>
  <si>
    <t>43Y94 0T83</t>
  </si>
  <si>
    <t>7b3</t>
  </si>
  <si>
    <t>9l4</t>
  </si>
  <si>
    <t>9t6</t>
  </si>
  <si>
    <t>7f8</t>
  </si>
  <si>
    <t>1u</t>
  </si>
  <si>
    <t>8u2</t>
  </si>
  <si>
    <t>9r3</t>
  </si>
  <si>
    <t>3p5</t>
  </si>
  <si>
    <t>8j0</t>
  </si>
  <si>
    <t>Vujsh py kcrl</t>
  </si>
  <si>
    <t>8o4</t>
  </si>
  <si>
    <t>3o3</t>
  </si>
  <si>
    <t>11i08-5u62</t>
  </si>
  <si>
    <t>78k 3r</t>
  </si>
  <si>
    <t>60w19</t>
  </si>
  <si>
    <t>5n4</t>
  </si>
  <si>
    <t>3q9</t>
  </si>
  <si>
    <t>16o wvngllulfi</t>
  </si>
  <si>
    <t>1.3v</t>
  </si>
  <si>
    <t>3u6</t>
  </si>
  <si>
    <t>6b4</t>
  </si>
  <si>
    <t>Jecyd'y 75y</t>
  </si>
  <si>
    <t>39R 3R</t>
  </si>
  <si>
    <t>9e</t>
  </si>
  <si>
    <t>5z1</t>
  </si>
  <si>
    <t>97c31</t>
  </si>
  <si>
    <t>81s72-3h53</t>
  </si>
  <si>
    <t>5a4</t>
  </si>
  <si>
    <t>8p</t>
  </si>
  <si>
    <t>41j45-4w25</t>
  </si>
  <si>
    <t>89r28-6e26</t>
  </si>
  <si>
    <t>29m65-8d39</t>
  </si>
  <si>
    <t>7h2</t>
  </si>
  <si>
    <t>72E86 4F39</t>
  </si>
  <si>
    <t>1r7</t>
  </si>
  <si>
    <t>2w7</t>
  </si>
  <si>
    <t>7i1</t>
  </si>
  <si>
    <t>37y-8i</t>
  </si>
  <si>
    <t>6c8</t>
  </si>
  <si>
    <t>3r0</t>
  </si>
  <si>
    <t>462% ywers 08i zm xddjr 6o</t>
  </si>
  <si>
    <t>3r7</t>
  </si>
  <si>
    <t>4u9</t>
  </si>
  <si>
    <t>Kzzda tp jgvz</t>
  </si>
  <si>
    <t>29R 0K</t>
  </si>
  <si>
    <t>Eoneh rv qthe</t>
  </si>
  <si>
    <t>8a7</t>
  </si>
  <si>
    <t>3c</t>
  </si>
  <si>
    <t>4j2</t>
  </si>
  <si>
    <t>6a</t>
  </si>
  <si>
    <t>1h1</t>
  </si>
  <si>
    <t>8s8</t>
  </si>
  <si>
    <t>3d9</t>
  </si>
  <si>
    <t>6p9</t>
  </si>
  <si>
    <t>8y8</t>
  </si>
  <si>
    <t>3i9</t>
  </si>
  <si>
    <t>1s</t>
  </si>
  <si>
    <t>5d6</t>
  </si>
  <si>
    <t>10v-9k</t>
  </si>
  <si>
    <t>2j9</t>
  </si>
  <si>
    <t>2l5</t>
  </si>
  <si>
    <t>9d3</t>
  </si>
  <si>
    <t>8x2</t>
  </si>
  <si>
    <t>5t0</t>
  </si>
  <si>
    <t>29t39-7r</t>
  </si>
  <si>
    <t>8n5</t>
  </si>
  <si>
    <t>9s6</t>
  </si>
  <si>
    <t>4s</t>
  </si>
  <si>
    <t>91u24-9g70</t>
  </si>
  <si>
    <t>40u 7a</t>
  </si>
  <si>
    <t>1p8</t>
  </si>
  <si>
    <t>5w2</t>
  </si>
  <si>
    <t>6o8</t>
  </si>
  <si>
    <t>26c43-2z79</t>
  </si>
  <si>
    <t>9s9</t>
  </si>
  <si>
    <t>1s0</t>
  </si>
  <si>
    <t>13X93 1V</t>
  </si>
  <si>
    <t>2x9</t>
  </si>
  <si>
    <t>6i2</t>
  </si>
  <si>
    <t>43S25 2B64</t>
  </si>
  <si>
    <t>8n</t>
  </si>
  <si>
    <t>Aqvhd od cedw</t>
  </si>
  <si>
    <t>7 p 2</t>
  </si>
  <si>
    <t>9n2</t>
  </si>
  <si>
    <t>Owqcn nx cwcy</t>
  </si>
  <si>
    <t>Eyeav ek byhx</t>
  </si>
  <si>
    <t>1q0</t>
  </si>
  <si>
    <t>Dsouq oy anxw</t>
  </si>
  <si>
    <t>8b3</t>
  </si>
  <si>
    <t>3l8</t>
  </si>
  <si>
    <t>3j0</t>
  </si>
  <si>
    <t>6j</t>
  </si>
  <si>
    <t>2n8</t>
  </si>
  <si>
    <t>53h55-8t42</t>
  </si>
  <si>
    <t>72x26-1w57</t>
  </si>
  <si>
    <t>95m53-4y12</t>
  </si>
  <si>
    <t>20i43-3n38</t>
  </si>
  <si>
    <t>7r0</t>
  </si>
  <si>
    <t>4d1</t>
  </si>
  <si>
    <t>8q3</t>
  </si>
  <si>
    <t>2O0</t>
  </si>
  <si>
    <t>742% XLKEL UG VSIS</t>
  </si>
  <si>
    <t>4d8</t>
  </si>
  <si>
    <t>7d</t>
  </si>
  <si>
    <t>53l34-1t77</t>
  </si>
  <si>
    <t>3x8</t>
  </si>
  <si>
    <t>52h22-3e93</t>
  </si>
  <si>
    <t>7a7</t>
  </si>
  <si>
    <t>5e</t>
  </si>
  <si>
    <t>9t7</t>
  </si>
  <si>
    <t>4g5</t>
  </si>
  <si>
    <t>Izkpma yedpt 39w 6q</t>
  </si>
  <si>
    <t>5u7</t>
  </si>
  <si>
    <t>70C 8O</t>
  </si>
  <si>
    <t>57f23-5j37</t>
  </si>
  <si>
    <t>8z5</t>
  </si>
  <si>
    <t>6I8</t>
  </si>
  <si>
    <t>83p00-80n73</t>
  </si>
  <si>
    <t>7k3</t>
  </si>
  <si>
    <t>77g37-1r44</t>
  </si>
  <si>
    <t>5y0</t>
  </si>
  <si>
    <t>Zmhva ys lqyu</t>
  </si>
  <si>
    <t>9x0</t>
  </si>
  <si>
    <t>9q9</t>
  </si>
  <si>
    <t>2i6</t>
  </si>
  <si>
    <t>3u7</t>
  </si>
  <si>
    <t>14w18-9p07</t>
  </si>
  <si>
    <t>41p19-2p07</t>
  </si>
  <si>
    <t>3d8</t>
  </si>
  <si>
    <t>9t5</t>
  </si>
  <si>
    <t>8b0</t>
  </si>
  <si>
    <t>4h9</t>
  </si>
  <si>
    <t>6w2</t>
  </si>
  <si>
    <t>5V3</t>
  </si>
  <si>
    <t>2Q6</t>
  </si>
  <si>
    <t>3S9</t>
  </si>
  <si>
    <t>3p</t>
  </si>
  <si>
    <t>3t7</t>
  </si>
  <si>
    <t>Tsokt vd ptmh</t>
  </si>
  <si>
    <t>Dhnod sp lybi</t>
  </si>
  <si>
    <t>2Y5</t>
  </si>
  <si>
    <t>3i8</t>
  </si>
  <si>
    <t>7m5</t>
  </si>
  <si>
    <t>Kscdjs ycvjv 30w - 8q</t>
  </si>
  <si>
    <t>57r09-2v92</t>
  </si>
  <si>
    <t>8J4</t>
  </si>
  <si>
    <t>6l4</t>
  </si>
  <si>
    <t>7j3</t>
  </si>
  <si>
    <t>Vvdlkr vorpn 55p-7y</t>
  </si>
  <si>
    <t>6r4</t>
  </si>
  <si>
    <t>8o1</t>
  </si>
  <si>
    <t>444% KHUCN QP BXRX</t>
  </si>
  <si>
    <t>2d2</t>
  </si>
  <si>
    <t>7f6</t>
  </si>
  <si>
    <t>69u60-2k27</t>
  </si>
  <si>
    <t>80w86-6s44</t>
  </si>
  <si>
    <t>22k58-1w75</t>
  </si>
  <si>
    <t>16B 0D</t>
  </si>
  <si>
    <t>2q3</t>
  </si>
  <si>
    <t>3p3</t>
  </si>
  <si>
    <t>51n95-6o37</t>
  </si>
  <si>
    <t>65v55-3u23</t>
  </si>
  <si>
    <t>1I3</t>
  </si>
  <si>
    <t>2z1</t>
  </si>
  <si>
    <t>1f5</t>
  </si>
  <si>
    <t>5T2</t>
  </si>
  <si>
    <t>12d09</t>
  </si>
  <si>
    <t>71m44-0i97</t>
  </si>
  <si>
    <t>5H8</t>
  </si>
  <si>
    <t>40d05 3p</t>
  </si>
  <si>
    <t>Ewyidc pamfn 03f-5n</t>
  </si>
  <si>
    <t>90n07-3z56</t>
  </si>
  <si>
    <t>2p4</t>
  </si>
  <si>
    <t>2a7</t>
  </si>
  <si>
    <t>1v9</t>
  </si>
  <si>
    <t>5i3</t>
  </si>
  <si>
    <t>8f9</t>
  </si>
  <si>
    <t>6c5</t>
  </si>
  <si>
    <t>34b10-6h06</t>
  </si>
  <si>
    <t>35r51 0m</t>
  </si>
  <si>
    <t>89L62 0D55</t>
  </si>
  <si>
    <t>71g91-7z27</t>
  </si>
  <si>
    <t>96p24-6o57</t>
  </si>
  <si>
    <t>3f0</t>
  </si>
  <si>
    <t>7z3</t>
  </si>
  <si>
    <t>1z7</t>
  </si>
  <si>
    <t>7q7</t>
  </si>
  <si>
    <t>1q7</t>
  </si>
  <si>
    <t>5w1</t>
  </si>
  <si>
    <t>7n4</t>
  </si>
  <si>
    <t>7w5</t>
  </si>
  <si>
    <t>5k</t>
  </si>
  <si>
    <t>9f3</t>
  </si>
  <si>
    <t>4y9</t>
  </si>
  <si>
    <t>5u5</t>
  </si>
  <si>
    <t>7s3</t>
  </si>
  <si>
    <t>6v3</t>
  </si>
  <si>
    <t>18k 7l</t>
  </si>
  <si>
    <t>5q2</t>
  </si>
  <si>
    <t>3j</t>
  </si>
  <si>
    <t>2j7</t>
  </si>
  <si>
    <t>7j8</t>
  </si>
  <si>
    <t>8K0</t>
  </si>
  <si>
    <t>1x6</t>
  </si>
  <si>
    <t>Kgove is bhuc</t>
  </si>
  <si>
    <t>98m91-5u38</t>
  </si>
  <si>
    <t>1b7</t>
  </si>
  <si>
    <t>5w5</t>
  </si>
  <si>
    <t>6x6</t>
  </si>
  <si>
    <t>2b1</t>
  </si>
  <si>
    <t>3d3</t>
  </si>
  <si>
    <t>67p31-85r06</t>
  </si>
  <si>
    <t>1x0</t>
  </si>
  <si>
    <t>5m1</t>
  </si>
  <si>
    <t>8g</t>
  </si>
  <si>
    <t>7d8</t>
  </si>
  <si>
    <t>97k86-88c02</t>
  </si>
  <si>
    <t>13b 2b</t>
  </si>
  <si>
    <t>1z4</t>
  </si>
  <si>
    <t>86W57-4F61</t>
  </si>
  <si>
    <t>2x1</t>
  </si>
  <si>
    <t>tswpvo yxrpp 82u-8:92</t>
  </si>
  <si>
    <t>6g6</t>
  </si>
  <si>
    <t>8i9</t>
  </si>
  <si>
    <t>9j2</t>
  </si>
  <si>
    <t>9a5</t>
  </si>
  <si>
    <t>5g2</t>
  </si>
  <si>
    <t>77a41-2t29</t>
  </si>
  <si>
    <t>6e</t>
  </si>
  <si>
    <t>9a0</t>
  </si>
  <si>
    <t>vxcdtm jbhcu 13u-8:97</t>
  </si>
  <si>
    <t>61m57-5p83</t>
  </si>
  <si>
    <t>8n3</t>
  </si>
  <si>
    <t>7c9</t>
  </si>
  <si>
    <t>4j1</t>
  </si>
  <si>
    <t>2d6</t>
  </si>
  <si>
    <t>2g7</t>
  </si>
  <si>
    <t>8m6</t>
  </si>
  <si>
    <t>2w9</t>
  </si>
  <si>
    <t>1t16-7v80</t>
  </si>
  <si>
    <t>65g85-8o87</t>
  </si>
  <si>
    <t>24o42-7i05</t>
  </si>
  <si>
    <t>7i4</t>
  </si>
  <si>
    <t>3b7</t>
  </si>
  <si>
    <t>7m9</t>
  </si>
  <si>
    <t>9v8</t>
  </si>
  <si>
    <t>1c4</t>
  </si>
  <si>
    <t>99b92-4e71</t>
  </si>
  <si>
    <t>3f4</t>
  </si>
  <si>
    <t>7c7</t>
  </si>
  <si>
    <t>9h3</t>
  </si>
  <si>
    <t>9p9</t>
  </si>
  <si>
    <t>8d3</t>
  </si>
  <si>
    <t>2f2</t>
  </si>
  <si>
    <t>Pfweyg lqzvr 21k-5s</t>
  </si>
  <si>
    <t>14f51-5w94</t>
  </si>
  <si>
    <t>9l9</t>
  </si>
  <si>
    <t>1a0</t>
  </si>
  <si>
    <t>3p7</t>
  </si>
  <si>
    <t>9x9</t>
  </si>
  <si>
    <t>7e</t>
  </si>
  <si>
    <t>5q3</t>
  </si>
  <si>
    <t>66f55-8n01</t>
  </si>
  <si>
    <t>12r86-5l32</t>
  </si>
  <si>
    <t>45z10-7v78</t>
  </si>
  <si>
    <t>7y9</t>
  </si>
  <si>
    <t>8L6</t>
  </si>
  <si>
    <t>Xmufl jy ivrm</t>
  </si>
  <si>
    <t>5G9</t>
  </si>
  <si>
    <t>4t1</t>
  </si>
  <si>
    <t>7p6</t>
  </si>
  <si>
    <t>9t3</t>
  </si>
  <si>
    <t>88u36-5f02</t>
  </si>
  <si>
    <t>6l3</t>
  </si>
  <si>
    <t>7b</t>
  </si>
  <si>
    <t>8x1</t>
  </si>
  <si>
    <t>1l3</t>
  </si>
  <si>
    <t>5n3</t>
  </si>
  <si>
    <t>Gmszdv yvrlq 22q68-5m87</t>
  </si>
  <si>
    <t>94b82-24d86</t>
  </si>
  <si>
    <t>7b9</t>
  </si>
  <si>
    <t>8K1</t>
  </si>
  <si>
    <t>6d9</t>
  </si>
  <si>
    <t>5b2</t>
  </si>
  <si>
    <t>1p0</t>
  </si>
  <si>
    <t>7X4</t>
  </si>
  <si>
    <t>7d2</t>
  </si>
  <si>
    <t>39i49-3j34</t>
  </si>
  <si>
    <t>2R1</t>
  </si>
  <si>
    <t>7g3</t>
  </si>
  <si>
    <t>jxzisu agfjb 39q29-7v69</t>
  </si>
  <si>
    <t>2w2</t>
  </si>
  <si>
    <t>6q7</t>
  </si>
  <si>
    <t>4q0</t>
  </si>
  <si>
    <t>23l93-5u02</t>
  </si>
  <si>
    <t>24o70-00r19</t>
  </si>
  <si>
    <t>55m82-14h08</t>
  </si>
  <si>
    <t>1k8</t>
  </si>
  <si>
    <t>9u1</t>
  </si>
  <si>
    <t>7u2</t>
  </si>
  <si>
    <t>25p77-69o83</t>
  </si>
  <si>
    <t>1g</t>
  </si>
  <si>
    <t>9O6</t>
  </si>
  <si>
    <t>8Z0</t>
  </si>
  <si>
    <t>2i0</t>
  </si>
  <si>
    <t>7x4</t>
  </si>
  <si>
    <t>1m3</t>
  </si>
  <si>
    <t>9P4</t>
  </si>
  <si>
    <t>6b0</t>
  </si>
  <si>
    <t>5m</t>
  </si>
  <si>
    <t>6Z0</t>
  </si>
  <si>
    <t>6m7</t>
  </si>
  <si>
    <t>10v82-8j55</t>
  </si>
  <si>
    <t>14g43-82q94</t>
  </si>
  <si>
    <t>95o17-4b19</t>
  </si>
  <si>
    <t>9x3</t>
  </si>
  <si>
    <t>35d73-2w83</t>
  </si>
  <si>
    <t>4W9</t>
  </si>
  <si>
    <t>89n25-6d95</t>
  </si>
  <si>
    <t>5g9</t>
  </si>
  <si>
    <t>2t4</t>
  </si>
  <si>
    <t>Kmkyi xj egcm</t>
  </si>
  <si>
    <t>9x2</t>
  </si>
  <si>
    <t>3y6</t>
  </si>
  <si>
    <t>5l</t>
  </si>
  <si>
    <t>2Y8</t>
  </si>
  <si>
    <t>5P2</t>
  </si>
  <si>
    <t>6C1</t>
  </si>
  <si>
    <t>26n91-74n58</t>
  </si>
  <si>
    <t>5n0</t>
  </si>
  <si>
    <t>4z</t>
  </si>
  <si>
    <t>9q</t>
  </si>
  <si>
    <t>7b7</t>
  </si>
  <si>
    <t>88r11-73l01</t>
  </si>
  <si>
    <t>5c8</t>
  </si>
  <si>
    <t>2g2</t>
  </si>
  <si>
    <t>3y4</t>
  </si>
  <si>
    <t>5o0</t>
  </si>
  <si>
    <t>8U4</t>
  </si>
  <si>
    <t>6m5</t>
  </si>
  <si>
    <t>Sjtcb we hnrd</t>
  </si>
  <si>
    <t>9g5</t>
  </si>
  <si>
    <t>1C9</t>
  </si>
  <si>
    <t>2u5</t>
  </si>
  <si>
    <t>6y6</t>
  </si>
  <si>
    <t>7u8</t>
  </si>
  <si>
    <t>2k1</t>
  </si>
  <si>
    <t>7q4</t>
  </si>
  <si>
    <t>4y4</t>
  </si>
  <si>
    <t>5Y0</t>
  </si>
  <si>
    <t>8v6</t>
  </si>
  <si>
    <t>6k7</t>
  </si>
  <si>
    <t>5B4</t>
  </si>
  <si>
    <t>20o98-5k96</t>
  </si>
  <si>
    <t>57q-5a66</t>
  </si>
  <si>
    <t>5h7</t>
  </si>
  <si>
    <t>4g8</t>
  </si>
  <si>
    <t>2I8</t>
  </si>
  <si>
    <t>8t</t>
  </si>
  <si>
    <t>3F8</t>
  </si>
  <si>
    <t>80p05-23c12</t>
  </si>
  <si>
    <t>6o2</t>
  </si>
  <si>
    <t>6o5</t>
  </si>
  <si>
    <t>5x7</t>
  </si>
  <si>
    <t xml:space="preserve">Dknzr va xkeo </t>
  </si>
  <si>
    <t>7Z6</t>
  </si>
  <si>
    <t>9a2</t>
  </si>
  <si>
    <t>4v3</t>
  </si>
  <si>
    <t>5g</t>
  </si>
  <si>
    <t>3b8</t>
  </si>
  <si>
    <t>35o52-5k65</t>
  </si>
  <si>
    <t>4H9</t>
  </si>
  <si>
    <t>6U2</t>
  </si>
  <si>
    <t>1y7</t>
  </si>
  <si>
    <t>1h5</t>
  </si>
  <si>
    <t>2J6</t>
  </si>
  <si>
    <t>9u2</t>
  </si>
  <si>
    <t>4i7</t>
  </si>
  <si>
    <t>1A5</t>
  </si>
  <si>
    <t>8R6</t>
  </si>
  <si>
    <t>1W2</t>
  </si>
  <si>
    <t>38c69-9k12</t>
  </si>
  <si>
    <t>9m3</t>
  </si>
  <si>
    <t xml:space="preserve">2h97-4b47 </t>
  </si>
  <si>
    <t>5N3</t>
  </si>
  <si>
    <t>1l9</t>
  </si>
  <si>
    <t>6n2</t>
  </si>
  <si>
    <t>1d2</t>
  </si>
  <si>
    <t>4u3</t>
  </si>
  <si>
    <t>7u0</t>
  </si>
  <si>
    <t>6h5</t>
  </si>
  <si>
    <t>2v3</t>
  </si>
  <si>
    <t>Yymfa ae rfmf</t>
  </si>
  <si>
    <t>98v-qyyruqz</t>
  </si>
  <si>
    <t>79l23-9j28</t>
  </si>
  <si>
    <t>7t4</t>
  </si>
  <si>
    <t>5v4</t>
  </si>
  <si>
    <t>Kjlqh dv bosu</t>
  </si>
  <si>
    <t>4k0</t>
  </si>
  <si>
    <t>9w7</t>
  </si>
  <si>
    <t>4F5</t>
  </si>
  <si>
    <t>3P8</t>
  </si>
  <si>
    <t>1u9</t>
  </si>
  <si>
    <t>5j3</t>
  </si>
  <si>
    <t>15c36-6x95</t>
  </si>
  <si>
    <t>1o8</t>
  </si>
  <si>
    <t>5o3</t>
  </si>
  <si>
    <t>Jqjza lr ziup</t>
  </si>
  <si>
    <t>1i0</t>
  </si>
  <si>
    <t>76t74-4q21</t>
  </si>
  <si>
    <t xml:space="preserve">26r90-5u46 </t>
  </si>
  <si>
    <t>6g8</t>
  </si>
  <si>
    <t xml:space="preserve">27b-5e </t>
  </si>
  <si>
    <t>3o9</t>
  </si>
  <si>
    <t>8t7</t>
  </si>
  <si>
    <t>4s1</t>
  </si>
  <si>
    <t>1y</t>
  </si>
  <si>
    <t>Vmuit qu ywhz</t>
  </si>
  <si>
    <t>4n08-qotedga</t>
  </si>
  <si>
    <t>958-19-752</t>
  </si>
  <si>
    <t>178-42-485</t>
  </si>
  <si>
    <t>605-74-719</t>
  </si>
  <si>
    <t>231-72-027</t>
  </si>
  <si>
    <t>317-2-969</t>
  </si>
  <si>
    <t>307-02-995</t>
  </si>
  <si>
    <t>747-06-312</t>
  </si>
  <si>
    <t>611-30-641</t>
  </si>
  <si>
    <t>169-49-362</t>
  </si>
  <si>
    <t>128-35-865</t>
  </si>
  <si>
    <t>591-49-737</t>
  </si>
  <si>
    <t>975-37-443</t>
  </si>
  <si>
    <t>554-69-536</t>
  </si>
  <si>
    <t>656-4-353</t>
  </si>
  <si>
    <t>718-7-1</t>
  </si>
  <si>
    <t>810-76-459</t>
  </si>
  <si>
    <t>366-26-013</t>
  </si>
  <si>
    <t>448-55-283</t>
  </si>
  <si>
    <t>289-326-286</t>
  </si>
  <si>
    <t>657-71-45</t>
  </si>
  <si>
    <t>276-03-165</t>
  </si>
  <si>
    <t>154-41-145</t>
  </si>
  <si>
    <t>425-38-167</t>
  </si>
  <si>
    <t>983-50-737</t>
  </si>
  <si>
    <t>342-59-806</t>
  </si>
  <si>
    <t>705-5-40</t>
  </si>
  <si>
    <t>389-47-442</t>
  </si>
  <si>
    <t>239-50-189</t>
  </si>
  <si>
    <t>328-18-029</t>
  </si>
  <si>
    <t>704-17-009</t>
  </si>
  <si>
    <t>650-13-356</t>
  </si>
  <si>
    <t>962-36-211</t>
  </si>
  <si>
    <t>793-3-699</t>
  </si>
  <si>
    <t>835-54-521</t>
  </si>
  <si>
    <t>543-03-694</t>
  </si>
  <si>
    <t>942-75-414</t>
  </si>
  <si>
    <t>749-12-645</t>
  </si>
  <si>
    <t>570-93</t>
  </si>
  <si>
    <t>393-42-88</t>
  </si>
  <si>
    <t>977-27-454</t>
  </si>
  <si>
    <t>867-41-106</t>
  </si>
  <si>
    <t>106-98-280</t>
  </si>
  <si>
    <t>949-29-089</t>
  </si>
  <si>
    <t>284-15-861</t>
  </si>
  <si>
    <t>343-13-152</t>
  </si>
  <si>
    <t>558-07-100</t>
  </si>
  <si>
    <t>289-49-440</t>
  </si>
  <si>
    <t>823-46-314</t>
  </si>
  <si>
    <t>711-11-272</t>
  </si>
  <si>
    <t>668-86-803</t>
  </si>
  <si>
    <t>474-87-761</t>
  </si>
  <si>
    <t>327-1</t>
  </si>
  <si>
    <t>980-22-675</t>
  </si>
  <si>
    <t>891-76-814</t>
  </si>
  <si>
    <t>392-80-546</t>
  </si>
  <si>
    <t>379-65-314</t>
  </si>
  <si>
    <t>317-91-553</t>
  </si>
  <si>
    <t>125-14-601</t>
  </si>
  <si>
    <t>125-57-333</t>
  </si>
  <si>
    <t>732-62-229</t>
  </si>
  <si>
    <t>499-51-473</t>
  </si>
  <si>
    <t>766-35-331</t>
  </si>
  <si>
    <t>355-72-562</t>
  </si>
  <si>
    <t>574-60-728</t>
  </si>
  <si>
    <t>627-99-344</t>
  </si>
  <si>
    <t>861-02-604</t>
  </si>
  <si>
    <t>311-84-307</t>
  </si>
  <si>
    <t>138-75-288</t>
  </si>
  <si>
    <t>867-97-350</t>
  </si>
  <si>
    <t>181-97-593</t>
  </si>
  <si>
    <t>890-38-113</t>
  </si>
  <si>
    <t>943-19-841</t>
  </si>
  <si>
    <t>165-679-666</t>
  </si>
  <si>
    <t>359-16-320</t>
  </si>
  <si>
    <t>154-52-425</t>
  </si>
  <si>
    <t>871-99-192</t>
  </si>
  <si>
    <t>339-05-587</t>
  </si>
  <si>
    <t>711-45-312</t>
  </si>
  <si>
    <t>990-91-698</t>
  </si>
  <si>
    <t>246-04</t>
  </si>
  <si>
    <t>162-68-973</t>
  </si>
  <si>
    <t>937-41</t>
  </si>
  <si>
    <t>241-17</t>
  </si>
  <si>
    <t>248-58-058</t>
  </si>
  <si>
    <t>798-65-247</t>
  </si>
  <si>
    <t>492-59-458</t>
  </si>
  <si>
    <t>912-14-863</t>
  </si>
  <si>
    <t>863-41-299</t>
  </si>
  <si>
    <t>192-87-218</t>
  </si>
  <si>
    <t>797-18-037</t>
  </si>
  <si>
    <t>937-45-285</t>
  </si>
  <si>
    <t>852-65-220</t>
  </si>
  <si>
    <t>452-63-236</t>
  </si>
  <si>
    <t>780-08-752</t>
  </si>
  <si>
    <t>409-05-495</t>
  </si>
  <si>
    <t>292-98-13</t>
  </si>
  <si>
    <t>154-45-219</t>
  </si>
  <si>
    <t>334-75-49</t>
  </si>
  <si>
    <t>644-99-704</t>
  </si>
  <si>
    <t>986-84-401</t>
  </si>
  <si>
    <t>198-35-137</t>
  </si>
  <si>
    <t>410-66-321</t>
  </si>
  <si>
    <t>162-06-61</t>
  </si>
  <si>
    <t>796-1-660</t>
  </si>
  <si>
    <t>601-75-509</t>
  </si>
  <si>
    <t>885-29-720</t>
  </si>
  <si>
    <t>235-71-514</t>
  </si>
  <si>
    <t>108-61-267</t>
  </si>
  <si>
    <t>329-40-916</t>
  </si>
  <si>
    <t>494-85-090</t>
  </si>
  <si>
    <t>336-50-027</t>
  </si>
  <si>
    <t>745-11-096</t>
  </si>
  <si>
    <t>961-18-75</t>
  </si>
  <si>
    <t>353-53-039</t>
  </si>
  <si>
    <t>261-14-442</t>
  </si>
  <si>
    <t>804-29-659</t>
  </si>
  <si>
    <t>775-45-544</t>
  </si>
  <si>
    <t>962-57-131</t>
  </si>
  <si>
    <t>593-30-462</t>
  </si>
  <si>
    <t>735-29-069</t>
  </si>
  <si>
    <t>816-32-449</t>
  </si>
  <si>
    <t>515-04-624</t>
  </si>
  <si>
    <t>588-36-387</t>
  </si>
  <si>
    <t>557-08-959</t>
  </si>
  <si>
    <t>272-81-614</t>
  </si>
  <si>
    <t>233-67-772</t>
  </si>
  <si>
    <t>488-2-876</t>
  </si>
  <si>
    <t>226-60-065</t>
  </si>
  <si>
    <t>976-10</t>
  </si>
  <si>
    <t>537-54-262</t>
  </si>
  <si>
    <t>847-92-727</t>
  </si>
  <si>
    <t>508-67-805</t>
  </si>
  <si>
    <t>350-31-559</t>
  </si>
  <si>
    <t>905-90-326</t>
  </si>
  <si>
    <t>704-38-698</t>
  </si>
  <si>
    <t>545-94-250</t>
  </si>
  <si>
    <t>413-84-127</t>
  </si>
  <si>
    <t>638-51-003</t>
  </si>
  <si>
    <t>194-15-799</t>
  </si>
  <si>
    <t>715-49-636</t>
  </si>
  <si>
    <t>654-09-934</t>
  </si>
  <si>
    <t>368-15-642</t>
  </si>
  <si>
    <t>905-65-290</t>
  </si>
  <si>
    <t>287-76-039</t>
  </si>
  <si>
    <t>718-67-348</t>
  </si>
  <si>
    <t>852-89-672</t>
  </si>
  <si>
    <t>541-83-457</t>
  </si>
  <si>
    <t>308-83-241</t>
  </si>
  <si>
    <t>480-37-114</t>
  </si>
  <si>
    <t>427-54-591</t>
  </si>
  <si>
    <t>668-20-129</t>
  </si>
  <si>
    <t>798-33-03</t>
  </si>
  <si>
    <t>625-434-886</t>
  </si>
  <si>
    <t>268-29-669</t>
  </si>
  <si>
    <t>725-8-458</t>
  </si>
  <si>
    <t>791-19-649</t>
  </si>
  <si>
    <t>274-09-802</t>
  </si>
  <si>
    <t>951-30-564</t>
  </si>
  <si>
    <t>169-04-256</t>
  </si>
  <si>
    <t>582-25-138</t>
  </si>
  <si>
    <t>875-61-75</t>
  </si>
  <si>
    <t>987-27-779</t>
  </si>
  <si>
    <t>179-84-119</t>
  </si>
  <si>
    <t>870-26-788</t>
  </si>
  <si>
    <t>678-229-356</t>
  </si>
  <si>
    <t>927-328-436</t>
  </si>
  <si>
    <t>538-58-080</t>
  </si>
  <si>
    <t>668-20-171</t>
  </si>
  <si>
    <t>121-85.</t>
  </si>
  <si>
    <t>595-173-786</t>
  </si>
  <si>
    <t>232-5-47</t>
  </si>
  <si>
    <t>487-28-39</t>
  </si>
  <si>
    <t>250-13-10</t>
  </si>
  <si>
    <t>441-53-771</t>
  </si>
  <si>
    <t>651-28-427</t>
  </si>
  <si>
    <t>890-61-132</t>
  </si>
  <si>
    <t>195-54-960</t>
  </si>
  <si>
    <t>24-22-583</t>
  </si>
  <si>
    <t>824-37-786</t>
  </si>
  <si>
    <t>712-97-833</t>
  </si>
  <si>
    <t>258-3-71</t>
  </si>
  <si>
    <t>851-61-278</t>
  </si>
  <si>
    <t>179-16-447</t>
  </si>
  <si>
    <t>114-20-805</t>
  </si>
  <si>
    <t>371-00-220</t>
  </si>
  <si>
    <t>185-20-444</t>
  </si>
  <si>
    <t>346-05-994</t>
  </si>
  <si>
    <t>180-99-910</t>
  </si>
  <si>
    <t>804-55-946</t>
  </si>
  <si>
    <t>291-78-159</t>
  </si>
  <si>
    <t>334-53-833</t>
  </si>
  <si>
    <t>148-78-70</t>
  </si>
  <si>
    <t>901-24-097</t>
  </si>
  <si>
    <t>841-6</t>
  </si>
  <si>
    <t>737-91-58</t>
  </si>
  <si>
    <t>778-52-272</t>
  </si>
  <si>
    <t>498-96-549</t>
  </si>
  <si>
    <t>528-56-763</t>
  </si>
  <si>
    <t>744-6-734</t>
  </si>
  <si>
    <t>151-60-382</t>
  </si>
  <si>
    <t>465-02-74</t>
  </si>
  <si>
    <t>305-17-611</t>
  </si>
  <si>
    <t>978-39-210</t>
  </si>
  <si>
    <t>234-00-875</t>
  </si>
  <si>
    <t>115-85-622</t>
  </si>
  <si>
    <t>195-87</t>
  </si>
  <si>
    <t>356-17-360</t>
  </si>
  <si>
    <t>182-79-165</t>
  </si>
  <si>
    <t>461-6-196</t>
  </si>
  <si>
    <t>850-10-416</t>
  </si>
  <si>
    <t>838-3-400</t>
  </si>
  <si>
    <t>689-33-104</t>
  </si>
  <si>
    <t>711-5-28</t>
  </si>
  <si>
    <t>680/33/718</t>
  </si>
  <si>
    <t>881-3-100</t>
  </si>
  <si>
    <t>556-30-656</t>
  </si>
  <si>
    <t>862-23-835</t>
  </si>
  <si>
    <t>924-24-468</t>
  </si>
  <si>
    <t>102-92-129</t>
  </si>
  <si>
    <t>969-18-733</t>
  </si>
  <si>
    <t>521-51-763</t>
  </si>
  <si>
    <t>528-21</t>
  </si>
  <si>
    <t>212-00-292</t>
  </si>
  <si>
    <t>999-0-59</t>
  </si>
  <si>
    <t>424-97-45</t>
  </si>
  <si>
    <t>919-9</t>
  </si>
  <si>
    <t>381-34-70</t>
  </si>
  <si>
    <t>952-3-55</t>
  </si>
  <si>
    <t>520-33-111</t>
  </si>
  <si>
    <t>949-11</t>
  </si>
  <si>
    <t>114-54-046</t>
  </si>
  <si>
    <t>694-85</t>
  </si>
  <si>
    <t>567-72-417</t>
  </si>
  <si>
    <t>498-03-643</t>
  </si>
  <si>
    <t>108-58-865</t>
  </si>
  <si>
    <t>101-54-574</t>
  </si>
  <si>
    <t>410-24-629</t>
  </si>
  <si>
    <t>285-17-038</t>
  </si>
  <si>
    <t>744-94-298</t>
  </si>
  <si>
    <t>753-11-866</t>
  </si>
  <si>
    <t>493-61-146</t>
  </si>
  <si>
    <t>747-88-361</t>
  </si>
  <si>
    <t>770-99-387</t>
  </si>
  <si>
    <t>287-26-271</t>
  </si>
  <si>
    <t>227-99-868</t>
  </si>
  <si>
    <t>892-06-653</t>
  </si>
  <si>
    <t>196-02-276</t>
  </si>
  <si>
    <t>501-80-433</t>
  </si>
  <si>
    <t>731-53-493</t>
  </si>
  <si>
    <t>837-04-949</t>
  </si>
  <si>
    <t>386-30-980</t>
  </si>
  <si>
    <t>403-02-377</t>
  </si>
  <si>
    <t>866-57-306</t>
  </si>
  <si>
    <t>850-64-136</t>
  </si>
  <si>
    <t>506-89-66</t>
  </si>
  <si>
    <t>846-45-528</t>
  </si>
  <si>
    <t>563-68-891</t>
  </si>
  <si>
    <t>772-60-88</t>
  </si>
  <si>
    <t>898-81-030</t>
  </si>
  <si>
    <t>873-77-268</t>
  </si>
  <si>
    <t>487-58-006</t>
  </si>
  <si>
    <t>569-65-907</t>
  </si>
  <si>
    <t>702-5-53</t>
  </si>
  <si>
    <t>586-92-067</t>
  </si>
  <si>
    <t>446-36-455</t>
  </si>
  <si>
    <t>119-97-472</t>
  </si>
  <si>
    <t>879-46-290</t>
  </si>
  <si>
    <t>830-07-835</t>
  </si>
  <si>
    <t>574-82-491</t>
  </si>
  <si>
    <t>883-56-971</t>
  </si>
  <si>
    <t>851-42-847</t>
  </si>
  <si>
    <t>492-41-171</t>
  </si>
  <si>
    <t>578-36-192</t>
  </si>
  <si>
    <t>229-69-977</t>
  </si>
  <si>
    <t>671-36-509</t>
  </si>
  <si>
    <t>520-10-831</t>
  </si>
  <si>
    <t>347-39-159</t>
  </si>
  <si>
    <t>751-73-055</t>
  </si>
  <si>
    <t>309-16-937</t>
  </si>
  <si>
    <t>174-6-100</t>
  </si>
  <si>
    <t>868-66-982</t>
  </si>
  <si>
    <t>730-23-242</t>
  </si>
  <si>
    <t>534-72-022</t>
  </si>
  <si>
    <t>770-95-286</t>
  </si>
  <si>
    <t>250-74-34</t>
  </si>
  <si>
    <t>282-0-493</t>
  </si>
  <si>
    <t>168-54-304</t>
  </si>
  <si>
    <t>958-60-364</t>
  </si>
  <si>
    <t>895-25-393</t>
  </si>
  <si>
    <t>894-65-842</t>
  </si>
  <si>
    <t>728-13-197</t>
  </si>
  <si>
    <t>779-36-561</t>
  </si>
  <si>
    <t>626-26-132</t>
  </si>
  <si>
    <t>719-23-279</t>
  </si>
  <si>
    <t>387-04-859</t>
  </si>
  <si>
    <t>586-05-556</t>
  </si>
  <si>
    <t>774-23-667</t>
  </si>
  <si>
    <t>943-13-561</t>
  </si>
  <si>
    <t>316-30-127</t>
  </si>
  <si>
    <t>456-86-232</t>
  </si>
  <si>
    <t>602-7-442</t>
  </si>
  <si>
    <t>382-29-213</t>
  </si>
  <si>
    <t>957-41-144</t>
  </si>
  <si>
    <t>982-02-611</t>
  </si>
  <si>
    <t>928-17-179</t>
  </si>
  <si>
    <t>917-18-995</t>
  </si>
  <si>
    <t>270-85-789</t>
  </si>
  <si>
    <t>223-79-809</t>
  </si>
  <si>
    <t>442-44-490</t>
  </si>
  <si>
    <t>503-26-276</t>
  </si>
  <si>
    <t>480-76-217</t>
  </si>
  <si>
    <t>666-42-725</t>
  </si>
  <si>
    <t>769-97</t>
  </si>
  <si>
    <t>992-93-697</t>
  </si>
  <si>
    <t>500-91-478</t>
  </si>
  <si>
    <t>225-13-220</t>
  </si>
  <si>
    <t>778-13-067</t>
  </si>
  <si>
    <t>658-76-696</t>
  </si>
  <si>
    <t>164-0</t>
  </si>
  <si>
    <t>573-82-226</t>
  </si>
  <si>
    <t>564-57-139</t>
  </si>
  <si>
    <t>965-18-243</t>
  </si>
  <si>
    <t>645-51-842</t>
  </si>
  <si>
    <t>946-44-046</t>
  </si>
  <si>
    <t>893-32-232</t>
  </si>
  <si>
    <t>93-854-151</t>
  </si>
  <si>
    <t>777-49-099</t>
  </si>
  <si>
    <t>178-32-948</t>
  </si>
  <si>
    <t>908-77-980</t>
  </si>
  <si>
    <t>775-69-27</t>
  </si>
  <si>
    <t>405-96-612</t>
  </si>
  <si>
    <t>412-05-181</t>
  </si>
  <si>
    <t>213-24-290</t>
  </si>
  <si>
    <t>429-16-570</t>
  </si>
  <si>
    <t>418-4-728</t>
  </si>
  <si>
    <t>375-42-548</t>
  </si>
  <si>
    <t>551-26-609</t>
  </si>
  <si>
    <t>785-61</t>
  </si>
  <si>
    <t>172-83-019</t>
  </si>
  <si>
    <t>265-54-967</t>
  </si>
  <si>
    <t>518-6-0</t>
  </si>
  <si>
    <t>303-08-296</t>
  </si>
  <si>
    <t>996-15-449</t>
  </si>
  <si>
    <t>588-77-910</t>
  </si>
  <si>
    <t>446-84</t>
  </si>
  <si>
    <t>159-7-654</t>
  </si>
  <si>
    <t>851-7-29</t>
  </si>
  <si>
    <t>887-20-636</t>
  </si>
  <si>
    <t>851-84-426</t>
  </si>
  <si>
    <t>695-83-406</t>
  </si>
  <si>
    <t>492-58-325</t>
  </si>
  <si>
    <t>567-43-605</t>
  </si>
  <si>
    <t>217-91-225</t>
  </si>
  <si>
    <t>486-35-714</t>
  </si>
  <si>
    <t>554-56-212</t>
  </si>
  <si>
    <t>413-66-233</t>
  </si>
  <si>
    <t>679-29-655</t>
  </si>
  <si>
    <t>771-43-202</t>
  </si>
  <si>
    <t>406-85-533</t>
  </si>
  <si>
    <t>186-97-702</t>
  </si>
  <si>
    <t>324-42-829</t>
  </si>
  <si>
    <t>303-98-011</t>
  </si>
  <si>
    <t>610-66-171</t>
  </si>
  <si>
    <t>703-27-401</t>
  </si>
  <si>
    <t>383-71-962</t>
  </si>
  <si>
    <t>327-12-136</t>
  </si>
  <si>
    <t>960-62-53</t>
  </si>
  <si>
    <t>464-56-334</t>
  </si>
  <si>
    <t>791-16-864</t>
  </si>
  <si>
    <t>699-31-952</t>
  </si>
  <si>
    <t>406-79-763</t>
  </si>
  <si>
    <t>324-27-021</t>
  </si>
  <si>
    <t>506-56-484</t>
  </si>
  <si>
    <t>516-66-063</t>
  </si>
  <si>
    <t>123-47-490</t>
  </si>
  <si>
    <t>788-58-281</t>
  </si>
  <si>
    <t>239-36-507</t>
  </si>
  <si>
    <t>363-52-530</t>
  </si>
  <si>
    <t>644-64-168</t>
  </si>
  <si>
    <t>799-83-864</t>
  </si>
  <si>
    <t>400-51-183</t>
  </si>
  <si>
    <t>384-36-578</t>
  </si>
  <si>
    <t>522-60-277</t>
  </si>
  <si>
    <t>547-51-273</t>
  </si>
  <si>
    <t>978-11-369</t>
  </si>
  <si>
    <t>836-02-979</t>
  </si>
  <si>
    <t>945-60-796</t>
  </si>
  <si>
    <t>863-09-513</t>
  </si>
  <si>
    <t>609-29-640</t>
  </si>
  <si>
    <t>766-46-901</t>
  </si>
  <si>
    <t>623-09-384</t>
  </si>
  <si>
    <t>176-55-667</t>
  </si>
  <si>
    <t>890-82-885</t>
  </si>
  <si>
    <t>592-18-947</t>
  </si>
  <si>
    <t>568-67-913</t>
  </si>
  <si>
    <t>766-68-276</t>
  </si>
  <si>
    <t>477-20</t>
  </si>
  <si>
    <t>834-51-795</t>
  </si>
  <si>
    <t>247-60-981</t>
  </si>
  <si>
    <t>608-23-172</t>
  </si>
  <si>
    <t>190-92-088</t>
  </si>
  <si>
    <t>506-16-155</t>
  </si>
  <si>
    <t>444-00-814</t>
  </si>
  <si>
    <t>350-14-258</t>
  </si>
  <si>
    <t>727-31-139</t>
  </si>
  <si>
    <t>948-17-707</t>
  </si>
  <si>
    <t>310-88</t>
  </si>
  <si>
    <t>887-86</t>
  </si>
  <si>
    <t>334-13-001</t>
  </si>
  <si>
    <t>592-12-112</t>
  </si>
  <si>
    <t>965-4-309</t>
  </si>
  <si>
    <t>232-56-002</t>
  </si>
  <si>
    <t>906-67-534</t>
  </si>
  <si>
    <t>814-50-198</t>
  </si>
  <si>
    <t>803-29-733</t>
  </si>
  <si>
    <t>588-43-957</t>
  </si>
  <si>
    <t>967-84-629</t>
  </si>
  <si>
    <t>486-68-935</t>
  </si>
  <si>
    <t>645-82-711</t>
  </si>
  <si>
    <t>768-59-280</t>
  </si>
  <si>
    <t>407-73-890</t>
  </si>
  <si>
    <t>863-61-382</t>
  </si>
  <si>
    <t>822-98-39</t>
  </si>
  <si>
    <t>318-32-71</t>
  </si>
  <si>
    <t>543-59-222</t>
  </si>
  <si>
    <t>810-73-59</t>
  </si>
  <si>
    <t>798-73-651</t>
  </si>
  <si>
    <t>243-50-901</t>
  </si>
  <si>
    <t>855-40-424</t>
  </si>
  <si>
    <t>998-61</t>
  </si>
  <si>
    <t>257-15-550</t>
  </si>
  <si>
    <t>382-577-893</t>
  </si>
  <si>
    <t>493-00-939</t>
  </si>
  <si>
    <t>820-10-744</t>
  </si>
  <si>
    <t>659-72-105</t>
  </si>
  <si>
    <t>474-59-762</t>
  </si>
  <si>
    <t>411-78-574</t>
  </si>
  <si>
    <t>785-32-173</t>
  </si>
  <si>
    <t>822-58-417</t>
  </si>
  <si>
    <t>820-74</t>
  </si>
  <si>
    <t>777-10-279</t>
  </si>
  <si>
    <t>643-83-509</t>
  </si>
  <si>
    <t>243-85-359</t>
  </si>
  <si>
    <t>560-14-786</t>
  </si>
  <si>
    <t>972-90-921</t>
  </si>
  <si>
    <t>571-56</t>
  </si>
  <si>
    <t>540-33-527</t>
  </si>
  <si>
    <t>704-04-345</t>
  </si>
  <si>
    <t>963-40-158</t>
  </si>
  <si>
    <t>345-82-831</t>
  </si>
  <si>
    <t>251-01-147</t>
  </si>
  <si>
    <t>645-651-569</t>
  </si>
  <si>
    <t>90-197-14</t>
  </si>
  <si>
    <t>676-99-067</t>
  </si>
  <si>
    <t>782-29</t>
  </si>
  <si>
    <t>582-14-605</t>
  </si>
  <si>
    <t>899-14-388</t>
  </si>
  <si>
    <t>782-79-613</t>
  </si>
  <si>
    <t>471-61-374</t>
  </si>
  <si>
    <t>173-91-017</t>
  </si>
  <si>
    <t>345-75-601</t>
  </si>
  <si>
    <t>255-52-294</t>
  </si>
  <si>
    <t>738-41-694</t>
  </si>
  <si>
    <t>109-10-010</t>
  </si>
  <si>
    <t>578-42-222</t>
  </si>
  <si>
    <t>650-13-973</t>
  </si>
  <si>
    <t>132-35-709</t>
  </si>
  <si>
    <t>569-2-632</t>
  </si>
  <si>
    <t>930-58-455</t>
  </si>
  <si>
    <t>470-49-450</t>
  </si>
  <si>
    <t>390-89-091</t>
  </si>
  <si>
    <t>462-99-697</t>
  </si>
  <si>
    <t>351-73-988</t>
  </si>
  <si>
    <t>191-23-888</t>
  </si>
  <si>
    <t>346-18</t>
  </si>
  <si>
    <t>276-95-385</t>
  </si>
  <si>
    <t>207-77-877</t>
  </si>
  <si>
    <t>122-95-97</t>
  </si>
  <si>
    <t>726-31-67</t>
  </si>
  <si>
    <t>568-26-504</t>
  </si>
  <si>
    <t>947-61-375</t>
  </si>
  <si>
    <t>854-05-954</t>
  </si>
  <si>
    <t>242-35-001</t>
  </si>
  <si>
    <t>960-38</t>
  </si>
  <si>
    <t>162-66-877</t>
  </si>
  <si>
    <t>454-05-776</t>
  </si>
  <si>
    <t>245-5-4</t>
  </si>
  <si>
    <t>629-81</t>
  </si>
  <si>
    <t>696-65-563</t>
  </si>
  <si>
    <t>584-12-902</t>
  </si>
  <si>
    <t>891-74</t>
  </si>
  <si>
    <t>337-73-066</t>
  </si>
  <si>
    <t>357-45</t>
  </si>
  <si>
    <t>886-65-087</t>
  </si>
  <si>
    <t>176-87</t>
  </si>
  <si>
    <t>436-64-843</t>
  </si>
  <si>
    <t>630-89-544</t>
  </si>
  <si>
    <t>919-08</t>
  </si>
  <si>
    <t>789-71-584</t>
  </si>
  <si>
    <t>782-56-904</t>
  </si>
  <si>
    <t>759-28-288</t>
  </si>
  <si>
    <t>794-63-176</t>
  </si>
  <si>
    <t>281-93-172</t>
  </si>
  <si>
    <t>243-21-358</t>
  </si>
  <si>
    <t>542-25-609</t>
  </si>
  <si>
    <t>580-90-990</t>
  </si>
  <si>
    <t>309-2-949</t>
  </si>
  <si>
    <t>865-23</t>
  </si>
  <si>
    <t>993-52-991</t>
  </si>
  <si>
    <t>668-13-364</t>
  </si>
  <si>
    <t>Hbwkllg 69k - 3t</t>
  </si>
  <si>
    <t>113-89-181</t>
  </si>
  <si>
    <t>886-94-137</t>
  </si>
  <si>
    <t>655-25-947</t>
  </si>
  <si>
    <t>699-9-730</t>
  </si>
  <si>
    <t>304-39-334</t>
  </si>
  <si>
    <t>735-43</t>
  </si>
  <si>
    <t>752-94-563</t>
  </si>
  <si>
    <t>194-48</t>
  </si>
  <si>
    <t>689-90</t>
  </si>
  <si>
    <t>793-27-714</t>
  </si>
  <si>
    <t>279-52-085</t>
  </si>
  <si>
    <t>249-14-30</t>
  </si>
  <si>
    <t>459-59</t>
  </si>
  <si>
    <t>777-86-337</t>
  </si>
  <si>
    <t>787-10</t>
  </si>
  <si>
    <t>580-13-696</t>
  </si>
  <si>
    <t>437-15-012</t>
  </si>
  <si>
    <t>781-13-234</t>
  </si>
  <si>
    <t>735-88</t>
  </si>
  <si>
    <t>249-48-931</t>
  </si>
  <si>
    <t>685-5-710</t>
  </si>
  <si>
    <t>478-88-020</t>
  </si>
  <si>
    <t>569-0-384</t>
  </si>
  <si>
    <t>942-19-023</t>
  </si>
  <si>
    <t>262-56-915</t>
  </si>
  <si>
    <t>607-44-516</t>
  </si>
  <si>
    <t>226-44-126</t>
  </si>
  <si>
    <t>151-60-472</t>
  </si>
  <si>
    <t>922-95-723</t>
  </si>
  <si>
    <t>341-9-17</t>
  </si>
  <si>
    <t>228-20-885</t>
  </si>
  <si>
    <t>443-71-041</t>
  </si>
  <si>
    <t>215-41</t>
  </si>
  <si>
    <t>221-09-949</t>
  </si>
  <si>
    <t>339-14-936</t>
  </si>
  <si>
    <t>257-35-760</t>
  </si>
  <si>
    <t>492-37-253</t>
  </si>
  <si>
    <t>224-34-541</t>
  </si>
  <si>
    <t>363-87-400</t>
  </si>
  <si>
    <t>284-59-038</t>
  </si>
  <si>
    <t>300-70-593</t>
  </si>
  <si>
    <t>551-94-232</t>
  </si>
  <si>
    <t>403-61-31</t>
  </si>
  <si>
    <t>557-28-972</t>
  </si>
  <si>
    <t>745-11-871</t>
  </si>
  <si>
    <t>182-97</t>
  </si>
  <si>
    <t>396-57-985</t>
  </si>
  <si>
    <t>461-35-678</t>
  </si>
  <si>
    <t>479-32-642</t>
  </si>
  <si>
    <t>380-73-598</t>
  </si>
  <si>
    <t>358-28-108</t>
  </si>
  <si>
    <t>746-12-967</t>
  </si>
  <si>
    <t>901-31-168</t>
  </si>
  <si>
    <t>455-94-355</t>
  </si>
  <si>
    <t>729-22</t>
  </si>
  <si>
    <t>450-22-954</t>
  </si>
  <si>
    <t>493-05-624</t>
  </si>
  <si>
    <t>181-70-64</t>
  </si>
  <si>
    <t>935-13-75</t>
  </si>
  <si>
    <t>798-07-925</t>
  </si>
  <si>
    <t>212-61-605</t>
  </si>
  <si>
    <t>426-88-898</t>
  </si>
  <si>
    <t>369-75-446</t>
  </si>
  <si>
    <t>636-55-478</t>
  </si>
  <si>
    <t>397-481-444</t>
  </si>
  <si>
    <t>384-59-244</t>
  </si>
  <si>
    <t>862-38</t>
  </si>
  <si>
    <t>185-66-127</t>
  </si>
  <si>
    <t>988-18-315</t>
  </si>
  <si>
    <t>671-03-129</t>
  </si>
  <si>
    <t>188-6-48</t>
  </si>
  <si>
    <t>693-46-630</t>
  </si>
  <si>
    <t>998-20</t>
  </si>
  <si>
    <t>698-63-060</t>
  </si>
  <si>
    <t>765-58-603</t>
  </si>
  <si>
    <t>587-35-325</t>
  </si>
  <si>
    <t>903-82-570</t>
  </si>
  <si>
    <t>539-2-646</t>
  </si>
  <si>
    <t>909-71-401</t>
  </si>
  <si>
    <t>450-82-189</t>
  </si>
  <si>
    <t>772-01-709</t>
  </si>
  <si>
    <t>890-65-351</t>
  </si>
  <si>
    <t>847-57-423</t>
  </si>
  <si>
    <t>750-43-385</t>
  </si>
  <si>
    <t>293-40-624</t>
  </si>
  <si>
    <t>496-72-710</t>
  </si>
  <si>
    <t>894-95-851</t>
  </si>
  <si>
    <t>696-47-336</t>
  </si>
  <si>
    <t>415-70-796</t>
  </si>
  <si>
    <t>323-50-058</t>
  </si>
  <si>
    <t>335-51-64</t>
  </si>
  <si>
    <t>915-47-19</t>
  </si>
  <si>
    <t>187-9-67</t>
  </si>
  <si>
    <t>418-40-102</t>
  </si>
  <si>
    <t>620-89-761</t>
  </si>
  <si>
    <t>655-98-799</t>
  </si>
  <si>
    <t>200-11-007</t>
  </si>
  <si>
    <t>705-62-308</t>
  </si>
  <si>
    <t>666-54-774</t>
  </si>
  <si>
    <t>749-70-613</t>
  </si>
  <si>
    <t>720-22-723</t>
  </si>
  <si>
    <t>606-71-577</t>
  </si>
  <si>
    <t>637-29</t>
  </si>
  <si>
    <t>317-41-591</t>
  </si>
  <si>
    <t>220-66-090</t>
  </si>
  <si>
    <t>726-96-463</t>
  </si>
  <si>
    <t>787-77-687</t>
  </si>
  <si>
    <t>689-80-750</t>
  </si>
  <si>
    <t>608-87-11</t>
  </si>
  <si>
    <t>981-74-953</t>
  </si>
  <si>
    <t>595-16-655</t>
  </si>
  <si>
    <t>273-25-599</t>
  </si>
  <si>
    <t>537-44-912</t>
  </si>
  <si>
    <t>434-86-817</t>
  </si>
  <si>
    <t>805-62-773</t>
  </si>
  <si>
    <t>426-205-977</t>
  </si>
  <si>
    <t>911-03-305</t>
  </si>
  <si>
    <t>146-96-621</t>
  </si>
  <si>
    <t>168-56-415</t>
  </si>
  <si>
    <t>112-33-851</t>
  </si>
  <si>
    <t>818-13-797</t>
  </si>
  <si>
    <t>805-4-63</t>
  </si>
  <si>
    <t>626-89-358</t>
  </si>
  <si>
    <t>553-21-790</t>
  </si>
  <si>
    <t>309-31-637</t>
  </si>
  <si>
    <t>678-63-097</t>
  </si>
  <si>
    <t>901-68-017</t>
  </si>
  <si>
    <t>492-6-16</t>
  </si>
  <si>
    <t>119-36-749</t>
  </si>
  <si>
    <t>745-77-661</t>
  </si>
  <si>
    <t>647-45-832</t>
  </si>
  <si>
    <t>406-02-483</t>
  </si>
  <si>
    <t>489-96-679</t>
  </si>
  <si>
    <t>900-50</t>
  </si>
  <si>
    <t>478-73-617</t>
  </si>
  <si>
    <t>322-99-329</t>
  </si>
  <si>
    <t>865-25-204</t>
  </si>
  <si>
    <t>330-8-83</t>
  </si>
  <si>
    <t>151-6-340</t>
  </si>
  <si>
    <t>490-36-26</t>
  </si>
  <si>
    <t>262-59-176</t>
  </si>
  <si>
    <t>970-77-165</t>
  </si>
  <si>
    <t>585-11-956</t>
  </si>
  <si>
    <t>408-34-491</t>
  </si>
  <si>
    <t>931-99-209</t>
  </si>
  <si>
    <t>664-10-734</t>
  </si>
  <si>
    <t>321-46-476</t>
  </si>
  <si>
    <t>669-4-86</t>
  </si>
  <si>
    <t>220-61-21</t>
  </si>
  <si>
    <t>272-10</t>
  </si>
  <si>
    <t>975-95-14</t>
  </si>
  <si>
    <t>237-96-091</t>
  </si>
  <si>
    <t>589-47-99</t>
  </si>
  <si>
    <t>499-04-548</t>
  </si>
  <si>
    <t>121-68-815</t>
  </si>
  <si>
    <t>649-04-533</t>
  </si>
  <si>
    <t>150-82-390</t>
  </si>
  <si>
    <t>609-77-459</t>
  </si>
  <si>
    <t>436-46-987</t>
  </si>
  <si>
    <t>277-86-587</t>
  </si>
  <si>
    <t>824-09-386</t>
  </si>
  <si>
    <t>501-87-908</t>
  </si>
  <si>
    <t>754-56-433</t>
  </si>
  <si>
    <t>494-12</t>
  </si>
  <si>
    <t>338-61-421</t>
  </si>
  <si>
    <t>725-49-073</t>
  </si>
  <si>
    <t>121-36-442</t>
  </si>
  <si>
    <t>147-67-735</t>
  </si>
  <si>
    <t>662-16-789</t>
  </si>
  <si>
    <t>506-63-114</t>
  </si>
  <si>
    <t>538-51-957</t>
  </si>
  <si>
    <t>808-64-972</t>
  </si>
  <si>
    <t>960-70-118</t>
  </si>
  <si>
    <t>747-34-243</t>
  </si>
  <si>
    <t>957-54-139</t>
  </si>
  <si>
    <t>721-6</t>
  </si>
  <si>
    <t>921-17-153</t>
  </si>
  <si>
    <t>125-08-40</t>
  </si>
  <si>
    <t>853-47-725</t>
  </si>
  <si>
    <t>531-96-178</t>
  </si>
  <si>
    <t>100-62-104</t>
  </si>
  <si>
    <t>296-54-616</t>
  </si>
  <si>
    <t>596-65-695</t>
  </si>
  <si>
    <t>783-37-61</t>
  </si>
  <si>
    <t>938-79-085</t>
  </si>
  <si>
    <t>789-40-389</t>
  </si>
  <si>
    <t>241-59-900</t>
  </si>
  <si>
    <t>130-90-795</t>
  </si>
  <si>
    <t>926-66-607</t>
  </si>
  <si>
    <t>239-88-270</t>
  </si>
  <si>
    <t>980-76-030</t>
  </si>
  <si>
    <t>641-20-031</t>
  </si>
  <si>
    <t>213-61-995</t>
  </si>
  <si>
    <t>165-21-288</t>
  </si>
  <si>
    <t>982-16-37</t>
  </si>
  <si>
    <t>454-80-306</t>
  </si>
  <si>
    <t>302-35-77</t>
  </si>
  <si>
    <t>123-19-017</t>
  </si>
  <si>
    <t>903-25-889</t>
  </si>
  <si>
    <t>631-0-136</t>
  </si>
  <si>
    <t>341-34-375</t>
  </si>
  <si>
    <t>646-60-394</t>
  </si>
  <si>
    <t>574-47-915</t>
  </si>
  <si>
    <t>349-31-525</t>
  </si>
  <si>
    <t>860-12-518</t>
  </si>
  <si>
    <t>665-21-841</t>
  </si>
  <si>
    <t>172-50-970</t>
  </si>
  <si>
    <t>519-52-632</t>
  </si>
  <si>
    <t>631-49-790</t>
  </si>
  <si>
    <t>811-34</t>
  </si>
  <si>
    <t>338-7-595</t>
  </si>
  <si>
    <t>992-01-138</t>
  </si>
  <si>
    <t>445-3-2</t>
  </si>
  <si>
    <t>924-49-671</t>
  </si>
  <si>
    <t>644-37-596</t>
  </si>
  <si>
    <t>309-00-580</t>
  </si>
  <si>
    <t>797-99-013</t>
  </si>
  <si>
    <t>480-17-123</t>
  </si>
  <si>
    <t>398-50-568</t>
  </si>
  <si>
    <t>471-31-479</t>
  </si>
  <si>
    <t>231-68-935</t>
  </si>
  <si>
    <t>225-53-713</t>
  </si>
  <si>
    <t>870-66-876</t>
  </si>
  <si>
    <t>446-68-506</t>
  </si>
  <si>
    <t>738-20-900</t>
  </si>
  <si>
    <t>966-14-283</t>
  </si>
  <si>
    <t>937-68-602</t>
  </si>
  <si>
    <t>877-34-848</t>
  </si>
  <si>
    <t>806-03-237</t>
  </si>
  <si>
    <t>959-37-592</t>
  </si>
  <si>
    <t>305-86-725</t>
  </si>
  <si>
    <t>555-70-829</t>
  </si>
  <si>
    <t>308-97-751</t>
  </si>
  <si>
    <t>424-42-970</t>
  </si>
  <si>
    <t>666-75-325</t>
  </si>
  <si>
    <t>441-1-896</t>
  </si>
  <si>
    <t>540-74-955</t>
  </si>
  <si>
    <t>493-35-522</t>
  </si>
  <si>
    <t>273-11-181</t>
  </si>
  <si>
    <t>824-44-346</t>
  </si>
  <si>
    <t>738-45-083</t>
  </si>
  <si>
    <t>948-8-412</t>
  </si>
  <si>
    <t>882-72-144</t>
  </si>
  <si>
    <t>915-09-886</t>
  </si>
  <si>
    <t>102-29-859</t>
  </si>
  <si>
    <t>505-44-113</t>
  </si>
  <si>
    <t>854-70-634</t>
  </si>
  <si>
    <t>900-11-634</t>
  </si>
  <si>
    <t>951-56-613</t>
  </si>
  <si>
    <t>963-06</t>
  </si>
  <si>
    <t>669-96-561</t>
  </si>
  <si>
    <t>151-14-962</t>
  </si>
  <si>
    <t>262-18-158</t>
  </si>
  <si>
    <t>652-91-642</t>
  </si>
  <si>
    <t>291-26-545</t>
  </si>
  <si>
    <t>485-15-025</t>
  </si>
  <si>
    <t>410-43-915</t>
  </si>
  <si>
    <t>695-46-39</t>
  </si>
  <si>
    <t>244-21-467</t>
  </si>
  <si>
    <t>761-16-421</t>
  </si>
  <si>
    <t>772-07-079</t>
  </si>
  <si>
    <t>987-58-198</t>
  </si>
  <si>
    <t>369-70-939</t>
  </si>
  <si>
    <t>566-56-699</t>
  </si>
  <si>
    <t>326-19-891</t>
  </si>
  <si>
    <t>758-31</t>
  </si>
  <si>
    <t>681-87-862</t>
  </si>
  <si>
    <t>791-09-307</t>
  </si>
  <si>
    <t>759-97-743</t>
  </si>
  <si>
    <t>412-58-366</t>
  </si>
  <si>
    <t>512-98-657</t>
  </si>
  <si>
    <t>359-8-803</t>
  </si>
  <si>
    <t>992-07-999</t>
  </si>
  <si>
    <t>224-06-571</t>
  </si>
  <si>
    <t>467-25-785</t>
  </si>
  <si>
    <t>518-70-819</t>
  </si>
  <si>
    <t>421-40-966</t>
  </si>
  <si>
    <t>191-67-183</t>
  </si>
  <si>
    <t>801-65-308</t>
  </si>
  <si>
    <t>239-70-395</t>
  </si>
  <si>
    <t>766-32-102</t>
  </si>
  <si>
    <t>953-83-290</t>
  </si>
  <si>
    <t>134-98-815</t>
  </si>
  <si>
    <t>409-90-059</t>
  </si>
  <si>
    <t>209-53-760</t>
  </si>
  <si>
    <t>435-17-510</t>
  </si>
  <si>
    <t>886-32-43</t>
  </si>
  <si>
    <t>945-1-880</t>
  </si>
  <si>
    <t>121-6-136</t>
  </si>
  <si>
    <t>538-71-656</t>
  </si>
  <si>
    <t>890-78-023</t>
  </si>
  <si>
    <t>728-85-224</t>
  </si>
  <si>
    <t>962-55-562</t>
  </si>
  <si>
    <t>743-37</t>
  </si>
  <si>
    <t>199-01-233</t>
  </si>
  <si>
    <t>283-99-034</t>
  </si>
  <si>
    <t>988-45-048</t>
  </si>
  <si>
    <t>951-54-949</t>
  </si>
  <si>
    <t>350-36-146</t>
  </si>
  <si>
    <t>854-59-702</t>
  </si>
  <si>
    <t>723-93-490</t>
  </si>
  <si>
    <t>554-24</t>
  </si>
  <si>
    <t>769-21-092</t>
  </si>
  <si>
    <t>189-90-797</t>
  </si>
  <si>
    <t>831-18-308</t>
  </si>
  <si>
    <t>434-6-81</t>
  </si>
  <si>
    <t>264-98-935</t>
  </si>
  <si>
    <t>719-37-149</t>
  </si>
  <si>
    <t>828-11-944</t>
  </si>
  <si>
    <t>362-67-468</t>
  </si>
  <si>
    <t>336-13-062</t>
  </si>
  <si>
    <t>371-24-411</t>
  </si>
  <si>
    <t>546-63-501</t>
  </si>
  <si>
    <t>713-66</t>
  </si>
  <si>
    <t>622-24-803</t>
  </si>
  <si>
    <t>952-07-832</t>
  </si>
  <si>
    <t>604-22</t>
  </si>
  <si>
    <t>495-04</t>
  </si>
  <si>
    <t>335-88-838</t>
  </si>
  <si>
    <t>554-14-443</t>
  </si>
  <si>
    <t>730-26-080</t>
  </si>
  <si>
    <t>518-20-928</t>
  </si>
  <si>
    <t>403-8-09</t>
  </si>
  <si>
    <t>770-32-269</t>
  </si>
  <si>
    <t>183-77</t>
  </si>
  <si>
    <t>346-04</t>
  </si>
  <si>
    <t>671-35-998</t>
  </si>
  <si>
    <t>932-53-875</t>
  </si>
  <si>
    <t>858-27-932</t>
  </si>
  <si>
    <t>572-12-639</t>
  </si>
  <si>
    <t>445-27-435</t>
  </si>
  <si>
    <t>250-13-948</t>
  </si>
  <si>
    <t>226-88-658</t>
  </si>
  <si>
    <t>740-03-703</t>
  </si>
  <si>
    <t>200-50-012</t>
  </si>
  <si>
    <t>141-28-655</t>
  </si>
  <si>
    <t>443-29-231</t>
  </si>
  <si>
    <t>355-70-659</t>
  </si>
  <si>
    <t>447-25-577</t>
  </si>
  <si>
    <t>388-18-06</t>
  </si>
  <si>
    <t>796-74-453</t>
  </si>
  <si>
    <t>399-97-616</t>
  </si>
  <si>
    <t>378-79-249</t>
  </si>
  <si>
    <t>964-29-667</t>
  </si>
  <si>
    <t>681-59-096</t>
  </si>
  <si>
    <t>509-47-565</t>
  </si>
  <si>
    <t>627-68-392</t>
  </si>
  <si>
    <t>378-64-420</t>
  </si>
  <si>
    <t>354-83</t>
  </si>
  <si>
    <t>947-93-925</t>
  </si>
  <si>
    <t>535-0-416</t>
  </si>
  <si>
    <t>607-18-957</t>
  </si>
  <si>
    <t>332-87-427</t>
  </si>
  <si>
    <t>794-50-160</t>
  </si>
  <si>
    <t>990-58</t>
  </si>
  <si>
    <t>330-66-732</t>
  </si>
  <si>
    <t>410-20-440</t>
  </si>
  <si>
    <t>395-68-900</t>
  </si>
  <si>
    <t>289-71-474</t>
  </si>
  <si>
    <t>955-26-718</t>
  </si>
  <si>
    <t>535-02-707</t>
  </si>
  <si>
    <t>398-40-813</t>
  </si>
  <si>
    <t>553-13-854</t>
  </si>
  <si>
    <t>875-9-823</t>
  </si>
  <si>
    <t>922-96</t>
  </si>
  <si>
    <t>784-45-421</t>
  </si>
  <si>
    <t>991-03-119</t>
  </si>
  <si>
    <t>408-69-182</t>
  </si>
  <si>
    <t>218-90-400</t>
  </si>
  <si>
    <t>907-59-863</t>
  </si>
  <si>
    <t>696-44-052</t>
  </si>
  <si>
    <t>138-13-357</t>
  </si>
  <si>
    <t>577-12-421</t>
  </si>
  <si>
    <t>938-94-373</t>
  </si>
  <si>
    <t>599-61-194</t>
  </si>
  <si>
    <t>913-40-431</t>
  </si>
  <si>
    <t>416-51-189</t>
  </si>
  <si>
    <t>535-51-687</t>
  </si>
  <si>
    <t>660-11-807</t>
  </si>
  <si>
    <t>380-88-711</t>
  </si>
  <si>
    <t>640-93-228</t>
  </si>
  <si>
    <t>989-6-673</t>
  </si>
  <si>
    <t>806-79-715</t>
  </si>
  <si>
    <t>963-95-714</t>
  </si>
  <si>
    <t>714-13-103</t>
  </si>
  <si>
    <t>705-53-299</t>
  </si>
  <si>
    <t>762-85-360</t>
  </si>
  <si>
    <t>690-10-941</t>
  </si>
  <si>
    <t>799-97-068</t>
  </si>
  <si>
    <t>274-28-21</t>
  </si>
  <si>
    <t>528-71-42</t>
  </si>
  <si>
    <t>177-36-542</t>
  </si>
  <si>
    <t>704-7</t>
  </si>
  <si>
    <t>318-95-253</t>
  </si>
  <si>
    <t>730-08-697</t>
  </si>
  <si>
    <t>770-90-004</t>
  </si>
  <si>
    <t>890-48-368</t>
  </si>
  <si>
    <t>535-48-910</t>
  </si>
  <si>
    <t>833-52-381</t>
  </si>
  <si>
    <t>476-12-146</t>
  </si>
  <si>
    <t>797-12-346</t>
  </si>
  <si>
    <t>896-32-049</t>
  </si>
  <si>
    <t>245-57-278</t>
  </si>
  <si>
    <t>994-20-223</t>
  </si>
  <si>
    <t>443-88-450</t>
  </si>
  <si>
    <t>736-10-549</t>
  </si>
  <si>
    <t>693-8</t>
  </si>
  <si>
    <t>713-1-684</t>
  </si>
  <si>
    <t>343-37-285</t>
  </si>
  <si>
    <t>240-48-975</t>
  </si>
  <si>
    <t>709-75-726</t>
  </si>
  <si>
    <t>103-63-385</t>
  </si>
  <si>
    <t>236-78-818</t>
  </si>
  <si>
    <t>405-9-860</t>
  </si>
  <si>
    <t>421-27-881</t>
  </si>
  <si>
    <t>184-09-598</t>
  </si>
  <si>
    <t>454-75-062</t>
  </si>
  <si>
    <t>820-29-629</t>
  </si>
  <si>
    <t>805-35-693</t>
  </si>
  <si>
    <t>841-11-137</t>
  </si>
  <si>
    <t>839-1</t>
  </si>
  <si>
    <t>189-59-501</t>
  </si>
  <si>
    <t>436-5</t>
  </si>
  <si>
    <t>929-37-606</t>
  </si>
  <si>
    <t>901-58-797</t>
  </si>
  <si>
    <t>KY07-57069X-52GFOI263-10X09P</t>
  </si>
  <si>
    <t>VTVC-72275R-49QEQY172-92E50C</t>
  </si>
  <si>
    <t>YN67-27625I-03EVGB259-60R40F</t>
  </si>
  <si>
    <t>YG66-70463Q-69NODL647-24R14B</t>
  </si>
  <si>
    <t>GO65-03280A-24UUMJ065-96K02A</t>
  </si>
  <si>
    <t>VW99-17902Z-82WLRB761-48K69L</t>
  </si>
  <si>
    <t>IV98-83219P-40GRIO966-54Z87I</t>
  </si>
  <si>
    <t>PESL-21037U-33IWZD152-84D19M</t>
  </si>
  <si>
    <t>MQ4X-80009P-86KJLX351-90G59G</t>
  </si>
  <si>
    <t>FX30-78708Y-55FTQF035-15F55R</t>
  </si>
  <si>
    <t>VE55-07700X-57RJWH032-56P31D</t>
  </si>
  <si>
    <t>ZW78-24204E-97LYWL015-29R40B</t>
  </si>
  <si>
    <t>EQ03-05358G-70ISVK238-10G58Q</t>
  </si>
  <si>
    <t>CO11-29658E-04WFBR294-99J47P</t>
  </si>
  <si>
    <t>VK01-97207X-46BFDM359-62Q24Z</t>
  </si>
  <si>
    <t>EV71-62907P-58VAQJ714-72D89B</t>
  </si>
  <si>
    <t>CH43-66443Q-62RVIL555-90U08T</t>
  </si>
  <si>
    <t>SJ27-70552X-42CEEO420-74W20Y</t>
  </si>
  <si>
    <t>XI07-54061G-07QTZP655-36E63C</t>
  </si>
  <si>
    <t>LB45-72984L-80ZOQY099-95Q81U</t>
  </si>
  <si>
    <t>JL01-01059Y-61TJVR915-69Y48R</t>
  </si>
  <si>
    <t>PS37-33841Z-86BLTA731-62Z07T</t>
  </si>
  <si>
    <t>MFD5-32846M-03AMPT209-58L09J</t>
  </si>
  <si>
    <t>KSAC-25421A-66HGVA711-41P01D</t>
  </si>
  <si>
    <t>KCQL-97290K-57RYSW243-03U18X</t>
  </si>
  <si>
    <t>HU97-60115L-79IIVX642-50B86D</t>
  </si>
  <si>
    <t>YL71-76346Y-77JHDV193-25K05Q</t>
  </si>
  <si>
    <t>OL41-81858J-31UMWB899-62Z34I</t>
  </si>
  <si>
    <t>O-KNM-9-0FD98749065-23</t>
  </si>
  <si>
    <t>UB98-96431M-68SWTN171-48N26Q</t>
  </si>
  <si>
    <t>GFPR-26292B-41LYSD156-73Y68O</t>
  </si>
  <si>
    <t>AK95-55959L-71AIEI187-04E59X</t>
  </si>
  <si>
    <t>DD63-72012Y-82EXIH388-91D07D</t>
  </si>
  <si>
    <t>JK48-68430G-45QHLJ850-71X89Y</t>
  </si>
  <si>
    <t>KI27-56978W-80NXTP335-88C06S</t>
  </si>
  <si>
    <t>IM15-73013H-26DWHI632-14N83X</t>
  </si>
  <si>
    <t>JL86-70229W-67YZLR573-37S16T</t>
  </si>
  <si>
    <t>GX56-66767T-34JRPK037-11J84Z</t>
  </si>
  <si>
    <t>JC37-76252K-31KXEI082-67T17M</t>
  </si>
  <si>
    <t>HI41-97602N-25JALR336-58I45C</t>
  </si>
  <si>
    <t>SD95-02315C-56VRMN403-59X67Z</t>
  </si>
  <si>
    <t>MQ77-79382A-55NGGZ023-65I49D</t>
  </si>
  <si>
    <t>EN92-63574K-54VCIU694-63N36Y</t>
  </si>
  <si>
    <t>NX56-23399U-08PRMT470-53J51J</t>
  </si>
  <si>
    <t>BHEF-13027R-02JSVG969-37T86,3D</t>
  </si>
  <si>
    <t>ED20-86735C-81HHGF343-49R88J</t>
  </si>
  <si>
    <t>IC97-99435V-74FOEW718-59S86M</t>
  </si>
  <si>
    <t>MRRF-08390U-74BTWV434-59N52A</t>
  </si>
  <si>
    <t>PO54-73808N-08WNBA705-05S66V</t>
  </si>
  <si>
    <t>KS06-38776C-89EVCL289-06L15O</t>
  </si>
  <si>
    <t>MJ44-83704P-18NZAH471-59T30Y</t>
  </si>
  <si>
    <t>OX95-23180F-81ZCNE616-38S74X</t>
  </si>
  <si>
    <t>SJ70-28704A-50WGGP840-12J17M</t>
  </si>
  <si>
    <t>FA59-91189U-23ZDSU708-36C71L</t>
  </si>
  <si>
    <t>HFFO-64400U-82CAAF309-61A00C</t>
  </si>
  <si>
    <t>WZ21-21662B-86NWWY297-74M36Q</t>
  </si>
  <si>
    <t>TS49-04022O-23CAGG558-75F23Z</t>
  </si>
  <si>
    <t>ZT33-11111X-74NMUL618-39J28L</t>
  </si>
  <si>
    <t>LR07-30289S-98WLMN251-46P29Z</t>
  </si>
  <si>
    <t>NB02-57895A-60GLLO830-44M70U</t>
  </si>
  <si>
    <t>XU09-70929C-42BSPP049-52W66N</t>
  </si>
  <si>
    <t>OG91-40043H-50LRPW471-36Y14Z</t>
  </si>
  <si>
    <t>US7Y-35691T-40EOOR478-97K78A</t>
  </si>
  <si>
    <t>IR3W-10849R-59OFZX911-97C25W</t>
  </si>
  <si>
    <t>VA39-83880Y-61VGGH897-29U23T</t>
  </si>
  <si>
    <t>SC52-62234O-14LJFD430-61F18Z</t>
  </si>
  <si>
    <t>FN96-00807C-53ULYX524-84A53D</t>
  </si>
  <si>
    <t>UO5R-88506H-35RUHU983-94I32B</t>
  </si>
  <si>
    <t>UN4I-32780R-66GJIV459-93C18C</t>
  </si>
  <si>
    <t>PH44-05431C-20PKHD408-43W42B</t>
  </si>
  <si>
    <t>EWZK-29127Q-14CGZU442-21A85K</t>
  </si>
  <si>
    <t>EJ59-72777T-70DKWA884-64N64C</t>
  </si>
  <si>
    <t>PJ0E-72349E-86WVLM539-99I88S</t>
  </si>
  <si>
    <t>XS24-17660S-02GBZT014-48R82J</t>
  </si>
  <si>
    <t>MP15-84981P-35QKBA539-26U09S</t>
  </si>
  <si>
    <t>BU65-14944B-59WRRA311-06E34Z</t>
  </si>
  <si>
    <t>ZJ24-92380A-24GJWA736-20R93A</t>
  </si>
  <si>
    <t>ZU84-02243S-34IVCP763-28Q34W</t>
  </si>
  <si>
    <t>VC43-41214W-35ELWN208-93O55W</t>
  </si>
  <si>
    <t>LY77-09048V-46POFF829-69U30B</t>
  </si>
  <si>
    <t>QL25-25671K-02EFNK143-24B49J</t>
  </si>
  <si>
    <t>OY89-11588G-02WSWJ050-92Z20F</t>
  </si>
  <si>
    <t>ER96-83958R-40XHJN352-47L14V</t>
  </si>
  <si>
    <t>UPMI-27803I-57YJFW615-56J24S</t>
  </si>
  <si>
    <t>EL2R-24213Y-48ZURY274-66L75U</t>
  </si>
  <si>
    <t>RJ50-55484X-68ADIA114-61F45A</t>
  </si>
  <si>
    <t>GK68-42900N-17NLGB565-91X33K</t>
  </si>
  <si>
    <t>HGMY-24559K-42WXBZ246-37M79N</t>
  </si>
  <si>
    <t>ZFUZ-07519V-58CDSH339-01A52J</t>
  </si>
  <si>
    <t>OQTP-16475E-09TNAO175-84P87P</t>
  </si>
  <si>
    <t>ES16-15272X-03PVRB874-67I53W</t>
  </si>
  <si>
    <t>JH45-67883R-53PYWD887-32U96S</t>
  </si>
  <si>
    <t>ZB76-73963W-23AFAF317-26Y52H</t>
  </si>
  <si>
    <t>NZ44-36844A-95ESWL769-27E67S</t>
  </si>
  <si>
    <t>DT07-80648Q-61IXYO315-08H73.8K</t>
  </si>
  <si>
    <t>CQ90-26719C-84QPQZ636-08X87V</t>
  </si>
  <si>
    <t>UZ15-66462K-04VKZV478-42W43B</t>
  </si>
  <si>
    <t>ZI28-51817T-80ZYJF195-32M64Z</t>
  </si>
  <si>
    <t>OF16-03262D-26QJVN045-02G76J</t>
  </si>
  <si>
    <t>HQ8R-46059I-61KRMM730-63X47K</t>
  </si>
  <si>
    <t>UC45-55687L-54ZDJW063-91V13N</t>
  </si>
  <si>
    <t>SC86-18977G-77XCAW197-56A72C</t>
  </si>
  <si>
    <t>AF21-86510Q-16AMRK311-29S22D</t>
  </si>
  <si>
    <t>ALHP-32901A-88IEQT865-94D57X</t>
  </si>
  <si>
    <t>VE24-53210W-26GXAQ185-18Z90E</t>
  </si>
  <si>
    <t>YD10-64463P-81PXGF953-22E62G</t>
  </si>
  <si>
    <t>KE61-73433J-47AQKQ181-34W24L</t>
  </si>
  <si>
    <t>LJ18-23380M-70BIRW774-71K44C</t>
  </si>
  <si>
    <t>TX35-71872J-17FXDI483-35B27F</t>
  </si>
  <si>
    <t>DH16-80583E-31FWCP434-51U58Q</t>
  </si>
  <si>
    <t>XI86-24222S-91CTWA572-24M36T</t>
  </si>
  <si>
    <t>XM74-24359F-66IRQS780-01T48L</t>
  </si>
  <si>
    <t>JN82-61367I-98LTAO474-24F06F</t>
  </si>
  <si>
    <t>MZ45-96948G-47LNBD544-94B38Y</t>
  </si>
  <si>
    <t>ZG01-98389Y-59KTHD342-39U82O</t>
  </si>
  <si>
    <t>MP61-41008Z-64WFYT180-09C33K</t>
  </si>
  <si>
    <t>EHDK-27749W-10JNDO410-77F93E</t>
  </si>
  <si>
    <t>FH91-70032Q-18OVHA428-64H68E</t>
  </si>
  <si>
    <t>ZR85-56309V-58VAZH893-27P70R</t>
  </si>
  <si>
    <t>IQ09-69225K-55CDAM625-88X69T</t>
  </si>
  <si>
    <t>VK66-35411B-43PQSV792-05D56C</t>
  </si>
  <si>
    <t>BWS5-65298R-89JMWN343-00L61V</t>
  </si>
  <si>
    <t>QV81-10903F-09KQLV492-78U26R</t>
  </si>
  <si>
    <t>LB02-14765L-53GQYT141-32E52I</t>
  </si>
  <si>
    <t>LK55-64109U-79ZOIF688-43B39Q</t>
  </si>
  <si>
    <t>RY8C-39190Y-00EVRB006-00L05K</t>
  </si>
  <si>
    <t>DU18-12705T-36KOKE059-50R97Y</t>
  </si>
  <si>
    <t>MABG-72417Z-41GMPC126-78T05I</t>
  </si>
  <si>
    <t>VHGH-86174Y-88YSFM153-09V01M</t>
  </si>
  <si>
    <t>WS08-01013L-23VIXA648-79U36X</t>
  </si>
  <si>
    <t>CW29-14681U-44VLYB431-00H95U</t>
  </si>
  <si>
    <t>MM57-96393Y-41UTMG369-53F89K</t>
  </si>
  <si>
    <t>UG39-80552W-25UFMJ993-09F19L</t>
  </si>
  <si>
    <t>UA70-77822R-97WGOU489-90X57Y</t>
  </si>
  <si>
    <t>DG40-30230X-06OZZV981-78B04J</t>
  </si>
  <si>
    <t>FE60-06541C-95UEQO786-85B35X</t>
  </si>
  <si>
    <t>EN92-09958G-55EPHY916-94J02U</t>
  </si>
  <si>
    <t>CW50-33642O-81GIKC744-77K40N</t>
  </si>
  <si>
    <t>XQ09-80050R-03KODJ485-65V66S</t>
  </si>
  <si>
    <t>YG45-16624Q-01TMGC324-71N51X</t>
  </si>
  <si>
    <t>HV40-08393V-36COUD391-21E96R</t>
  </si>
  <si>
    <t>EY90-40593V-26SXGG024-00W72E</t>
  </si>
  <si>
    <t>FMTU-12480A-20YSTH571-55G49V</t>
  </si>
  <si>
    <t>ZQ18-58303V-85ZALS929-03J94X</t>
  </si>
  <si>
    <t>SI92-58282J-90BOPI923-51I56X</t>
  </si>
  <si>
    <t>RY05-01668B-67PUEF665-78C08J</t>
  </si>
  <si>
    <t>ZO11-97832Y-23WLUN878-50V42M</t>
  </si>
  <si>
    <t>HR49-19998O-58BTVI314-32E75I</t>
  </si>
  <si>
    <t>ZLXZ-05610V-68APKO333-79X91E</t>
  </si>
  <si>
    <t>RM76-77889K-34PVDQ499-80N64T</t>
  </si>
  <si>
    <t>TWVG-12532A-74WKJY318-01C30Z</t>
  </si>
  <si>
    <t>AE31-60274E-30WGBY834-70D75O</t>
  </si>
  <si>
    <t>WK11-16377Q-55CYIG169-25Y57K</t>
  </si>
  <si>
    <t>QMVQ-78299U-90MZLM966-58N25G</t>
  </si>
  <si>
    <t>TC97-21353I-26AWES733-02Q22J</t>
  </si>
  <si>
    <t>KT87-23942L-42IPBP550-36D81D</t>
  </si>
  <si>
    <t>JJ64-33490T-37UBUR755-88Q50D</t>
  </si>
  <si>
    <t>FL75-38420I-14LYIL286-71N74N</t>
  </si>
  <si>
    <t>VI66-92078E-81JJNX623-13S63I</t>
  </si>
  <si>
    <t>ZE32-45241B-94UBZK621-37C02Z</t>
  </si>
  <si>
    <t>JO86-07962H-35NACD002-36P26P</t>
  </si>
  <si>
    <t>LG03-93293J-85NIRP966-80J37L</t>
  </si>
  <si>
    <t>CV86-90669W-97QILI070-54P56R</t>
  </si>
  <si>
    <t>ZRRO-01001W-64QKPJ823-69S54A</t>
  </si>
  <si>
    <t>CS36-33655A-17BRFZ390-60V31N</t>
  </si>
  <si>
    <t>XUPE-41836H-08BYTE673-79V99K</t>
  </si>
  <si>
    <t>XA51-72698S-35YILJ930-95V94E</t>
  </si>
  <si>
    <t>PG97-25431C-34BEJT505-44A17O</t>
  </si>
  <si>
    <t>CP99-24159W-44JWQI697-58U86V</t>
  </si>
  <si>
    <t>BPFC-43481P-49JHQD787-35Z78O</t>
  </si>
  <si>
    <t>FO94-76831E-94XTNC945-03P45Z</t>
  </si>
  <si>
    <t>IC29-34983L-81QSBJ617-00L45N</t>
  </si>
  <si>
    <t>IR81-10462K-34ONEO545-14Z27P</t>
  </si>
  <si>
    <t>YL49-83726P-19ASEP783-63Z06N</t>
  </si>
  <si>
    <t>XC82-46663B-62MIQB195-77N99X</t>
  </si>
  <si>
    <t>PY32-82694B-30QFUD921-42O62H</t>
  </si>
  <si>
    <t>UK49-07705M-05EZMB975-51C68F</t>
  </si>
  <si>
    <t>IM96-07390A-53ZSCX584-33L90B</t>
  </si>
  <si>
    <t xml:space="preserve">FK78-68398A-44GBVQ412-67Y02F </t>
  </si>
  <si>
    <t>CA21-65854J-42OFWX402-34T53J</t>
  </si>
  <si>
    <t>NU80-69255L-00HNEA792-66C87K</t>
  </si>
  <si>
    <t>AE72-90634B-09BXBA174-14T74D</t>
  </si>
  <si>
    <t>WN14-49287K-11WQMG316-67A98O</t>
  </si>
  <si>
    <t>UH99-70670S-50YWNX093-02W95M</t>
  </si>
  <si>
    <t>UW3R-78758E-51PRXQ634-30A42N</t>
  </si>
  <si>
    <t>HM47-88665E-00RGPB590-11S88U</t>
  </si>
  <si>
    <t>PH89-81584R-43HCMP558-99J90X</t>
  </si>
  <si>
    <t>QP08-67983U-28QAES427-33R80U</t>
  </si>
  <si>
    <t>IE61-06620R-68PUEJ963-46J39B</t>
  </si>
  <si>
    <t>YO42-90305J-64VIMQ682-29M95T</t>
  </si>
  <si>
    <t>AM07-53285Y-81OBBL453-60Q28V</t>
  </si>
  <si>
    <t>YN23-65981V-94UBLI473-68M39K</t>
  </si>
  <si>
    <t>DK55-05287L-94IDIY752-61I45I</t>
  </si>
  <si>
    <t>JQBX-55497I-65DTVT853-39A11F</t>
  </si>
  <si>
    <t>YHVL-55138R-98ROBA325-31E53M</t>
  </si>
  <si>
    <t>GT68-22843Y-51BVDM454-78S32M</t>
  </si>
  <si>
    <t>QUJ1-43662F-86NQJW742-08F99F</t>
  </si>
  <si>
    <t>EW13-44537L-23HMCM616-69V24A</t>
  </si>
  <si>
    <t>FC30-55385O-69PPMX138-96J02L</t>
  </si>
  <si>
    <t>BC10-71867Q-72VXTU232-95P20X</t>
  </si>
  <si>
    <t>AF90-52312D-31OPXF986-76F50Z</t>
  </si>
  <si>
    <t>CC73-24230W-05UQLA927-61N90B</t>
  </si>
  <si>
    <t>YO04-31562D-40YVLD125-84Z74I</t>
  </si>
  <si>
    <t>FZ60-90833B-72RVZM696-04N59J</t>
  </si>
  <si>
    <t>EH58-36552S-17UYIT235-32N76F</t>
  </si>
  <si>
    <t>EK89-99934J-19QNQG350-88K04A</t>
  </si>
  <si>
    <t>CW07-66090Q-56HISF387-50K97R</t>
  </si>
  <si>
    <t>ZL22-69739V-03EJPO760-12X74O</t>
  </si>
  <si>
    <t>VF32-73092H-68HOJL788-38C11K</t>
  </si>
  <si>
    <t>WY12-32713H-62VTVI197-10M25X</t>
  </si>
  <si>
    <t>WK04-00295Y-97WSAV824-63C04N</t>
  </si>
  <si>
    <t>WZ25-08834M-16LUJL137-76L16L</t>
  </si>
  <si>
    <t>FU10-77632L-22TQCI605-15Y32S</t>
  </si>
  <si>
    <t>XP98-85347H-68WSFQ511-95S43C</t>
  </si>
  <si>
    <t>FS91-71478Y-61PHQJ066-80Z07S</t>
  </si>
  <si>
    <t>XS31-14695Z-20NVTB799-00R15C</t>
  </si>
  <si>
    <t>CX93-67885L-75ITSQ709-68B75V</t>
  </si>
  <si>
    <t>FY50-12882C-01FWRQ018-43H04A</t>
  </si>
  <si>
    <t>CP63-77022L-14VPTI297-09A18K</t>
  </si>
  <si>
    <t>GD23-18570F-44APJY336-98R43H</t>
  </si>
  <si>
    <t>HP83-73290W-97XVYH787-95N92N</t>
  </si>
  <si>
    <t>SH66-35423K-24OCNQ962-90P17Q</t>
  </si>
  <si>
    <t>SYXQ-12565I-76AACO998-25G42C</t>
  </si>
  <si>
    <t>FS14-20826Z-06ALHV062-15L08L</t>
  </si>
  <si>
    <t>QRM6-33975A-10HWJF529-29Z69U</t>
  </si>
  <si>
    <t>CC96-88992R-58TEUZ199-69Y52E</t>
  </si>
  <si>
    <t>YU18-78584A-30NPSE590-94M97W</t>
  </si>
  <si>
    <t>VV79-51628L-79TVPL246-66L15T</t>
  </si>
  <si>
    <t>MRYL-76618A-85KJRC841-24H84T</t>
  </si>
  <si>
    <t>FJ53-09317Y-03CMNE800-42R21H</t>
  </si>
  <si>
    <t>LO73-76768Q-88XLHF403-85C28B</t>
  </si>
  <si>
    <t>GP21-34005P-25UHGZ861-64O27Y</t>
  </si>
  <si>
    <t>VW95-88106P-85TJPZ458-54P67L</t>
  </si>
  <si>
    <t>CW57-22184V-25CDTG509-61G67A</t>
  </si>
  <si>
    <t>HI59-02228L-72MQVA036-12Z36C</t>
  </si>
  <si>
    <t>PC11-19849Z-85COPY687-24B25W</t>
  </si>
  <si>
    <t>QC77-52847M-46XBJM840-66S43R</t>
  </si>
  <si>
    <t>FK69-71287X-15MSID526-87P96T</t>
  </si>
  <si>
    <t>JU87-37301M-11ILLV042-52X79B</t>
  </si>
  <si>
    <t>OB17-64264X-98WXXE520-21E61T</t>
  </si>
  <si>
    <t>RD87-95063J-45ZZCK293-06H21W</t>
  </si>
  <si>
    <t>GU61-44562P-73KJDX942-20W36V</t>
  </si>
  <si>
    <t>LX48-05188A-82GGEM960-05G81V</t>
  </si>
  <si>
    <t>HJ36-67256U-60ZDLG999-21T80B</t>
  </si>
  <si>
    <t>SG01-48339D-60FWUZ700-92Y53V</t>
  </si>
  <si>
    <t>EC73-68113I-66ORVT483-57R47W</t>
  </si>
  <si>
    <t>UF30-29885Y-10BNBK588-90E62Z</t>
  </si>
  <si>
    <t>TN27-29643N-57LZUA232-97L18W</t>
  </si>
  <si>
    <t>JP8I-21544F-89ZAOM539-21Z32D</t>
  </si>
  <si>
    <t>UD9J-73475Y-75ZYCC264-97E65F</t>
  </si>
  <si>
    <t>LR23-98632C-10MEFB124-69O16A</t>
  </si>
  <si>
    <t>EP73-59338U-30UFGT963-61H06M</t>
  </si>
  <si>
    <t>OS8V-39517K-24WCVB638-64U89K</t>
  </si>
  <si>
    <t>YNCI-40541Z-57SEKG054-10G43R</t>
  </si>
  <si>
    <t>XT59-13583O-80GQRM201-59V06B</t>
  </si>
  <si>
    <t>ZNPK-45928P-01BSGM560-56R79M</t>
  </si>
  <si>
    <t>IJIT-12388O-43XWLE512-61D38Z</t>
  </si>
  <si>
    <t>VG09-27206V-00MDLN068-89H91I</t>
  </si>
  <si>
    <t>OIBM-74513M-09FVDJ266-84I08D</t>
  </si>
  <si>
    <t>OG10-71150V-22YDDI636-03V16U</t>
  </si>
  <si>
    <t>ZU90-45939H-02JYAU951-60C11O</t>
  </si>
  <si>
    <t>NV41-91898C-50FKNG216-58P25G</t>
  </si>
  <si>
    <t>ID47-85117K-73KVQB837-97V81T</t>
  </si>
  <si>
    <t>WU19-21557Z-75MZPY178-86H78V</t>
  </si>
  <si>
    <t>JML0-04378F-17EARC349-55Y48J</t>
  </si>
  <si>
    <t>EH54-25266B-11CDOG543-30G18A</t>
  </si>
  <si>
    <t>TQ60-17450U-10TQIT964-54B26U</t>
  </si>
  <si>
    <t>YE24-96259S-29OWTY697-80K96N</t>
  </si>
  <si>
    <t>HK25-26332X-95FHUL145-32G67O</t>
  </si>
  <si>
    <t>UI81-74438X-78WIKO935-73W55H</t>
  </si>
  <si>
    <t>GV10-37600P-69PIOV580-41R57Y</t>
  </si>
  <si>
    <t>ICPM-98780Z-23QOVU119-47B85I</t>
  </si>
  <si>
    <t>AO39-47400E-35MZYC805-09H31T</t>
  </si>
  <si>
    <t>EL92-98003H-65CVOI685-03U86H</t>
  </si>
  <si>
    <t>JN07-31929U-74PUEV514-68S14X</t>
  </si>
  <si>
    <t>TC27-94246T-68PAFY337-71H48Z</t>
  </si>
  <si>
    <t>DG46-40004X-95NCOT890-27T74S</t>
  </si>
  <si>
    <t>QR86-45005Y-43UNVD136-54C99B</t>
  </si>
  <si>
    <t>UO87-14291N-80YZMR472-02N22E</t>
  </si>
  <si>
    <t>AJ48-79794I-71JDFR914-24O82Y</t>
  </si>
  <si>
    <t>ZB71-57188S-58INTK740-52U14W</t>
  </si>
  <si>
    <t>JX31-18361S-94GEVL378-42G33R</t>
  </si>
  <si>
    <t>RN8I-38793R-06UGTT953-56L81Y</t>
  </si>
  <si>
    <t>UT41-91030C-86TXJG950-35I96F</t>
  </si>
  <si>
    <t>KJ59-46794N-09KJGZ464-91O34N</t>
  </si>
  <si>
    <t>XS90-87064A-68UUKZ336-30A00U</t>
  </si>
  <si>
    <t>WZ02-94823F-26RMAC916-15W87V</t>
  </si>
  <si>
    <t>XJ05-22263U-56ZBUO908-97R25R</t>
  </si>
  <si>
    <t>PX15-03879E-63THAW771-78P54I</t>
  </si>
  <si>
    <t>MG25-10970F-38JDUR663-60Y66M</t>
  </si>
  <si>
    <t>TR91-03804V-42CEMD987-54S04E</t>
  </si>
  <si>
    <t>BS86-63885V-86KKGD058-78W43C</t>
  </si>
  <si>
    <t>XX34-88420U-02GEWM713-52E44L</t>
  </si>
  <si>
    <t>UF48-22614T-77ZRNU107-85I81F</t>
  </si>
  <si>
    <t>CTVW-65751F-14AIFG382-86V62O</t>
  </si>
  <si>
    <t>UB81-58077G-37IDMR671-12U52S</t>
  </si>
  <si>
    <t>JDAB-87497U-43QWZG995-32Q09Z</t>
  </si>
  <si>
    <t>QC19-68789P-00XYQO565-86I38I</t>
  </si>
  <si>
    <t>ME33-89130V-39JRFO078-61A22M</t>
  </si>
  <si>
    <t>XT63-84238W-58DYMY221-87L40H</t>
  </si>
  <si>
    <t>WW24-79802F-92YCXT087-67G24Q</t>
  </si>
  <si>
    <t>SB68-82634V-85GYQX501-96K34J</t>
  </si>
  <si>
    <t>US89-25744E-88CHSW087-70J13N</t>
  </si>
  <si>
    <t>CE88-22510L-90HAZM622-34A41Q</t>
  </si>
  <si>
    <t>SB1D-81611K-78OJYY092-91X36U</t>
  </si>
  <si>
    <t>NM73-27228M-64SPUL740-63A78J</t>
  </si>
  <si>
    <t>UBNM-48384M-13EOYW046-37P04I</t>
  </si>
  <si>
    <t>YP13-59457K-56PEWO963-67K38V</t>
  </si>
  <si>
    <t>PC51-99638C-32ZERN822-30M47G</t>
  </si>
  <si>
    <t>QQ94-19897M-25MVZV319-02N01R</t>
  </si>
  <si>
    <t>JK97-50692Z-02WLSI916-70Y08V</t>
  </si>
  <si>
    <t>CK66-29863Y-23QUEJ003-80N73R</t>
  </si>
  <si>
    <t>XIY7-88204S-45LNHE725-20S28R</t>
  </si>
  <si>
    <t>YWCU-48272M-84PKTP197-07V09V</t>
  </si>
  <si>
    <t>KBEF-42289W-54JPSU952-68T27L</t>
  </si>
  <si>
    <t>LQ09-53517X-35AVAT180-94N61Z</t>
  </si>
  <si>
    <t>NZHY-05795O-63FHPZ224-77D75E</t>
  </si>
  <si>
    <t>PONQ-75011F-54LSGO440-96O00X</t>
  </si>
  <si>
    <t>FG62-30386M-33DHFK751-06S07U</t>
  </si>
  <si>
    <t>QU60-68529T-48XEQU980-23G20K</t>
  </si>
  <si>
    <t>KLLN-56242X-89WNWH924-89A93C</t>
  </si>
  <si>
    <t>UN21-84503H-76XSGN099-43C50Y</t>
  </si>
  <si>
    <t>PW13-06933J-04OMMY050-35W86T</t>
  </si>
  <si>
    <t>LH29-27341J-33GODU371-58H75H</t>
  </si>
  <si>
    <t>GW83-84414T-34PVIW481-78E21Q</t>
  </si>
  <si>
    <t>CL18-53572M-55ASPK173-50F37T</t>
  </si>
  <si>
    <t>QU76-91253P-19WYZC017-74A85V</t>
  </si>
  <si>
    <t>WW87-46635K-62WGRC157-63B40O</t>
  </si>
  <si>
    <t>PJ94-04039I-52TQBP553-49R38S</t>
  </si>
  <si>
    <t>WZ67-28499R-73FNJZ900-14N31W</t>
  </si>
  <si>
    <t>ATNP-85649J-83WUNR106-96V97T</t>
  </si>
  <si>
    <t>BR54-68220T-68VZQN155-11B27U</t>
  </si>
  <si>
    <t>AA49-57365T-75QWIT505-46D01K</t>
  </si>
  <si>
    <t>RN87-22695I-55GLUK412-74Y45V</t>
  </si>
  <si>
    <t>LP37-09555M-84MRJP615-34O08Z</t>
  </si>
  <si>
    <t>AL5Z-41721P-48YTGD113-96G17T</t>
  </si>
  <si>
    <t>XE10-03393J-88ZWKL748-81N11Y</t>
  </si>
  <si>
    <t>WP01-01750Q-38CXZD014-13C74A</t>
  </si>
  <si>
    <t>OM53-33168P-14LRAY125-04U06H</t>
  </si>
  <si>
    <t>ND44-07286R-32FJEH393-76T23T</t>
  </si>
  <si>
    <t>MQ21-96701Y-02GFBU334-09Q11P</t>
  </si>
  <si>
    <t>VF62-15455M-52BPDA634-02K60Y</t>
  </si>
  <si>
    <t>GE06-83560S-77WNVJ715-03I07D</t>
  </si>
  <si>
    <t>SMXZ-34515Q-79RUAC160-81Q42C</t>
  </si>
  <si>
    <t>MGP1-14879J-22UVWA600-70R78A</t>
  </si>
  <si>
    <t>FK63-19170T-96OMXK263-55P77T</t>
  </si>
  <si>
    <t>UM59-29965O-02QVUD437-31U72C</t>
  </si>
  <si>
    <t>MQ85-11461J-35TWTQ013-02C18J</t>
  </si>
  <si>
    <t>NB29-30272Y-96SKIZ197-88R56Q</t>
  </si>
  <si>
    <t>ZJ44-69075Z-39LECU338-82S42T</t>
  </si>
  <si>
    <t>AICY-19065S-01HQDJ171-26I68R</t>
  </si>
  <si>
    <t>GPXC-45129G-23JLZS924-97D06V</t>
  </si>
  <si>
    <t>488-93-690</t>
  </si>
  <si>
    <t>253-45-330</t>
  </si>
  <si>
    <t>5v6</t>
  </si>
  <si>
    <t>732-06-021</t>
  </si>
  <si>
    <t>178-71-033</t>
  </si>
  <si>
    <t>6t4</t>
  </si>
  <si>
    <t>964-95-295</t>
  </si>
  <si>
    <t>54f 1q</t>
  </si>
  <si>
    <t>364-35-882</t>
  </si>
  <si>
    <t>1d6</t>
  </si>
  <si>
    <t>482-57-114</t>
  </si>
  <si>
    <t>8 I 5</t>
  </si>
  <si>
    <t>137-762-210</t>
  </si>
  <si>
    <t>5.7k2</t>
  </si>
  <si>
    <t>269-52-04</t>
  </si>
  <si>
    <t>45m82-1w05</t>
  </si>
  <si>
    <t>235-57-816</t>
  </si>
  <si>
    <t>19m40-4l</t>
  </si>
  <si>
    <t>672-6-09</t>
  </si>
  <si>
    <t>734-18-074</t>
  </si>
  <si>
    <t>60z-7d</t>
  </si>
  <si>
    <t>473-31-312</t>
  </si>
  <si>
    <t>1 D 2</t>
  </si>
  <si>
    <t>396-90-473</t>
  </si>
  <si>
    <t>9 J 9</t>
  </si>
  <si>
    <t>335-54-758</t>
  </si>
  <si>
    <t>2c5</t>
  </si>
  <si>
    <t>226-31-287</t>
  </si>
  <si>
    <t>6c0</t>
  </si>
  <si>
    <t>408-47-133</t>
  </si>
  <si>
    <t>57l94-6a05</t>
  </si>
  <si>
    <t>468-37-014</t>
  </si>
  <si>
    <t>12j 8y98</t>
  </si>
  <si>
    <t>340-66-258</t>
  </si>
  <si>
    <t>6s3</t>
  </si>
  <si>
    <t>419-86-959</t>
  </si>
  <si>
    <t>77l12-6z68</t>
  </si>
  <si>
    <t>329-38-550</t>
  </si>
  <si>
    <t>931-83-705</t>
  </si>
  <si>
    <t>77p 4c</t>
  </si>
  <si>
    <t>312-53-570</t>
  </si>
  <si>
    <t>Yqnpt'p 19d</t>
  </si>
  <si>
    <t>976-20</t>
  </si>
  <si>
    <t>Manje ul tbvo</t>
  </si>
  <si>
    <t>492-89</t>
  </si>
  <si>
    <t>957-03-952</t>
  </si>
  <si>
    <t>6t3</t>
  </si>
  <si>
    <t>570-02-028</t>
  </si>
  <si>
    <t>734-17-160</t>
  </si>
  <si>
    <t>54d60-8s79</t>
  </si>
  <si>
    <t>369-19-467</t>
  </si>
  <si>
    <t>300-59-56</t>
  </si>
  <si>
    <t>Qenat em awnd</t>
  </si>
  <si>
    <t>2a8</t>
  </si>
  <si>
    <t>195-99-716</t>
  </si>
  <si>
    <t>8j2</t>
  </si>
  <si>
    <t>352-20-981</t>
  </si>
  <si>
    <t>8 T 2</t>
  </si>
  <si>
    <t>581-89-611</t>
  </si>
  <si>
    <t>3g9</t>
  </si>
  <si>
    <t>918-33-893</t>
  </si>
  <si>
    <t>33f-5o</t>
  </si>
  <si>
    <t>226-4-740</t>
  </si>
  <si>
    <t>27n</t>
  </si>
  <si>
    <t>625 - 3</t>
  </si>
  <si>
    <t>Mhsjh tc ryvj</t>
  </si>
  <si>
    <t>35m72-9u40</t>
  </si>
  <si>
    <t>504-26-306</t>
  </si>
  <si>
    <t>3u3</t>
  </si>
  <si>
    <t>218-53-757</t>
  </si>
  <si>
    <t>76a 1g</t>
  </si>
  <si>
    <t>440-42-327</t>
  </si>
  <si>
    <t>451-35-802</t>
  </si>
  <si>
    <t>71f92-7w36</t>
  </si>
  <si>
    <t>336-39-42</t>
  </si>
  <si>
    <t>Jvxth re njty</t>
  </si>
  <si>
    <t>930-787-429</t>
  </si>
  <si>
    <t>5 B 6</t>
  </si>
  <si>
    <t>450-64-476</t>
  </si>
  <si>
    <t>42l55-5a31</t>
  </si>
  <si>
    <t>466-46-805</t>
  </si>
  <si>
    <t>2c0</t>
  </si>
  <si>
    <t>821-49-247</t>
  </si>
  <si>
    <t>78I 6G</t>
  </si>
  <si>
    <t>111-8-92</t>
  </si>
  <si>
    <t>634-14-686</t>
  </si>
  <si>
    <t>596-45-373</t>
  </si>
  <si>
    <t>7 T 3</t>
  </si>
  <si>
    <t>215-42-402</t>
  </si>
  <si>
    <t>17q-5l</t>
  </si>
  <si>
    <t>875-9-77</t>
  </si>
  <si>
    <t>5p8</t>
  </si>
  <si>
    <t>477-76-554</t>
  </si>
  <si>
    <t>4n1</t>
  </si>
  <si>
    <t>600-40-389</t>
  </si>
  <si>
    <t>712-60-480</t>
  </si>
  <si>
    <t>6s0</t>
  </si>
  <si>
    <t>464-16-247</t>
  </si>
  <si>
    <t>97t-5p</t>
  </si>
  <si>
    <t>237-74-955</t>
  </si>
  <si>
    <t>80C30 3G</t>
  </si>
  <si>
    <t>512-56-47</t>
  </si>
  <si>
    <t>8n4</t>
  </si>
  <si>
    <t>822-35-441</t>
  </si>
  <si>
    <t>8r4</t>
  </si>
  <si>
    <t>974-24-409</t>
  </si>
  <si>
    <t>6b2</t>
  </si>
  <si>
    <t>110-12-853</t>
  </si>
  <si>
    <t>88b61-1l89</t>
  </si>
  <si>
    <t>125/15/270</t>
  </si>
  <si>
    <t>88j62 8e</t>
  </si>
  <si>
    <t>767-1-585</t>
  </si>
  <si>
    <t>30n77-6t54</t>
  </si>
  <si>
    <t>972-50-609</t>
  </si>
  <si>
    <t>6 L 6</t>
  </si>
  <si>
    <t>344-93-319</t>
  </si>
  <si>
    <t>8b</t>
  </si>
  <si>
    <t>886-85</t>
  </si>
  <si>
    <t>53k68-5d</t>
  </si>
  <si>
    <t>458-9-56</t>
  </si>
  <si>
    <t>287-31-038</t>
  </si>
  <si>
    <t>466-87-215</t>
  </si>
  <si>
    <t>4z0</t>
  </si>
  <si>
    <t>821-35-196</t>
  </si>
  <si>
    <t>Ksbsn px greh</t>
  </si>
  <si>
    <t>8 G 9</t>
  </si>
  <si>
    <t>328-57-971</t>
  </si>
  <si>
    <t>3m3</t>
  </si>
  <si>
    <t>267-53-661</t>
  </si>
  <si>
    <t>5s6</t>
  </si>
  <si>
    <t>315-39-708</t>
  </si>
  <si>
    <t>4u4</t>
  </si>
  <si>
    <t>286-45-014</t>
  </si>
  <si>
    <t>5l5</t>
  </si>
  <si>
    <t>614-71-375</t>
  </si>
  <si>
    <t>52U 6P</t>
  </si>
  <si>
    <t>987-5-034</t>
  </si>
  <si>
    <t>6a3</t>
  </si>
  <si>
    <t>795-70-634</t>
  </si>
  <si>
    <t>38a57-0t53</t>
  </si>
  <si>
    <t>973-92-93</t>
  </si>
  <si>
    <t>57A 9A</t>
  </si>
  <si>
    <t>215-5-670</t>
  </si>
  <si>
    <t>9d8</t>
  </si>
  <si>
    <t>948-68-631</t>
  </si>
  <si>
    <t>8l5</t>
  </si>
  <si>
    <t>444-74-164</t>
  </si>
  <si>
    <t>2q2</t>
  </si>
  <si>
    <t>640-91-777</t>
  </si>
  <si>
    <t>90O35 9F</t>
  </si>
  <si>
    <t>372-99-873</t>
  </si>
  <si>
    <t>4 L 1</t>
  </si>
  <si>
    <t>749-38-889</t>
  </si>
  <si>
    <t>6 Q 2</t>
  </si>
  <si>
    <t>723-93-585</t>
  </si>
  <si>
    <t>24b46-4f69</t>
  </si>
  <si>
    <t>662-28-225</t>
  </si>
  <si>
    <t>Tuyab ts sboi</t>
  </si>
  <si>
    <t>6 Z 1</t>
  </si>
  <si>
    <t>341-83-929</t>
  </si>
  <si>
    <t>72u18-3v55</t>
  </si>
  <si>
    <t>783-92-616</t>
  </si>
  <si>
    <t>23I 2Z</t>
  </si>
  <si>
    <t>840-92-385</t>
  </si>
  <si>
    <t>7n3</t>
  </si>
  <si>
    <t>261-66-230</t>
  </si>
  <si>
    <t>45V 8J</t>
  </si>
  <si>
    <t>954-14-786</t>
  </si>
  <si>
    <t>Yxorg'j 91k</t>
  </si>
  <si>
    <t>175-5</t>
  </si>
  <si>
    <t>42R 8M</t>
  </si>
  <si>
    <t>604-40-529</t>
  </si>
  <si>
    <t>48k64-3d77</t>
  </si>
  <si>
    <t>182-75-642</t>
  </si>
  <si>
    <t>33v05-2e10</t>
  </si>
  <si>
    <t>208-04-41</t>
  </si>
  <si>
    <t>9j7</t>
  </si>
  <si>
    <t>413-80-163</t>
  </si>
  <si>
    <t>51p22-7e72</t>
  </si>
  <si>
    <t>484-51-120</t>
  </si>
  <si>
    <t>12T 5S</t>
  </si>
  <si>
    <t>296-36-882</t>
  </si>
  <si>
    <t>1d4</t>
  </si>
  <si>
    <t>983-0-6</t>
  </si>
  <si>
    <t>8r3</t>
  </si>
  <si>
    <t>869-09-883</t>
  </si>
  <si>
    <t>67h69-4l</t>
  </si>
  <si>
    <t>643-7-576</t>
  </si>
  <si>
    <t>57S83 9O</t>
  </si>
  <si>
    <t>206-6-71</t>
  </si>
  <si>
    <t>5 S 7</t>
  </si>
  <si>
    <t>953-77-181</t>
  </si>
  <si>
    <t>58m91-8h39</t>
  </si>
  <si>
    <t>711-53-983</t>
  </si>
  <si>
    <t>525-52-068</t>
  </si>
  <si>
    <t>5 O 1</t>
  </si>
  <si>
    <t>235-04-050</t>
  </si>
  <si>
    <t>3 G 7</t>
  </si>
  <si>
    <t>885-42-758</t>
  </si>
  <si>
    <t>361-24-69</t>
  </si>
  <si>
    <t>3 P 3</t>
  </si>
  <si>
    <t>822-46-757</t>
  </si>
  <si>
    <t>649-99-506</t>
  </si>
  <si>
    <t>8p1</t>
  </si>
  <si>
    <t>933-16-590</t>
  </si>
  <si>
    <t>9y1</t>
  </si>
  <si>
    <t>783-87-149</t>
  </si>
  <si>
    <t>22f31-4t65</t>
  </si>
  <si>
    <t>931-47-527</t>
  </si>
  <si>
    <t>30o13-8g96</t>
  </si>
  <si>
    <t>731-52-657</t>
  </si>
  <si>
    <t>4d2</t>
  </si>
  <si>
    <t>319-03-358</t>
  </si>
  <si>
    <t>111-48-649</t>
  </si>
  <si>
    <t>9 M 0</t>
  </si>
  <si>
    <t>839-46-542</t>
  </si>
  <si>
    <t>4i9</t>
  </si>
  <si>
    <t>138-27-185</t>
  </si>
  <si>
    <t>43v06-4d97</t>
  </si>
  <si>
    <t>886-21-818</t>
  </si>
  <si>
    <t>6 W 8</t>
  </si>
  <si>
    <t>429-17-870</t>
  </si>
  <si>
    <t>180-49-686</t>
  </si>
  <si>
    <t>66b63-3g84</t>
  </si>
  <si>
    <t>117-19-250</t>
  </si>
  <si>
    <t>1 C 9</t>
  </si>
  <si>
    <t>765-76-932</t>
  </si>
  <si>
    <t>6d6</t>
  </si>
  <si>
    <t>507-22-533</t>
  </si>
  <si>
    <t>9 U 6</t>
  </si>
  <si>
    <t>946-34-535</t>
  </si>
  <si>
    <t>394-81-361</t>
  </si>
  <si>
    <t>56f52-1e56</t>
  </si>
  <si>
    <t>279-18-315</t>
  </si>
  <si>
    <t>30G04 3B57</t>
  </si>
  <si>
    <t>628-96-904</t>
  </si>
  <si>
    <t>6 G 3</t>
  </si>
  <si>
    <t>123-20-127</t>
  </si>
  <si>
    <t>7z0</t>
  </si>
  <si>
    <t>197-25-985</t>
  </si>
  <si>
    <t>71h19-2e65</t>
  </si>
  <si>
    <t>237-47-293</t>
  </si>
  <si>
    <t>3k9</t>
  </si>
  <si>
    <t>616-23-095</t>
  </si>
  <si>
    <t>339-87-597</t>
  </si>
  <si>
    <t>81K 2Y</t>
  </si>
  <si>
    <t>217-19-163</t>
  </si>
  <si>
    <t>854-99-996</t>
  </si>
  <si>
    <t>5 M 1</t>
  </si>
  <si>
    <t>894-57-923</t>
  </si>
  <si>
    <t>95y23-8q51</t>
  </si>
  <si>
    <t>899-67-739</t>
  </si>
  <si>
    <t>871% ERUMQ KC VIHJ</t>
  </si>
  <si>
    <t>500-807-738</t>
  </si>
  <si>
    <t>227-99-768</t>
  </si>
  <si>
    <t>5 X 5</t>
  </si>
  <si>
    <t>172-77-160</t>
  </si>
  <si>
    <t>3y0</t>
  </si>
  <si>
    <t>929-21-477</t>
  </si>
  <si>
    <t>4b6</t>
  </si>
  <si>
    <t>537-99-217</t>
  </si>
  <si>
    <t>5 R 4</t>
  </si>
  <si>
    <t>451-00-071</t>
  </si>
  <si>
    <t>472% SEFUJ MA KHCD</t>
  </si>
  <si>
    <t>525-339-074</t>
  </si>
  <si>
    <t>2o3</t>
  </si>
  <si>
    <t>853-13-329</t>
  </si>
  <si>
    <t>122-65</t>
  </si>
  <si>
    <t>62i19-6z47</t>
  </si>
  <si>
    <t>254-17-618</t>
  </si>
  <si>
    <t>867-76-133</t>
  </si>
  <si>
    <t>Lnaqh bc jdij</t>
  </si>
  <si>
    <t>85N</t>
  </si>
  <si>
    <t>409-4-8</t>
  </si>
  <si>
    <t>51d04-9x</t>
  </si>
  <si>
    <t>512-88-468</t>
  </si>
  <si>
    <t>30I57 4E50</t>
  </si>
  <si>
    <t>638-73-107</t>
  </si>
  <si>
    <t>7 N 8</t>
  </si>
  <si>
    <t>978-16-034</t>
  </si>
  <si>
    <t>8u4</t>
  </si>
  <si>
    <t>274-54-57</t>
  </si>
  <si>
    <t>80y85-5q04</t>
  </si>
  <si>
    <t>208-51-606</t>
  </si>
  <si>
    <t>7 X 1</t>
  </si>
  <si>
    <t>553-97-774</t>
  </si>
  <si>
    <t>5.6i</t>
  </si>
  <si>
    <t>179-32</t>
  </si>
  <si>
    <t>618-64-821</t>
  </si>
  <si>
    <t>Kmgyj'z 29i</t>
  </si>
  <si>
    <t>671-12</t>
  </si>
  <si>
    <t>29g86-1u63</t>
  </si>
  <si>
    <t>282-00-381</t>
  </si>
  <si>
    <t>135-45</t>
  </si>
  <si>
    <t>11w86-5d14</t>
  </si>
  <si>
    <t>723-35-359</t>
  </si>
  <si>
    <t>680-34-814</t>
  </si>
  <si>
    <t>162-89</t>
  </si>
  <si>
    <t>847-52</t>
  </si>
  <si>
    <t>168-66-156</t>
  </si>
  <si>
    <t>3u9</t>
  </si>
  <si>
    <t>467-12-945</t>
  </si>
  <si>
    <t>3 M 6</t>
  </si>
  <si>
    <t>119-32-272</t>
  </si>
  <si>
    <t>643-46-926</t>
  </si>
  <si>
    <t>75q-3q</t>
  </si>
  <si>
    <t>826-6-794</t>
  </si>
  <si>
    <t>4 U 0</t>
  </si>
  <si>
    <t>530-29-031</t>
  </si>
  <si>
    <t>7 Y 7</t>
  </si>
  <si>
    <t>671-89-318</t>
  </si>
  <si>
    <t>2z9</t>
  </si>
  <si>
    <t>403-63-008</t>
  </si>
  <si>
    <t>6u6</t>
  </si>
  <si>
    <t>169-07-387</t>
  </si>
  <si>
    <t>7 O 7</t>
  </si>
  <si>
    <t>611-03-109</t>
  </si>
  <si>
    <t>11g09 - 9l</t>
  </si>
  <si>
    <t>518-5-09</t>
  </si>
  <si>
    <t>7 Q 0</t>
  </si>
  <si>
    <t>507-30-402</t>
  </si>
  <si>
    <t>26n24-6v53</t>
  </si>
  <si>
    <t>736-74-056</t>
  </si>
  <si>
    <t>40M 5B</t>
  </si>
  <si>
    <t>652-99-589</t>
  </si>
  <si>
    <t>2z7</t>
  </si>
  <si>
    <t>944-33-932</t>
  </si>
  <si>
    <t>357-34-922</t>
  </si>
  <si>
    <t>Dtgch mp rjud</t>
  </si>
  <si>
    <t>4 q 5</t>
  </si>
  <si>
    <t>738-48-171</t>
  </si>
  <si>
    <t>Vecub ke xgdd</t>
  </si>
  <si>
    <t>338-99-186</t>
  </si>
  <si>
    <t>50n21-3t48</t>
  </si>
  <si>
    <t>624-86-43</t>
  </si>
  <si>
    <t>90k38-9k05</t>
  </si>
  <si>
    <t>608-4-44</t>
  </si>
  <si>
    <t>68z30-0h71</t>
  </si>
  <si>
    <t>184-19-741</t>
  </si>
  <si>
    <t>6Y5</t>
  </si>
  <si>
    <t>723-49-911</t>
  </si>
  <si>
    <t>750% JTOOF WY IURY</t>
  </si>
  <si>
    <t>972-572-077</t>
  </si>
  <si>
    <t>3a9</t>
  </si>
  <si>
    <t>372-16-913</t>
  </si>
  <si>
    <t>506-16</t>
  </si>
  <si>
    <t>9d7</t>
  </si>
  <si>
    <t>872-86-556</t>
  </si>
  <si>
    <t>75n61-3r88</t>
  </si>
  <si>
    <t>485-2-45</t>
  </si>
  <si>
    <t>511-40-149</t>
  </si>
  <si>
    <t>4h4</t>
  </si>
  <si>
    <t>868-28-952</t>
  </si>
  <si>
    <t>Qowpcg qvpsv 34d 6h</t>
  </si>
  <si>
    <t>994-82-241</t>
  </si>
  <si>
    <t>6 I 4</t>
  </si>
  <si>
    <t>461-42-662</t>
  </si>
  <si>
    <t>63d13-9c26</t>
  </si>
  <si>
    <t>516-02-798</t>
  </si>
  <si>
    <t>6y8</t>
  </si>
  <si>
    <t>714-85-480</t>
  </si>
  <si>
    <t>91q65-59b08</t>
  </si>
  <si>
    <t>755-01-887</t>
  </si>
  <si>
    <t>8h5</t>
  </si>
  <si>
    <t>142-08-135</t>
  </si>
  <si>
    <t>Zohno wt vdni</t>
  </si>
  <si>
    <t>378-90-288</t>
  </si>
  <si>
    <t>5 X 7</t>
  </si>
  <si>
    <t>675-86-290</t>
  </si>
  <si>
    <t>510-22-497</t>
  </si>
  <si>
    <t>89k83-0p65</t>
  </si>
  <si>
    <t>272-52-83</t>
  </si>
  <si>
    <t>74e38-2i72</t>
  </si>
  <si>
    <t>587-2-54</t>
  </si>
  <si>
    <t>4t5</t>
  </si>
  <si>
    <t>580-56-982</t>
  </si>
  <si>
    <t>5z9</t>
  </si>
  <si>
    <t>537-45-787</t>
  </si>
  <si>
    <t>370-32-690</t>
  </si>
  <si>
    <t>5t8</t>
  </si>
  <si>
    <t>896-85-666</t>
  </si>
  <si>
    <t>2m</t>
  </si>
  <si>
    <t>867-43</t>
  </si>
  <si>
    <t>Rmvsi js dolo</t>
  </si>
  <si>
    <t>83s74-8o10</t>
  </si>
  <si>
    <t>359-86-52</t>
  </si>
  <si>
    <t>279-31-326</t>
  </si>
  <si>
    <t>391-02-294</t>
  </si>
  <si>
    <t>6d2</t>
  </si>
  <si>
    <t>909-12-427</t>
  </si>
  <si>
    <t>229-23-939</t>
  </si>
  <si>
    <t>31s82-3v76</t>
  </si>
  <si>
    <t>677-5-32</t>
  </si>
  <si>
    <t>18h03-0w64</t>
  </si>
  <si>
    <t>781-1-82</t>
  </si>
  <si>
    <t>4a1</t>
  </si>
  <si>
    <t>714-74-854</t>
  </si>
  <si>
    <t>16n05</t>
  </si>
  <si>
    <t>515-09</t>
  </si>
  <si>
    <t>94h76 8k</t>
  </si>
  <si>
    <t>705-4-58</t>
  </si>
  <si>
    <t>Edbere jzeoc 21t-7z</t>
  </si>
  <si>
    <t>233-0-007</t>
  </si>
  <si>
    <t>45z67-5m75</t>
  </si>
  <si>
    <t>119-99-82</t>
  </si>
  <si>
    <t>369-85-709</t>
  </si>
  <si>
    <t>35y03-5i15</t>
  </si>
  <si>
    <t>725-36-219</t>
  </si>
  <si>
    <t>26b72 5h</t>
  </si>
  <si>
    <t>898-9-37</t>
  </si>
  <si>
    <t>6j8</t>
  </si>
  <si>
    <t>262-88-73</t>
  </si>
  <si>
    <t>5j</t>
  </si>
  <si>
    <t>198-83</t>
  </si>
  <si>
    <t>46k33-0h30</t>
  </si>
  <si>
    <t>701-99-56</t>
  </si>
  <si>
    <t>53f17-4i81</t>
  </si>
  <si>
    <t>657-53-506</t>
  </si>
  <si>
    <t>277% XPLBX CP ILIO</t>
  </si>
  <si>
    <t>941-676-304</t>
  </si>
  <si>
    <t>9z0</t>
  </si>
  <si>
    <t>121-24-197</t>
  </si>
  <si>
    <t>3d5</t>
  </si>
  <si>
    <t>910-98-778</t>
  </si>
  <si>
    <t>9l0</t>
  </si>
  <si>
    <t>198-92-714</t>
  </si>
  <si>
    <t>3j8</t>
  </si>
  <si>
    <t>352-23-255</t>
  </si>
  <si>
    <t>9i4</t>
  </si>
  <si>
    <t>469-33-884</t>
  </si>
  <si>
    <t>8 V 6</t>
  </si>
  <si>
    <t>571-41-994</t>
  </si>
  <si>
    <t>7w3</t>
  </si>
  <si>
    <t>932-09-650</t>
  </si>
  <si>
    <t>Mnfvs ml tsvz</t>
  </si>
  <si>
    <t>2i7</t>
  </si>
  <si>
    <t>247-43-783</t>
  </si>
  <si>
    <t>124-36-847</t>
  </si>
  <si>
    <t>83p22-9a33</t>
  </si>
  <si>
    <t>986-66-23</t>
  </si>
  <si>
    <t>8w2</t>
  </si>
  <si>
    <t>531-37-372</t>
  </si>
  <si>
    <t>5n1</t>
  </si>
  <si>
    <t>402-60-346</t>
  </si>
  <si>
    <t>752-33-231</t>
  </si>
  <si>
    <t>379-12-717</t>
  </si>
  <si>
    <t>9f6</t>
  </si>
  <si>
    <t>623-86-240</t>
  </si>
  <si>
    <t>1r1</t>
  </si>
  <si>
    <t>605-20-546</t>
  </si>
  <si>
    <t>1q</t>
  </si>
  <si>
    <t>975-81-82</t>
  </si>
  <si>
    <t>973-54-994</t>
  </si>
  <si>
    <t>16b25-72v97</t>
  </si>
  <si>
    <t>106-86-34</t>
  </si>
  <si>
    <t>3g6</t>
  </si>
  <si>
    <t>593-59-854</t>
  </si>
  <si>
    <t>272-20-663</t>
  </si>
  <si>
    <t>5y</t>
  </si>
  <si>
    <t>183-23</t>
  </si>
  <si>
    <t>3y3</t>
  </si>
  <si>
    <t>830-6-813</t>
  </si>
  <si>
    <t>bbhhrb cerix 93y-6:47</t>
  </si>
  <si>
    <t>441-33-429</t>
  </si>
  <si>
    <t>276-81-641</t>
  </si>
  <si>
    <t>7r8</t>
  </si>
  <si>
    <t>445-81-306</t>
  </si>
  <si>
    <t>4z4</t>
  </si>
  <si>
    <t>165-84-173</t>
  </si>
  <si>
    <t>2s4</t>
  </si>
  <si>
    <t>584-87-350</t>
  </si>
  <si>
    <t>8f5</t>
  </si>
  <si>
    <t>146-83-610</t>
  </si>
  <si>
    <t>1t94-9g50</t>
  </si>
  <si>
    <t>638-65-736</t>
  </si>
  <si>
    <t>1t4</t>
  </si>
  <si>
    <t>574-48-808</t>
  </si>
  <si>
    <t>1f0</t>
  </si>
  <si>
    <t>564-40-681</t>
  </si>
  <si>
    <t>769-21-925</t>
  </si>
  <si>
    <t>7q3</t>
  </si>
  <si>
    <t>340-39-835</t>
  </si>
  <si>
    <t>4f8</t>
  </si>
  <si>
    <t>101-36-444</t>
  </si>
  <si>
    <t>434-4-466</t>
  </si>
  <si>
    <t>817-31-106</t>
  </si>
  <si>
    <t>5r3</t>
  </si>
  <si>
    <t>800-18-984</t>
  </si>
  <si>
    <t>1r4</t>
  </si>
  <si>
    <t>940-60-769</t>
  </si>
  <si>
    <t>64p22-5r53</t>
  </si>
  <si>
    <t>260-57-555</t>
  </si>
  <si>
    <t>90p59-1n73</t>
  </si>
  <si>
    <t>272-58-279</t>
  </si>
  <si>
    <t>23s54-2z46</t>
  </si>
  <si>
    <t>115-13-834</t>
  </si>
  <si>
    <t>1t2</t>
  </si>
  <si>
    <t>837-96-096</t>
  </si>
  <si>
    <t>103-81-045</t>
  </si>
  <si>
    <t>6j4</t>
  </si>
  <si>
    <t>433-26-240</t>
  </si>
  <si>
    <t>2o0</t>
  </si>
  <si>
    <t>284-28-851</t>
  </si>
  <si>
    <t>637-47-193</t>
  </si>
  <si>
    <t>4u</t>
  </si>
  <si>
    <t>295-07</t>
  </si>
  <si>
    <t>1v3</t>
  </si>
  <si>
    <t>254-93-520</t>
  </si>
  <si>
    <t>9b1</t>
  </si>
  <si>
    <t>447-69-616</t>
  </si>
  <si>
    <t>915-72-684</t>
  </si>
  <si>
    <t>985-48-405</t>
  </si>
  <si>
    <t>8g6</t>
  </si>
  <si>
    <t>915-64-232</t>
  </si>
  <si>
    <t>440-49-238</t>
  </si>
  <si>
    <t>753-03-041</t>
  </si>
  <si>
    <t>66l52-0e57</t>
  </si>
  <si>
    <t>355-87-04</t>
  </si>
  <si>
    <t>18h41-73r52</t>
  </si>
  <si>
    <t>913-9-388</t>
  </si>
  <si>
    <t>97e61-53l80</t>
  </si>
  <si>
    <t>875-9-641</t>
  </si>
  <si>
    <t>9p3</t>
  </si>
  <si>
    <t>586-16-503</t>
  </si>
  <si>
    <t>22f74-85z20</t>
  </si>
  <si>
    <t>485-12-196</t>
  </si>
  <si>
    <t>6g7</t>
  </si>
  <si>
    <t>844-91-093</t>
  </si>
  <si>
    <t>8k4</t>
  </si>
  <si>
    <t>490-98-024</t>
  </si>
  <si>
    <t>4u6</t>
  </si>
  <si>
    <t>620-70-417</t>
  </si>
  <si>
    <t>5d</t>
  </si>
  <si>
    <t>461-26</t>
  </si>
  <si>
    <t>41x05-5q46</t>
  </si>
  <si>
    <t>488-16-385</t>
  </si>
  <si>
    <t>95q50-85n37</t>
  </si>
  <si>
    <t>397-1-48</t>
  </si>
  <si>
    <t>78e01-3p50</t>
  </si>
  <si>
    <t>449-10-392</t>
  </si>
  <si>
    <t>3i4</t>
  </si>
  <si>
    <t>925-36-955</t>
  </si>
  <si>
    <t>14y02-6o32</t>
  </si>
  <si>
    <t>855-47-574</t>
  </si>
  <si>
    <t>35z33-6a92</t>
  </si>
  <si>
    <t>246-03-584</t>
  </si>
  <si>
    <t>9g0</t>
  </si>
  <si>
    <t>198-92-731</t>
  </si>
  <si>
    <t>3n</t>
  </si>
  <si>
    <t>661-08</t>
  </si>
  <si>
    <t>5s1</t>
  </si>
  <si>
    <t>815-45-152</t>
  </si>
  <si>
    <t>7p</t>
  </si>
  <si>
    <t>862-90</t>
  </si>
  <si>
    <t>6z</t>
  </si>
  <si>
    <t>831-35</t>
  </si>
  <si>
    <t>308-28-464</t>
  </si>
  <si>
    <t>5t4</t>
  </si>
  <si>
    <t>122-28-797</t>
  </si>
  <si>
    <t>3q2</t>
  </si>
  <si>
    <t>923-91-300</t>
  </si>
  <si>
    <t>6f3</t>
  </si>
  <si>
    <t>124-27-415</t>
  </si>
  <si>
    <t>9b2</t>
  </si>
  <si>
    <t>918-36-992</t>
  </si>
  <si>
    <t>3a8</t>
  </si>
  <si>
    <t>210-25-973</t>
  </si>
  <si>
    <t>452-89-877</t>
  </si>
  <si>
    <t>3q6</t>
  </si>
  <si>
    <t>528-59-812</t>
  </si>
  <si>
    <t>887-95-176</t>
  </si>
  <si>
    <t>2o2</t>
  </si>
  <si>
    <t>700-71-062</t>
  </si>
  <si>
    <t>4p8</t>
  </si>
  <si>
    <t>109-67-794</t>
  </si>
  <si>
    <t>72p39-15p01</t>
  </si>
  <si>
    <t>530-80-557</t>
  </si>
  <si>
    <t>8y5</t>
  </si>
  <si>
    <t>761-41-079</t>
  </si>
  <si>
    <t>57c67-0c20</t>
  </si>
  <si>
    <t>228-95-852</t>
  </si>
  <si>
    <t>2P2</t>
  </si>
  <si>
    <t>787-74-028</t>
  </si>
  <si>
    <t>9B3</t>
  </si>
  <si>
    <t>971-49-012</t>
  </si>
  <si>
    <t>7f9</t>
  </si>
  <si>
    <t>201-11-120</t>
  </si>
  <si>
    <t>78r69-6b53</t>
  </si>
  <si>
    <t>948-69-588</t>
  </si>
  <si>
    <t>369-77-991</t>
  </si>
  <si>
    <t>53r88-5a73</t>
  </si>
  <si>
    <t>787-01-160</t>
  </si>
  <si>
    <t>56n81-6j77</t>
  </si>
  <si>
    <t>561-79-998</t>
  </si>
  <si>
    <t>2a5</t>
  </si>
  <si>
    <t>469-30-716</t>
  </si>
  <si>
    <t>468-72-743</t>
  </si>
  <si>
    <t>579-55-704</t>
  </si>
  <si>
    <t>6y5</t>
  </si>
  <si>
    <t>509-02-321</t>
  </si>
  <si>
    <t>Njpcg vi mpal</t>
  </si>
  <si>
    <t>357-83-662</t>
  </si>
  <si>
    <t>7W9</t>
  </si>
  <si>
    <t>584-98-724</t>
  </si>
  <si>
    <t>6w5</t>
  </si>
  <si>
    <t>123-30-919</t>
  </si>
  <si>
    <t>Lqisa or ubvx</t>
  </si>
  <si>
    <t>4p5</t>
  </si>
  <si>
    <t>387-19-926</t>
  </si>
  <si>
    <t>597-21-205</t>
  </si>
  <si>
    <t>784-</t>
  </si>
  <si>
    <t>3p4</t>
  </si>
  <si>
    <t>8a1</t>
  </si>
  <si>
    <t>4p9</t>
  </si>
  <si>
    <t>7s0</t>
  </si>
  <si>
    <t>EVMJ-96921C-97PNRB961-02R04B</t>
  </si>
  <si>
    <t>KZ52-99982Z-33IVEI549-36Z90D</t>
  </si>
  <si>
    <t>OV28-01343J-15PARM446-03L36M</t>
  </si>
  <si>
    <t>KY77-15414A-27YZJG653-82N65G</t>
  </si>
  <si>
    <t>DA78-66081I-45IMKA909-30R40L</t>
  </si>
  <si>
    <t>BN52-48673S-15KOVJ400-43M30Q</t>
  </si>
  <si>
    <t>HU3D-36620B-11YAUV450-62P83L</t>
  </si>
  <si>
    <t>HN15-20424P-10EMKB116-18E47L</t>
  </si>
  <si>
    <t>YK22-94874U-90ACOB211-43T39O</t>
  </si>
  <si>
    <t>MWMG-70901X-92JADB984-41V28A</t>
  </si>
  <si>
    <t>TS00-85982R-43RQOR827-09Z19A</t>
  </si>
  <si>
    <t>CH30-84516W-96YLSF063-67G13F</t>
  </si>
  <si>
    <t>BS82-77421K-90JPGN380-62W96N</t>
  </si>
  <si>
    <t>PZ31-43501Z-06MWYY976-22W63K</t>
  </si>
  <si>
    <t>LE82-85255D-59BEMD891-22H81A</t>
  </si>
  <si>
    <t>IJ59-38168D-24NTYW591-59J43I</t>
  </si>
  <si>
    <t>WSDH-57877L-53KLFE166-07U14N</t>
  </si>
  <si>
    <t>FI02-70429D-63JKJK836-29Q14V</t>
  </si>
  <si>
    <t>HUAM-11484G-56BPPE923-97J56K</t>
  </si>
  <si>
    <t>GJ96-37794X-89CCNV398-13E75O</t>
  </si>
  <si>
    <t>PT78-02996N-84OWDX143-15K33G</t>
  </si>
  <si>
    <t>FJ29-63244W-26IRQF452-08F71E</t>
  </si>
  <si>
    <t>AP03-31831J-47QAFO259-55B37P</t>
  </si>
  <si>
    <t>IO98-53129C-69PADS618-34G70H</t>
  </si>
  <si>
    <t>GR43-90217S-71WGLV610-95A81W</t>
  </si>
  <si>
    <t>GA27-29814O-67OMGH143-50S77H</t>
  </si>
  <si>
    <t>EJ69-31089S-85KYHY969-87O89A</t>
  </si>
  <si>
    <t>RDAB-26759Y-20GJXD218-32O16Q</t>
  </si>
  <si>
    <t>DU35-80160P-52WOLG561-85E06S</t>
  </si>
  <si>
    <t>RQ34-90068P-11LWOQ576-46G39Y</t>
  </si>
  <si>
    <t>MF4F-95995Y-98JHPY838-56D70S</t>
  </si>
  <si>
    <t>DH84-06824R-76SNNE746-70X28G</t>
  </si>
  <si>
    <t>SV09-68768G-26FYCF563-56K40Z</t>
  </si>
  <si>
    <t>FX42-64896K-74HAMH447-05F70H</t>
  </si>
  <si>
    <t>OB66-60985G-89KJMK090-54C11J</t>
  </si>
  <si>
    <t>ONMK-52379N-17XUYF736-89M71R</t>
  </si>
  <si>
    <t>JWTF-51169I-19ZEOX290-21Q01O</t>
  </si>
  <si>
    <t>KNZP-25295Y-45OGZI961-88T64C</t>
  </si>
  <si>
    <t>GY90-36609G-89EYCQ683-33G28I</t>
  </si>
  <si>
    <t>VF49-73730J-59NFZF911-16V64P</t>
  </si>
  <si>
    <t>IH45-32522C-37QPUN448-58X52W</t>
  </si>
  <si>
    <t>KK32-02470P-95CAQN660-28G78M</t>
  </si>
  <si>
    <t>RSUP-48737H-26NZBX073-49K86N</t>
  </si>
  <si>
    <t>KU34-80504D-97HXEI239-90W24J</t>
  </si>
  <si>
    <t>SFEK-73475O-62BEDZ271-45H26L</t>
  </si>
  <si>
    <t>734-09-562</t>
  </si>
  <si>
    <t>8l9</t>
  </si>
  <si>
    <t>611-80-673</t>
  </si>
  <si>
    <t>1d8</t>
  </si>
  <si>
    <t>182-55-938</t>
  </si>
  <si>
    <t>92z 4j</t>
  </si>
  <si>
    <t>882-32-985</t>
  </si>
  <si>
    <t xml:space="preserve">822% RRSLO ZW EDNI </t>
  </si>
  <si>
    <t>117 -402 - 642</t>
  </si>
  <si>
    <t>9T5</t>
  </si>
  <si>
    <t>484-95-198</t>
  </si>
  <si>
    <t>27h04-8f52</t>
  </si>
  <si>
    <t>709-91-87</t>
  </si>
  <si>
    <t>728-65-762</t>
  </si>
  <si>
    <t>66h04-8j78</t>
  </si>
  <si>
    <t>446-21-83</t>
  </si>
  <si>
    <t>24k66-5u88</t>
  </si>
  <si>
    <t>799-31-836</t>
  </si>
  <si>
    <t>5U7</t>
  </si>
  <si>
    <t>276-42-343</t>
  </si>
  <si>
    <t>109-55-908</t>
  </si>
  <si>
    <t>73q45-4v84</t>
  </si>
  <si>
    <t>893-9-538</t>
  </si>
  <si>
    <t>57r66-5n15</t>
  </si>
  <si>
    <t>356-61-166</t>
  </si>
  <si>
    <t>9m1</t>
  </si>
  <si>
    <t>150-86-215</t>
  </si>
  <si>
    <t>2x6</t>
  </si>
  <si>
    <t>134-27-849</t>
  </si>
  <si>
    <t>279% JQRLU FL UPME</t>
  </si>
  <si>
    <t>950 -311 - 522</t>
  </si>
  <si>
    <t>27T</t>
  </si>
  <si>
    <t>559-9-2</t>
  </si>
  <si>
    <t>2l</t>
  </si>
  <si>
    <t>767-01</t>
  </si>
  <si>
    <t>6 O 2</t>
  </si>
  <si>
    <t>485-70-030</t>
  </si>
  <si>
    <t>8f8</t>
  </si>
  <si>
    <t>726-33-094</t>
  </si>
  <si>
    <t>84u58-3l40</t>
  </si>
  <si>
    <t>818-93-96</t>
  </si>
  <si>
    <t>742-08-901</t>
  </si>
  <si>
    <t>9v6</t>
  </si>
  <si>
    <t>479-86-688</t>
  </si>
  <si>
    <t>76v73-5d47</t>
  </si>
  <si>
    <t>818-66-516</t>
  </si>
  <si>
    <t>8s</t>
  </si>
  <si>
    <t>651-19</t>
  </si>
  <si>
    <t>78r97-7q68</t>
  </si>
  <si>
    <t>649-2-90</t>
  </si>
  <si>
    <t>88w82</t>
  </si>
  <si>
    <t>221-23</t>
  </si>
  <si>
    <t>780-78-08</t>
  </si>
  <si>
    <t>4n</t>
  </si>
  <si>
    <t>609-20</t>
  </si>
  <si>
    <t>6H0</t>
  </si>
  <si>
    <t>554-39-240</t>
  </si>
  <si>
    <t>8v0</t>
  </si>
  <si>
    <t>583-17-705</t>
  </si>
  <si>
    <t>3p9</t>
  </si>
  <si>
    <t>467-83-360</t>
  </si>
  <si>
    <t>2p8</t>
  </si>
  <si>
    <t>167-46-523</t>
  </si>
  <si>
    <t>291-35-074</t>
  </si>
  <si>
    <t>3p6</t>
  </si>
  <si>
    <t>191-95-380</t>
  </si>
  <si>
    <t>7y</t>
  </si>
  <si>
    <t>401-81</t>
  </si>
  <si>
    <t>7q</t>
  </si>
  <si>
    <t>113-81</t>
  </si>
  <si>
    <t>8c2</t>
  </si>
  <si>
    <t>776-25-036</t>
  </si>
  <si>
    <t>65a65-87p96</t>
  </si>
  <si>
    <t>970-90-214</t>
  </si>
  <si>
    <t xml:space="preserve">Lpmmk zv bxxe </t>
  </si>
  <si>
    <t>5i2</t>
  </si>
  <si>
    <t>671-12-100</t>
  </si>
  <si>
    <t>Tidxw xn wohs</t>
  </si>
  <si>
    <t>8u6</t>
  </si>
  <si>
    <t>415-49-665</t>
  </si>
  <si>
    <t>WNBW-21578T-21MMLQ263-41Q34Q</t>
  </si>
  <si>
    <t>MW23-73923U-95DYFI849-32J18X</t>
  </si>
  <si>
    <t>YW24-53945M-78IVDR345-17A64C</t>
  </si>
  <si>
    <t>TG99-07567O-18MFTT097-03W08G</t>
  </si>
  <si>
    <t>DP1Z-90355O-09BGNH632-85D59J</t>
  </si>
  <si>
    <t>AT60-37685C-54VRQJ324-47M65T</t>
  </si>
  <si>
    <t>CG27-69049F-56BYMC042-03N55L</t>
  </si>
  <si>
    <t>JOFO-49799-63BYPC494-25T18X</t>
  </si>
  <si>
    <t>SP46-43320N-40BFLL595-18W37X</t>
  </si>
  <si>
    <t>CA19-64155X-35ZWTV883-25L60C</t>
  </si>
  <si>
    <t>JR64-58672A-33DYNT717-80M09Q</t>
  </si>
  <si>
    <t>NS43-83983H-57DDPC426-08X07K</t>
  </si>
  <si>
    <t>KI85-72930L-48ASIS658-34V71H</t>
  </si>
  <si>
    <t>ZOFC-19040Z-13KSXQ943-59J59R</t>
  </si>
  <si>
    <t>GS61-73870F-63DPHZ410-99C32D</t>
  </si>
  <si>
    <t>FA67-26986L-45MMRZ507-97K01J</t>
  </si>
  <si>
    <t>NMLS-03903E-28RJVF112-59Y89B</t>
  </si>
  <si>
    <t>IU49-82570I-36JWXR182-64W92V</t>
  </si>
  <si>
    <t>EJVL-00579S-55LJYG041-66I59R</t>
  </si>
  <si>
    <t>BXBZ-62416H-38MSPG881-36Y74K</t>
  </si>
  <si>
    <t>5b9</t>
  </si>
  <si>
    <t>689-05-718</t>
  </si>
  <si>
    <t>285-47-781</t>
  </si>
  <si>
    <t>2 S 1</t>
  </si>
  <si>
    <t>938-25-782</t>
  </si>
  <si>
    <t>224% ZZTNJ ZM KVBM</t>
  </si>
  <si>
    <t>114 -490 - 647</t>
  </si>
  <si>
    <t>80n55-9y35</t>
  </si>
  <si>
    <t>566-85-78</t>
  </si>
  <si>
    <t>13m43-4q59</t>
  </si>
  <si>
    <t>876-85-26</t>
  </si>
  <si>
    <t>46i67-8l28</t>
  </si>
  <si>
    <t>820-5-961</t>
  </si>
  <si>
    <t>415% LQFVU GU WATV</t>
  </si>
  <si>
    <t>259 -930 - 484</t>
  </si>
  <si>
    <t>144-47-219</t>
  </si>
  <si>
    <t>86o31-9e59</t>
  </si>
  <si>
    <t>108-6-93</t>
  </si>
  <si>
    <t>55y13-3j91</t>
  </si>
  <si>
    <t>362-55-449</t>
  </si>
  <si>
    <t>8h</t>
  </si>
  <si>
    <t>100-44</t>
  </si>
  <si>
    <t>63x30-7q06</t>
  </si>
  <si>
    <t>721-1-38</t>
  </si>
  <si>
    <t>97v60</t>
  </si>
  <si>
    <t>239-71</t>
  </si>
  <si>
    <t>1c5</t>
  </si>
  <si>
    <t>365-44-68</t>
  </si>
  <si>
    <t>2h</t>
  </si>
  <si>
    <t>360-24</t>
  </si>
  <si>
    <t>5p9</t>
  </si>
  <si>
    <t>104-02-871</t>
  </si>
  <si>
    <t>77v35-0z04</t>
  </si>
  <si>
    <t>783-43-869</t>
  </si>
  <si>
    <t>4h5</t>
  </si>
  <si>
    <t>764-63-510</t>
  </si>
  <si>
    <t>6z2</t>
  </si>
  <si>
    <t>192-44-041</t>
  </si>
  <si>
    <t>JE32-62118Y-65WJWJ831-68B06L</t>
  </si>
  <si>
    <t>PKTE-89430F-44WHEH096-75Y91F</t>
  </si>
  <si>
    <t>OAEW-46856P-40HEZU803-73N28U</t>
  </si>
  <si>
    <t>2t8</t>
  </si>
  <si>
    <t>751-69-710</t>
  </si>
  <si>
    <t>CLAB-86093B-18ADXS042-45Q58A</t>
  </si>
  <si>
    <t>8n1</t>
  </si>
  <si>
    <t>639-93-215</t>
  </si>
  <si>
    <t>Composant 1</t>
  </si>
  <si>
    <t>Composant 2</t>
  </si>
  <si>
    <t>Composant 3</t>
  </si>
  <si>
    <t>Composant 4</t>
  </si>
  <si>
    <t>Composant 5</t>
  </si>
  <si>
    <t>Composant 6</t>
  </si>
  <si>
    <t>Copie nomenclature</t>
  </si>
  <si>
    <t>47_Kwnegoscaa lut Tgx_HSFF Diq - FXRNTHOIIF adi RTM</t>
  </si>
  <si>
    <t>55_Lrrralrt_Cujmka h'mbulndugwsgb ZD 39</t>
  </si>
  <si>
    <t>CIV_Mpsqwwt_XJOKDLZ</t>
  </si>
  <si>
    <t>CHL_Iuf Ntkdsm_Nlmzmku Oulbxc Einqizj</t>
  </si>
  <si>
    <t>17_Jdfqo ngkmgr tn Si_Dpssffw Hcfxt</t>
  </si>
  <si>
    <t>57_AXVWT FAA CDQHZRA _ZCQ JO JANL</t>
  </si>
  <si>
    <t>CHE_Rffhpjmm_Xuxppor MZ</t>
  </si>
  <si>
    <t>47_Zdon_Wigzecr Vdephbin OU</t>
  </si>
  <si>
    <t>31_Jzpuyec_KDXX-VX74341-66-Fyxusxi-Huzvljb-G98-Mbjz-Fgbymdv-X6</t>
  </si>
  <si>
    <t>37_Nzwzpvu_Uubgnghvyicc</t>
  </si>
  <si>
    <t>33_Ropacb_rfrwmx mo b'atycj</t>
  </si>
  <si>
    <t>93_Jouak_Obptsag jktoatz rkfzkz Gahap</t>
  </si>
  <si>
    <t>92_Onmafrxs_Qmciizbmtlh - Jregpuc nj Jvkyhsqh</t>
  </si>
  <si>
    <t>77_Owzgvmgd ofx Trhin_Myemc Q</t>
  </si>
  <si>
    <t>40_Srez aky lohqsk_JDIK-CH49604-481-Ulqy-Ltp-Pagsqr-DXNOD-Jhoc-Hotyxd-F6</t>
  </si>
  <si>
    <t>66_Fwwyb _QHA Egedo</t>
  </si>
  <si>
    <t>66_Erhgjnfzg_Wxngwh jtre hmqp - k'jiwaepeit</t>
  </si>
  <si>
    <t>62_Flkdkz_Cxvlxa rcaku</t>
  </si>
  <si>
    <t>MYT_Ehzv Hfat_VAZI Ljub Zsqd - INPQK -</t>
  </si>
  <si>
    <t>62_Lcouwcts ooo Yvo_Tidvbpmcl Yyzneg</t>
  </si>
  <si>
    <t>05_Mqlpgpv_Bchoynrxg Pfbmdgxgxqlgrw ebmlibx js Wzmffbeh - 7 pxrfzkkylor.</t>
  </si>
  <si>
    <t>73_Wfryiqkwi-wq-Luusibl_Weddjt Jthtno (yap st rd Adfbk)</t>
  </si>
  <si>
    <t>95_OIJTHWUDM_PJQ FC YV WRTR RDDESFAPO 96</t>
  </si>
  <si>
    <t>GRC_Zncwefppp_Zgaksrddv Yowzym - Yivrysayez</t>
  </si>
  <si>
    <t>BGR_Szbup_QEB HGFQEJ ISTDYJG_telbsvrc_9</t>
  </si>
  <si>
    <t>BGR_Ojppl_TDS OILNNZ YASDHFD_anwpkayw_9</t>
  </si>
  <si>
    <t>80_Ckeksf_YGLN</t>
  </si>
  <si>
    <t>85_Wmham_Dxzeq K</t>
  </si>
  <si>
    <t>24_Ygdum vuffjrg pb Tezbfqc_Nxdkq-zieapz Uosxx Xdntwte ke Kyqzxgh</t>
  </si>
  <si>
    <t>59_Ulapuy Lcjls Kiifvx_Ubzpbkbrhafc kgthnvhexg</t>
  </si>
  <si>
    <t>54_PWHSWULPYT _Cxzmzukfqc</t>
  </si>
  <si>
    <t>94_Fuiwlnfw jim Ovdlv_Koqcksd Plhfmjhu Hvhos</t>
  </si>
  <si>
    <t>76_RSJMJB_MGYJJG - Jujckca Ceyre</t>
  </si>
  <si>
    <t>32_J'Rsbg Mdfrxruc_YKAE-XP99291-549-Tqlyp-Askvuqml-Wpwpwjdhyrr-Itxc-Kwwlmyabz-Q2</t>
  </si>
  <si>
    <t>51_Hkbfqmy_Jymarne Rgva Vpnahpzvig_dhwnsdzc_8</t>
  </si>
  <si>
    <t>64_Hwvvte_FGEY-UC45133-485-Blkuervws-Yxrnbp-Jhzmuok-Tgwqy-T1</t>
  </si>
  <si>
    <t>33_Jkpikqijd ze Hrxet_Rwk Fahpzkj by Sfbitjumy</t>
  </si>
  <si>
    <t>20_AQZSEAPIX_FAF WR OHEN</t>
  </si>
  <si>
    <t>TGO_Rgsdyt_Jfkmyq FOTKKGo  FXWLFIK - MMTYHTZQ k YEMEFPGBQ - Gtcqyxs GVFLPEKMT v KEZRX _zgooaedg_2</t>
  </si>
  <si>
    <t>89_IQOWR EYWVII DB FKMQEA _VCKPGT KPDG</t>
  </si>
  <si>
    <t>GAB_J/H_Zgmld uawclru jaczyfuopva</t>
  </si>
  <si>
    <t>77_Uipcp cwx seqld_Eebbiab Qzzvp  ccc optmw gvjzmgrsq</t>
  </si>
  <si>
    <t>CHL_Bwomj Cayi_Vxktapvce</t>
  </si>
  <si>
    <t>44_imqit hmlzesny_quqipso akoixsni umfmgfdw</t>
  </si>
  <si>
    <t>93_RQSXDW VDC SCJZ _YENPR 19 ZSATWN GIVCCDE</t>
  </si>
  <si>
    <t>46_Tjsrl_Wcbfkfoljvh F.Zhdgkop</t>
  </si>
  <si>
    <t>42_Nkfyizmr ho Jnlixo_Xyuzecny gd tzyigjx onityt zjveo</t>
  </si>
  <si>
    <t>78_RMXTFEP_Undjqcngf 0/1/5 Hxxij ly Pdwex</t>
  </si>
  <si>
    <t>24_Nhuoiuam_mwjswht qxy exyddclr Oicdbzomyd</t>
  </si>
  <si>
    <t>33_Siedznadv bkb Rpsup_mtyeiqp flvphkygm</t>
  </si>
  <si>
    <t>47_Czknnq Wjckppg_Ovqi Oufbof - 10 Irbvem Iyrsean</t>
  </si>
  <si>
    <t>GRC_Moswab_Fguopi Ihgfgt</t>
  </si>
  <si>
    <t>77_Jsdlwwtvkelv_Kzxbdoi Mbiubtbqrwg</t>
  </si>
  <si>
    <t>77_Vfplps_Gwertgc Qegotc</t>
  </si>
  <si>
    <t>77_Krgmdyt_Alzwubu Pdtmhvm cmhqtnu cmbazfjb</t>
  </si>
  <si>
    <t>77_Dgzqncu_Xcatmmw Fgthfym yacne vqvtigxk</t>
  </si>
  <si>
    <t>77_Yttapmw_Wkqnsjb sgmzlkm gnmgi Yzskms</t>
  </si>
  <si>
    <t>POL_HZZVMYGMS NNFVZC_HXTNUEODY CUCCBK</t>
  </si>
  <si>
    <t>14_CQK_DLL WUFQXXBL LZF   - ZIUG NJZYP Y</t>
  </si>
  <si>
    <t>47_Ly Ejpkqci_BQJ - Zh Aqcrrxj 67</t>
  </si>
  <si>
    <t>57_BFAPRJV_PIGURKL</t>
  </si>
  <si>
    <t>49_BTNK BB UQNSU_Acwatho Nphmc Wzycng Afmbsefamrm</t>
  </si>
  <si>
    <t>20_CPTFTAAY_KCW MQXGH</t>
  </si>
  <si>
    <t>59_ZFXXXZKWBV_Gkljtqw Xri Temhaz</t>
  </si>
  <si>
    <t>33_Juvpzpxb_ogdddrg usekwb oqvyr</t>
  </si>
  <si>
    <t>95_PXTMTPVY VXGO_VSWAKPTO UJXZ CMWFGKOLZ</t>
  </si>
  <si>
    <t>95_XEEGEKAE AGFZ_NXODTRPO VVTR VFNJAQ XCHL CGJO</t>
  </si>
  <si>
    <t>59_ZKWKYRXHWR P'XTNE_Zmjpgmk cgpmwy tk la Emisxedx</t>
  </si>
  <si>
    <t>74_Epmf fo Cszyukbr_Tls Kot Hkykpy</t>
  </si>
  <si>
    <t>ESP_Rmsbonmk_Wcnzbxfluy zyvqcgzzef qp Uuowvtp</t>
  </si>
  <si>
    <t>CMR_Lupnckt_Yebaqsh Ruqbcsjmd eyk Ljrxcsldifevp</t>
  </si>
  <si>
    <t>83_Vylosfsg_Wqahibb Xxjeg Uduwlqg</t>
  </si>
  <si>
    <t>ZAF_FhdYbkxc_AbsgnZeobzk</t>
  </si>
  <si>
    <t>ZAF_Tvhtfhpxa_W529</t>
  </si>
  <si>
    <t>BEL_Fu Vyibnmvb_Iikcj iihtxdkj</t>
  </si>
  <si>
    <t>FRA_90  mjare ab OOJG JNHLKU_GCHRMR OCWV LLFROC</t>
  </si>
  <si>
    <t>31_Iyx Ueczw_Cpvga Ororydz Znbffvwzq</t>
  </si>
  <si>
    <t>79_FSSPD-MHQK-JIXBWIT_Bscb xi pyon</t>
  </si>
  <si>
    <t>SWZ_Zlydecs_HC5 Iqfsdqi Eayn</t>
  </si>
  <si>
    <t>32_Pxju_FQJG-CK27874-787-Krdr-Gnawvtne-I9</t>
  </si>
  <si>
    <t>33_Cljsexxth q'Qsdyq_LTJPVFO</t>
  </si>
  <si>
    <t>62_Psqdu Vodied Uufqcavc_Isouvq Sfznyiwtn</t>
  </si>
  <si>
    <t>64_Kusqvelrj_FKZR-BH16159-970-Rkzvfdejd-Tvqeje-Amwvomo-F5</t>
  </si>
  <si>
    <t>26_Qsfbns ym Lbpwnax_Nftbjkz Jogslgy</t>
  </si>
  <si>
    <t>PYF_Deqahz_Jbtgl G Rxwnin Thiszw</t>
  </si>
  <si>
    <t>PYF_Qxmbu_Iipwa Wxxhz Vuucvajo</t>
  </si>
  <si>
    <t>66_Hyrcdyrth _Coojvid whlikzoxd rjhvxvj pw Jue</t>
  </si>
  <si>
    <t>ECU_Cpgggxysgfw_Xjxrksu - Yupxszsat mw Aiejyr</t>
  </si>
  <si>
    <t>PER_Tjgjxsd_Rdplbmu 35 tz Lyyatvi_jphurfqz_2</t>
  </si>
  <si>
    <t>PER_Newlhhf_Aupxjej 92 ii Hzuuulm_ocaashme_7</t>
  </si>
  <si>
    <t>30_Mclk_XN r'Drlp</t>
  </si>
  <si>
    <t>82_Xpdopjloy_Fcigsokoten rt hsfzn zlpgy</t>
  </si>
  <si>
    <t>50_Jtrbquzmpxc Zuiasn_Zwvmhijnj LLUYTBKKQUA</t>
  </si>
  <si>
    <t>POL_Rqaed_VADMZFMUP GKFCP_yseqbawo_1</t>
  </si>
  <si>
    <t>02_DPJJ_JJE uxvq Kmasvngn</t>
  </si>
  <si>
    <t>65_Xap_CMKB-IF55033-867-Moh-Owkibyzavlk-USHR-C1</t>
  </si>
  <si>
    <t>34_Tkhi_Epilbec Ydkvp yckv - Njdiia mahzhlwvzb</t>
  </si>
  <si>
    <t>38_Fwtrv Kpevb_Fqvcamolw j°1</t>
  </si>
  <si>
    <t>29_Jaxgykk_Hh Pumonpjld</t>
  </si>
  <si>
    <t>40_Txyhg Aysm ubw Rtl_PUWH-EZ09762-549-Vbdov-Qwig-oyn-Rjt-Xcw-Ijkiuul-Bomfgok-H1</t>
  </si>
  <si>
    <t>82_Svnldcctv_Xabsrifrvvi Dbyfm-Hzcu</t>
  </si>
  <si>
    <t>36_YASEQLP XXVQS WFMXID_YDFL KZRDO FWVSKW EQOOFLF CXZEK TRBPCU</t>
  </si>
  <si>
    <t>BRA_Yxh Bjbfy_Pha Nahvzvnv</t>
  </si>
  <si>
    <t>74_Fdaer_Wpmejqq vuwnpn - Uqx Rhvzrn</t>
  </si>
  <si>
    <t>PER_Mymz_Jmqrpzsu xw Bhoxejeu - Blwiba - Nncj</t>
  </si>
  <si>
    <t>64_Kfbffmbvt_Qtkf xsp &amp;euo;gnkc;e'Yaxyuora&amp;hxf;dcrr;</t>
  </si>
  <si>
    <t>37_noeil zrr foqs_uellu onw Betyb pna bkuq</t>
  </si>
  <si>
    <t>TGO_PZSODRIL_LS8 Hyhk  - CEXRPHRI XKKJR</t>
  </si>
  <si>
    <t>TUN_Imxnho_Tfdq tr godqp ch Urfxxe</t>
  </si>
  <si>
    <t>BWA_Hnouafxg_Lfvaorkwegvt Zlkdbqcqsms Ebsm_zluizjxx_5</t>
  </si>
  <si>
    <t>BWA_Edsegpoi_Xawuxkxjsbyo Ftzomyscugu Rkwq_eknadxal_8</t>
  </si>
  <si>
    <t>BWA_Fflj_Cubqqivvndjv Rbvnmp</t>
  </si>
  <si>
    <t>48_Euiost uxq Kymliau_Qpenf wt ny jdlizsk</t>
  </si>
  <si>
    <t>MLT_Urmks Cash'v lhg Vxuop_Ssffnrz Kwrkv Jf.Lced nxapx wmjoyno</t>
  </si>
  <si>
    <t>NAM_Klywytyc_Aadq_R8</t>
  </si>
  <si>
    <t>NAM_Zvoirr Wlo_Slapsxt</t>
  </si>
  <si>
    <t>17_Ormspi_Jcszeyw Eiv Eabsath</t>
  </si>
  <si>
    <t>93_LQKSA LK MFIKO_WWONN GH TWNSU DBPMJJK BIX KFUBVS</t>
  </si>
  <si>
    <t>24_Kyfjrbkuyie xa vviqchbs_jjvr qszsps _ xkrqnvhuwy SouJqCr</t>
  </si>
  <si>
    <t>86_pfmzlzq_Crgdxdw - fi lylnmyp</t>
  </si>
  <si>
    <t>86__mufgoto__riyjloa - km trwdlh</t>
  </si>
  <si>
    <t>46_Pjwps-Ywhuxo Cghrigba _Omrri ryvezkd</t>
  </si>
  <si>
    <t>93_Ugexz Yngoi_Kxw FDLN</t>
  </si>
  <si>
    <t>94_Psmhi adq spukv_yrzyhrd Cafri uus dwurm</t>
  </si>
  <si>
    <t>NAM_Vknclaeg_Mvhk Fwed vtb Rvitjtnnw Ochcjs</t>
  </si>
  <si>
    <t>45_NAZSK_CUJSA BWCDNWMOHUWD</t>
  </si>
  <si>
    <t>66_Xfbo-Shmec_Qxqbhhx Rqzwi - Nvfcssf</t>
  </si>
  <si>
    <t>FRA_LLKAF IBJFCXEG 24151_IPUGGX RBKCI AEMLWOTB</t>
  </si>
  <si>
    <t>13_Kpvbotv_KW Inllcis - Jvcvhtu</t>
  </si>
  <si>
    <t>37_Owkikwf_Kfmotcbrqjz Zww Pdzfzlkbiv</t>
  </si>
  <si>
    <t>33_Ikgzbf_Qgzgmrzrbmw ba ebpb jcqmlmqrlu</t>
  </si>
  <si>
    <t>17_Pq Htjvgpms_pjypqbpdrbj</t>
  </si>
  <si>
    <t>69_Qnqtjyyh-va-Gzuy_Nncqvuwxl Rertqfdtdi</t>
  </si>
  <si>
    <t>18_UMEY NZCK QVWA_WHPMLHN ASNVI CM  EDUN DEYS ZFWE</t>
  </si>
  <si>
    <t>60_Toimivj_Atojzxj Mesj wjnomunrts</t>
  </si>
  <si>
    <t>ESP_Ybuu Jpv bs Wbz_Mya. Pbraku Rldoerds</t>
  </si>
  <si>
    <t>47_Chlfysei_B.Sulmtgd</t>
  </si>
  <si>
    <t>77_waqhym_alzayb</t>
  </si>
  <si>
    <t>BRA_Fvmde Lmqj cm Iwkwo Wqojrl_Gkpkjl yz Hxhhkh</t>
  </si>
  <si>
    <t>MEX_Sg Nsvlks_Tgnudjwugxh Qhpbziyeg Hyzzkxy</t>
  </si>
  <si>
    <t>64_Ikxrszlw_WSDK-ZA92282-769-Ceyllhui-Jcxi-Qqvxl-T1</t>
  </si>
  <si>
    <t>SAU_Pk Lndly_Kbaotyx pr sebyx Gm Qvnfm</t>
  </si>
  <si>
    <t>HRV_Cukwso Fcojho_Likrff Dproqi Pxywrhv</t>
  </si>
  <si>
    <t>ITA_Fwkxmhwx_LCMD Ntyfuyua</t>
  </si>
  <si>
    <t>ITA_Boibmlir_KUXV Rikctdyz 2.</t>
  </si>
  <si>
    <t>14_ZPI_QWT YRMUEAZC ZZL   - YCQU PMGFY L'TZXGSLQ</t>
  </si>
  <si>
    <t>FRA_PXYTUA RBBHFEOYHT PCWUVWLUMPP 62_VFHHFK RKGQRBJLHT</t>
  </si>
  <si>
    <t>66_Lwddrnmkbif_QI 137</t>
  </si>
  <si>
    <t>83_Hgca-u'Nwbn-Jlwdzs-Tphpc_Bwb eqvrxs et Luluc 8</t>
  </si>
  <si>
    <t>06_Dqflxn_Tqrmofm ggmnu</t>
  </si>
  <si>
    <t>FRA_RDVGVSQAM 06 TALVZ YJOZEAGUKI_DKBKF hjitir w'ydogs</t>
  </si>
  <si>
    <t>62_Vdglo Ujewgp Ibeueexe_Lrkmnn Jp Bmewx</t>
  </si>
  <si>
    <t>69_Qyqssr_Qbfs ktlfryragh - SXOWT KJXXXJ</t>
  </si>
  <si>
    <t>69_Tnjzkw Uvz Mlp Gkgv_Cdnzxgptk - Zshrmel z°8</t>
  </si>
  <si>
    <t>69__Xquvpj Xtm Clg Pnwb__Ssowdaurc ejeivyk j°8</t>
  </si>
  <si>
    <t>69__Npdcli Isk Ial Bkjh__Eoldlrdqr Ltq ks 0 isi 1449</t>
  </si>
  <si>
    <t>38_SQXABJC KAO CPRUH_JTC YX IHUQY UZB - Wwqkpt AEJT - Yzozgusk n'Dpinnubm xj jh felrpbc - 14 HKLCSVZ oxv LUOWO</t>
  </si>
  <si>
    <t>33_Gokbkywy_Vjuf f'Qtldjape - Lumkx Qgzd</t>
  </si>
  <si>
    <t>64_YQZJ_Ispfuqi Kyud</t>
  </si>
  <si>
    <t>77_Rwrgdjh_FJvznld</t>
  </si>
  <si>
    <t>77_Vo sxkxzukmt_ft doykkamgw</t>
  </si>
  <si>
    <t>22_Fkejwyp_Dlpnhpsiygr</t>
  </si>
  <si>
    <t>MYT_Ispjvdpfxf_IRQT Isdhuuplby - WEEDH -</t>
  </si>
  <si>
    <t>54_Flvdgxpji-mab-Lgjel_LHUE SUTSJXVTP 74</t>
  </si>
  <si>
    <t>35_Wccij_Lldttd</t>
  </si>
  <si>
    <t>82_Unjptfpcp_Frqieiupiiy Fkijxb rl eu Bsryvou</t>
  </si>
  <si>
    <t>81_Zxsaz_XPEQ-RV72177-026-Uypar-W5-V5</t>
  </si>
  <si>
    <t>20_CCXXVGWL_Mbx Lsceysl yy au Yekeiklv</t>
  </si>
  <si>
    <t>82_Xggtjljs _BA 583</t>
  </si>
  <si>
    <t>30_Vliejl _Lwdvuow oq gz svxeukfmo</t>
  </si>
  <si>
    <t>NAM_Kcztwohk_Ubtiupsxtnt Mkybmw_Iyp 09D</t>
  </si>
  <si>
    <t>11_Itsiskbw-Xjidv_Refvoru Qjanukt</t>
  </si>
  <si>
    <t>69_vajjuz_Apdk Tcvuqf</t>
  </si>
  <si>
    <t>ESP_Yfuvnru yh Mxc_Cacd bf ymfgxk dgck ujyipm</t>
  </si>
  <si>
    <t>ESP_Nvyqoqs mv Mci_Fyxb tg hhmgja gdss vqftbr</t>
  </si>
  <si>
    <t>26_Pjurwi Pnzvhkhk bxo Areugn_Ooyzazj mp rmkbiybv_ecqnzxbh_1</t>
  </si>
  <si>
    <t>26_Kgobrx Ooxxecrp qrc Pqhhnm_Ejpllqr iv cuhygere_aqsvchyb_0</t>
  </si>
  <si>
    <t>MDG_Wvhdv Exojxq_Yzjotjarci ocrgj hzhpjdvtqqfayb</t>
  </si>
  <si>
    <t>01_Wvokwowof_Cictbwa Bfnncym ynzhcki</t>
  </si>
  <si>
    <t>47_Otnakiyz_CSY Cxx Lhvgcu x'Jqslemoj</t>
  </si>
  <si>
    <t>CHL_Des Tagwai_D 260</t>
  </si>
  <si>
    <t>83_FUQLAL_Ycitffhrymw Whvllo</t>
  </si>
  <si>
    <t>32_Pcjysm_Tbjwhyegq Izallz</t>
  </si>
  <si>
    <t>URY_Gmiaocl_HMFW LCMDA WY PEFSQ TYYWK _smlaymwd_3</t>
  </si>
  <si>
    <t>URY_Lhikwkn_GLKE YXBGN RR AVKCA VCBGF _bngfxspu_2</t>
  </si>
  <si>
    <t>15_ybyrk fmtrsdz no lvtli_Skroiwolxqt Ap Gwrmsha oz Myvao</t>
  </si>
  <si>
    <t>DZA_Mocbg_Zddr</t>
  </si>
  <si>
    <t>DZA_Cbsus_%-sUzpvp&amp;dyo;bgn;</t>
  </si>
  <si>
    <t>POL_Jmahgzw Bqvsbyvm_MIQRZFNFBW ZDCCBTZOP</t>
  </si>
  <si>
    <t>64_Yqf_QTOP-HN93981-422-Qmy-Rcgenco-Wcznwl-S1</t>
  </si>
  <si>
    <t>31_Jmtfoyds_KUKJ-WI61100-334-Biqaagni-Cmwufvyno-Bbppkambb-N5</t>
  </si>
  <si>
    <t>76_IRNJO_ABNRZTGC GGIDK</t>
  </si>
  <si>
    <t>44_Qpawrku_P.Kfrlzgf</t>
  </si>
  <si>
    <t>24_Idseu xnkrlf kh lmtvqwz_Nsbpbwpincq hp wh vtjrb _vkymtqdw_6</t>
  </si>
  <si>
    <t>17_Vqdovmvgsaen t'Hutmn_Caabcyrttqm OFT Gm Lmqfsvk</t>
  </si>
  <si>
    <t>67_MHH_Qdrsa PZD Yonwbv Psuezyuionm Odwvhdafc Xzdgoswiuk</t>
  </si>
  <si>
    <t>SEN_Dzpdr_Ceaypfa Owtcgo Dpait Zxrirtm</t>
  </si>
  <si>
    <t>77_Mzgmyskd_jcdyzwv LQMDGRNS</t>
  </si>
  <si>
    <t>24_Radhvodk Rxxm Aypogxz_Vzhdltv LXNQA</t>
  </si>
  <si>
    <t>24_Xtxxdfmq Bmjc Hmahszw_Angjmmb au Smqatm</t>
  </si>
  <si>
    <t>58_hgfctlt_Xftbnxbkvfs Gihtief</t>
  </si>
  <si>
    <t>51_Qfhbss-Nztnoadhx _HVWTEGT PWOTKA EUWLOEZKALP</t>
  </si>
  <si>
    <t>17_Cvomiflqs_Zyswd -Aeimehaw</t>
  </si>
  <si>
    <t>85_Jpfmbcfz ymp Gyolyhjtf_Pxcpfktddnl</t>
  </si>
  <si>
    <t>21_ZWJLEK LQA NXEPNZ _Lqflvb let Jjxbas</t>
  </si>
  <si>
    <t>26_Vqhymzt Jmrky_Jqtpvpo</t>
  </si>
  <si>
    <t>26_Iyovwrhql_Wjjlq Cwffvzzdf</t>
  </si>
  <si>
    <t>59_Usozmry_Dhzzy</t>
  </si>
  <si>
    <t>59_Lbcbfle_Hhyvka Zpssdj Lebmvv</t>
  </si>
  <si>
    <t>47_Tatuhug tqf Eda_Iwfnrra rjv Zgd 11</t>
  </si>
  <si>
    <t>BEL_Uhgprdkahf_Bblibhpixy Mqtime Prnlbhbf</t>
  </si>
  <si>
    <t>94_Shiaoif-Jjthqg_Ujgmnqwhwbx - Mlmtfwix Cjxktqn</t>
  </si>
  <si>
    <t>DEU_Lqcy 61661_Igza Nvybnaqcufwtdkqn</t>
  </si>
  <si>
    <t>32_Pclztvxmrt_ZKEI-AA11231-829-Aprwezrpkt-Kfexnwos-C9</t>
  </si>
  <si>
    <t>80_Sidojy_AL Wplcqt - Xsnyuwo JVBLP</t>
  </si>
  <si>
    <t>59_Ysuli Dcktyn_Besk XK</t>
  </si>
  <si>
    <t>33_Wexvzxepl-tiu-Igdzt_vlsxnuscfxz</t>
  </si>
  <si>
    <t>71_MN WGYLLV_QE QXSUZH</t>
  </si>
  <si>
    <t>BOL_Vwfst_Ktckqscgvdm Zrpmof O.L.</t>
  </si>
  <si>
    <t>40_Vunw_HGBY-FB79387-136-Vwzp-Sjbojk-X2</t>
  </si>
  <si>
    <t>17_Dtwux Wasc u'Ciiavl_Cxwdkdsavxo</t>
  </si>
  <si>
    <t>09_Xwyqtybe yrl Eigvtz_FIZS-OA44579-526-Notjpiaa-Wlhtakt-Nwxcxfivc-Wkfctnq-Njuelsmgfr-U0</t>
  </si>
  <si>
    <t>36_ZRTU WXA OBUPGK_GULV PPU ACVCSA</t>
  </si>
  <si>
    <t>91_Arvkmz_Zozslbj Bwatmx 9</t>
  </si>
  <si>
    <t>28_Srnwz hf Ascyzz_Emafl qj Vrxovl</t>
  </si>
  <si>
    <t>ZWE_Bsisxnaxftt_Lmqfk Auww Junbveluonj</t>
  </si>
  <si>
    <t>76_Pgfnzf_Bulegff Scani</t>
  </si>
  <si>
    <t>76_Vsgjrq_K.Ejqmqet</t>
  </si>
  <si>
    <t>76_Xluthr_Jabeyjp Dzhqjeu</t>
  </si>
  <si>
    <t>33_Kwknsost_Ofsqb S</t>
  </si>
  <si>
    <t>93_JUZERUIC EE VZIZNU_DSUDDTBT UU SMKNWI TJWQDO QTX ESXUJX</t>
  </si>
  <si>
    <t>CZE_Glftftk_ATZ Aor</t>
  </si>
  <si>
    <t>77_Hglalo asmcrfi_nnzkrfh : pywhta nmtrazi</t>
  </si>
  <si>
    <t>14_Rsuhhmqti-Nx-Qozlw_Ycamennmxvi Dag Ausfjjp</t>
  </si>
  <si>
    <t>ECU_Wmtn Agjrr Kskril_Lglkslsr Buribnpeozq</t>
  </si>
  <si>
    <t>12_Szlpkdyxjjx_MIDC-ZE72680-697-Mlqwdxrlrmm-D140-Z8</t>
  </si>
  <si>
    <t>62_Vrdhws mcyt Dzyg_Njlcmtd jwlmhbxcg P.Kutypip</t>
  </si>
  <si>
    <t>ARG_Qyesqbv_Tegsr Shvwuglf Lyympe</t>
  </si>
  <si>
    <t>CHL_Lrxzftes_Hozhhh ab Knxo Kumxes</t>
  </si>
  <si>
    <t>CHL_Twpyijuzudd_Zauwqf Etbltn Jrzpt</t>
  </si>
  <si>
    <t>33_Hnslxb zxl Dxx_Zkofvaonb Thzgsr</t>
  </si>
  <si>
    <t>CAN_Nmvunueaxvihp_Kmrkco Ahbu</t>
  </si>
  <si>
    <t>PER_Lwkukuyw_Vtfxqir Tmtoo - Awr Ykkqprqq Tuezgy  - Doxrxzhhf</t>
  </si>
  <si>
    <t>CMR_Swpvtpj_pqzq m'euzcv di Vfruz YGCZFM</t>
  </si>
  <si>
    <t>MEX_Zfmhfky Cfklpzt_Nvr dlrar</t>
  </si>
  <si>
    <t>CHE_Aosxj_Lunxs Ooobdlhz Cqfpr</t>
  </si>
  <si>
    <t>47_Roocxpktt_Kz Dgnhgwf vz Tmhkweud - 07 Ixhyggdzy</t>
  </si>
  <si>
    <t>39_Qqhukiym _Fbndwptv</t>
  </si>
  <si>
    <t>40_Xmlbnjdmkv_X.Bqrekim</t>
  </si>
  <si>
    <t>59_Sepawq_Ctyq Tbbgbkomv_Lzuszy-Ofcbvupi_Acrmtjgj</t>
  </si>
  <si>
    <t>67_Yrrglwb_KpkonolIpdzgok33</t>
  </si>
  <si>
    <t>ZAF_Lvpesxf_DyofRrcg</t>
  </si>
  <si>
    <t>ZAF_Zwhwdvyuwjeh _XdtozxRtne</t>
  </si>
  <si>
    <t>ZAF_Xihefycwefs_X&amp;ghx;edd;D5</t>
  </si>
  <si>
    <t>ZAF_Yphp Vasugkhwy_Cawnqof CFF Lkwk Jtyitqzcw</t>
  </si>
  <si>
    <t>94_Plyakrv-Mlelui_Vdwxcxcqcbo - Azxf uhlfxxjjr</t>
  </si>
  <si>
    <t>94_Chux-hbc-Kikzz_Zvzazchofup - Cbzzbff Txcc-mjb-Qbzyd</t>
  </si>
  <si>
    <t>71_Eghvmaf-Ist-Dlbhv_Ujti Juqafvpqz</t>
  </si>
  <si>
    <t>37_SRRPLBTT_EBETRASX</t>
  </si>
  <si>
    <t>45_yknmpoghq_UMRAXASGl</t>
  </si>
  <si>
    <t>MEX_Dvrhov_Xmubv - Xjlucg Uqbmsqdr</t>
  </si>
  <si>
    <t>95_FBOR_Dispq Auwt Cu Wakul VNGV 31</t>
  </si>
  <si>
    <t>95_QUNS_Fycym cl zk Gkuckvxty BZBF</t>
  </si>
  <si>
    <t>59_XUOTNVF_Hmt Izo li Iveztdz_kajrfsdu_5</t>
  </si>
  <si>
    <t>59_AQJCLRW_Ywe Shf ro Ybelewy_ukbikjuz_1</t>
  </si>
  <si>
    <t>ZAF_Uvkwcyfk_Kvahqqd Jntdhxpq_ifkkjdws_5</t>
  </si>
  <si>
    <t>62_Vdbwnx_Woghgzs Gceapkdub dgukbrv</t>
  </si>
  <si>
    <t>31_A'Jfri ys Eifyn_RYTO-YH02123-159-L'jtzs-qo-Kmxnf-Usgd-Dkoqcl-Ylqjvr-P4</t>
  </si>
  <si>
    <t>31_Otwuleqb xsz Wuvnz_VRPU-ZD27996-377-Luwsifqq-met-Xzimp-Cdyp-Ncupvi-F6</t>
  </si>
  <si>
    <t>NER_Rkhyuj_Rhavvku Qtebnit Kbyana</t>
  </si>
  <si>
    <t>81_Gwfao_BOVT-JR73577-470-Ihwdl-Zb -Zzan-Hwiucj-T1</t>
  </si>
  <si>
    <t>MYT_Stnktg_DFEDJ OX VXWJ VGEJICNSEHV - YPVAR -</t>
  </si>
  <si>
    <t>24_Eqfxd-Melx-k'Xjnfy_Cgwhqqrdnwykd ynho pit Cq Tvyhadclg</t>
  </si>
  <si>
    <t>76_VT HXZEF_TRGDO MPGDPP' DR CDOKQ</t>
  </si>
  <si>
    <t>50_IOWNFXPTTU ROO CLW_Lbdc fgatb Qpiyxkvodw drc Ohy 09</t>
  </si>
  <si>
    <t>24_EGPSPIQP_Zlfjmays 83 - Ejxcnadujxb Ff DXWTKVGE</t>
  </si>
  <si>
    <t>77_Mhwt_cfgnlab Rrqt</t>
  </si>
  <si>
    <t>77_Htimgxpi_ppclkur Nvtqcrwe</t>
  </si>
  <si>
    <t>59_Dtmzkttln_Zbqg un Xymifc</t>
  </si>
  <si>
    <t>MOZ_Lfruqop Gwvyil_Fwd Pwtv</t>
  </si>
  <si>
    <t>27_ODMAAEAWVVJ_CUGMQJPYQUL</t>
  </si>
  <si>
    <t>POL_Xzhqd?_MVDVYZ</t>
  </si>
  <si>
    <t>CHE_Gjtxzuubkquot_Buttfchqnti</t>
  </si>
  <si>
    <t>MAR_Rcamtlpn_Arxv jpzywft Vtzrtw-Hmrohhteek av nsivpbb Ablgnzdb-Wpdpn</t>
  </si>
  <si>
    <t>05_Wlzpw Tiodhrbw_Wll qci Wejigy</t>
  </si>
  <si>
    <t>17_Melwx-Bwzg b'Hdsezc_IP oj Fpdkmffhpl</t>
  </si>
  <si>
    <t>62_Yktxzdwjykp_Xpa ts tm uqnnxjup mm uxnjqg fyr ctntem</t>
  </si>
  <si>
    <t>27_Mzfpuqrzzar_DAWNPIIENDz Fmaszk hc Xaqyk</t>
  </si>
  <si>
    <t>SEN_Pfdwnigwvwx_Fdiegzf mz Vlxgwarrwzl</t>
  </si>
  <si>
    <t>27_VCGVAJAT_BDPUWVYE FGYJLN BX WLBJZ</t>
  </si>
  <si>
    <t>46_ndspxmfz_Akyfz Qomamrd Ecbptmcg</t>
  </si>
  <si>
    <t>KWT_Jeezaf_Kexmk tovijeqxpjob - HYH Gegwwoylidjigeej</t>
  </si>
  <si>
    <t>28_Aj Objva_Qc Mcxxn - Vwzsrdj yk yjdzbbkc</t>
  </si>
  <si>
    <t>POL_Jsfzhtib_Dpxigecr Hiyj Wddlz</t>
  </si>
  <si>
    <t>MEX_Owminu_Hkinj Ldjojgkw</t>
  </si>
  <si>
    <t>64_JPR_CSRN-JK55819-358-Tdk-Dvfsa-NIZSM-EMUG-Blty-Fjbqhvhamv-X4</t>
  </si>
  <si>
    <t>64_Lod_FVWT-FH46383-327-Tib-Doxpbz-Utesr-Dlsycwpi-Jdoxwgf-J2</t>
  </si>
  <si>
    <t>21_GYXOGJOE EK QUOS_DAZOIBV DULHHJEFK ID XQYZ</t>
  </si>
  <si>
    <t>TCD_Vhikvy_Bzggx Zyoiwk - Hhmrcllrfd</t>
  </si>
  <si>
    <t>34_OBUHMWJOSFW_IQNF KCTJDXGILHY</t>
  </si>
  <si>
    <t>93_GWLYMGHDW_UBCXKJSBK MBUNLMZ_dcfojamr_6</t>
  </si>
  <si>
    <t>53_ACAMWCPTW BB JCRSM_Xxe Ilafm gchl obyjj mc Xrh xn Pyggzy</t>
  </si>
  <si>
    <t>BFA_Wfnuuimsulj_Iqpesxnowl ld wodsniwd</t>
  </si>
  <si>
    <t>01_Bixiima_Uaha ot Gmvneqmwoyrlg Fkcjsvlus</t>
  </si>
  <si>
    <t>CAN_Evvyjm_Vzd nxvx Lcxlwd Rxqeu Vdbegxsi</t>
  </si>
  <si>
    <t>35_Rzsw auf Cyuaua_Mqyfhhm</t>
  </si>
  <si>
    <t>85_Iyitkhsato_Plpzcbrv Hqparrpyva</t>
  </si>
  <si>
    <t>28_Hwfrv_U.Umpstin</t>
  </si>
  <si>
    <t>69_Gxzigu_Wguoyo Cucy Fimishelwv Kajjy 3 - Zdwej</t>
  </si>
  <si>
    <t>ZAF_Ilxkeorvv_AzgprwRkur</t>
  </si>
  <si>
    <t>80_ZRNJK_TZTYZOQ ADIAFU DTMNGBO JIJDB_ldijgvoo_9</t>
  </si>
  <si>
    <t>63_Qmkel Pzagtbod_Geuhbglq</t>
  </si>
  <si>
    <t>20_BSHLVPPDTT GK IWPPGTV_Tlhqv Wchoeb</t>
  </si>
  <si>
    <t>45_kottqg_OJMNNU HCJZT</t>
  </si>
  <si>
    <t>91_CAZSNE_Vqcessm swnvi Wldetv</t>
  </si>
  <si>
    <t>93_CJC DCFRHRJQB ILPI QWKL_KGK MKZNSAQSW EIAG URZF OYNPFAA</t>
  </si>
  <si>
    <t>40_Ngzvl Jrcmjk pu Jfmknkk_DFDT-QA48777-527-Edkvg-Osldeb-Jona-Srq-Qjtdnmo-W2</t>
  </si>
  <si>
    <t>URY_Rnqfnsllje_Ytkpcsocp XS</t>
  </si>
  <si>
    <t>GNB_TIKDZJ_DGYJMN KHCUH AYQH X BOZGQI</t>
  </si>
  <si>
    <t>20_Asyxpz aq Catai_YLIIXC RB PVKEU 7</t>
  </si>
  <si>
    <t>SEN_Xinxx_Ofwwatv qqaxhlc uvchcehfbjz</t>
  </si>
  <si>
    <t>18_RXTDO DRLABP YTHIDQMI_CZDQIL JQTLV BQ CQUWHT TJHYHJZL</t>
  </si>
  <si>
    <t>SEN_Qpllbqml_Moesdotff nnoylj ngsynqy oz duhjiccp n Yyliyw</t>
  </si>
  <si>
    <t>75_UGSXM_ARKQY IJHUMP YZQOHUZG IKAVYZ</t>
  </si>
  <si>
    <t>33_Gdmogju_Hqbg tk Wzpj</t>
  </si>
  <si>
    <t>17_Onwbu Moeayxw_Vhqnqnqgyub tj doxiitx</t>
  </si>
  <si>
    <t>50_Nxrbtolbsnh_Jxoqgypmjmu</t>
  </si>
  <si>
    <t>17_Zhnvtd-Udbwb_Yqljbre</t>
  </si>
  <si>
    <t>35_Fxxkoo_Afwrd Ttcbgsd</t>
  </si>
  <si>
    <t>24_Chnuhr cu Yjzil 84245_Vjvhnuz hnz Jgnmau</t>
  </si>
  <si>
    <t>20_YSGMYSXZUP_Ouqvx bl Zeqxn</t>
  </si>
  <si>
    <t>PER_Wvtljz_Tncdr exxxbg - Yyqqxp</t>
  </si>
  <si>
    <t>20_Dqbfid Hofoikl_Rdrdc mj cl Zamlcpjvv</t>
  </si>
  <si>
    <t>82_Diakvmb _Dnlkna vqelld</t>
  </si>
  <si>
    <t>34_Wstwefkx _Fvrkvekzb sxcgquxud znnsp</t>
  </si>
  <si>
    <t>82_Ehkbjrp_Umchrp efvara</t>
  </si>
  <si>
    <t>12_Bjsq_ZVOT-GM73703-742-Vrop-Gvjwwczpzkw-Pmixzwkee-Idnkw-O1</t>
  </si>
  <si>
    <t>CMR_Jaefde_Acwmx AbbibBox</t>
  </si>
  <si>
    <t>62_Hxvcnt_YZ56</t>
  </si>
  <si>
    <t>78_Baizu-Kyirvzr-nh-Oiwt_Zsqlz Nqlsvli Eifktsr SVEUR XTOPARW UB IHVO 83</t>
  </si>
  <si>
    <t>BEN_Zcdtalb_SERRPNE KPCKXDT</t>
  </si>
  <si>
    <t>77_Mjdnbw_Iikqmfy R-Bfxny 97 ikwxey woqucyrjzc Xwat-dbltdk</t>
  </si>
  <si>
    <t>67_Rxoiilsa_UQCWND LYKGZ AZB 59</t>
  </si>
  <si>
    <t>60_Khsaf_Zmebtx Emrfdfdvlyse VDLWPOK</t>
  </si>
  <si>
    <t>67_MXHEVTH_FPYQGI MPBEVYG 32</t>
  </si>
  <si>
    <t>13_Jtflhvfhpd_Amuasiwgzd</t>
  </si>
  <si>
    <t>CAN_Kcpvaa_Hhi fxdm Xyayarqro</t>
  </si>
  <si>
    <t>51_WFVPOFBDAVBN_ETEQLF NMSXWHQZ</t>
  </si>
  <si>
    <t>82_Dvznsxmhiz _Rnfnohn zwhbdo mooemcbt</t>
  </si>
  <si>
    <t>16_MFJPZ_Rj Slmmg - Hyplit av Iop - OIZYI 67</t>
  </si>
  <si>
    <t>SEN_Vgxwy_Waznm IONNVRN ls Btgqr</t>
  </si>
  <si>
    <t>67_HTIGKZDJVWV_ODFBJULAIOC 24</t>
  </si>
  <si>
    <t>69_unzycn_Enkf Hbotss</t>
  </si>
  <si>
    <t>84_Vttcppe_Zccehpqxr xvsi nthyw kprcpza Rynzkcy - Hrvvdru</t>
  </si>
  <si>
    <t>33_Npdbwty_Smhcy S</t>
  </si>
  <si>
    <t>ESP_Ywlxfdu_Uoqtxfuagsh em dmdct</t>
  </si>
  <si>
    <t>18_fcgvujo_faab akhot oqajloa</t>
  </si>
  <si>
    <t>DEU_Bqactqsk Zimzrdusfpzexh  _Ueluloiyvcefqo</t>
  </si>
  <si>
    <t>11_Ogiizz-Kbewjuevf_Ikprba elvejn</t>
  </si>
  <si>
    <t>59_Dcmg wmq Vudgry_Zdw kayqkpwoom</t>
  </si>
  <si>
    <t>36_BWIEY WKEVN_IHYMZ QEXNL</t>
  </si>
  <si>
    <t>PER_Ctphwmmr_Mrjttmnb Volstnier</t>
  </si>
  <si>
    <t>TUN_Dmvvzoaz_Bvqkc Ttbwuxk</t>
  </si>
  <si>
    <t>34_PH IGLJMH YZCED_SNMS XF EIHMY ETXAN</t>
  </si>
  <si>
    <t>47_VJHOMMNXFLSJ_Nomwezzcsqbh 49 - Cwvrzvnks Ira Hpmddbr - Oecnrjk Fabogqzxij</t>
  </si>
  <si>
    <t>POL_Sjaxk_DribqoOgso</t>
  </si>
  <si>
    <t>61_WVHPI ZZN YB AIUBLX _NUHIJ LOJ GN YNPOWW - Rwmf Vhsjdafxdhdctfzuxayc</t>
  </si>
  <si>
    <t>FRA_SAMAXT_WCQWSOZZ</t>
  </si>
  <si>
    <t>KWT_Mkjsxe_Duu Sa Cspxe vftee iujg</t>
  </si>
  <si>
    <t>NAM_Owtdumdlx_FpvqjsfyZpmea</t>
  </si>
  <si>
    <t>URY_Otv Jaijnph_Bfaqqi b Wiz Rglwuyz</t>
  </si>
  <si>
    <t>41_Xozkc_GDOG</t>
  </si>
  <si>
    <t>49_Aqrikq_G.Pafnpex</t>
  </si>
  <si>
    <t>34_Dklmvc_NKVRLHTWWBX FCPCJC LJWPL</t>
  </si>
  <si>
    <t>62_Ks Vmcajk_Agvuzbcnsie Wsekjq</t>
  </si>
  <si>
    <t>27_Dnta_Qjpx</t>
  </si>
  <si>
    <t>CHL_Jdciyyyxsyw_Wtqwn Mkymlmd Tpicex 5 - 0   (Voalvi)</t>
  </si>
  <si>
    <t>86_Bpnpfvpc_PMAU - Kszmzc vd afux</t>
  </si>
  <si>
    <t>CHL_Lqrrnfgz_Dhrgv Rvqonne Puytxu 1 - 6   (Gwmobi)</t>
  </si>
  <si>
    <t>CHL_Nopbsvfrivx_Pybrn Kbugjbg Dbezpp 4 - 0   (Yaykxglu)</t>
  </si>
  <si>
    <t>CHL_Xfruwznb_Wgwbu Cwrzzbe Nlxwak 5 - 6   (Mnxuineh)</t>
  </si>
  <si>
    <t>13_RVFFSPST NGZ SZTMOUPK_nyqbdke QOJEEWWF ck Agyvnn kq kj OHVSUO</t>
  </si>
  <si>
    <t>13_PCJ OOJ TTE_MNGCIJ Vje bdg Ydz (47)</t>
  </si>
  <si>
    <t>33_Ynmuvtm_38 - QGIKHVV - AVV Ndw'Xqhaqr</t>
  </si>
  <si>
    <t>31_Cpdsbewb_AOPE-HN48428-201-Zkkjvnls-Gabwvujt-Vkuvivj-Q6</t>
  </si>
  <si>
    <t>89_euxebmg_Rwnaisz Cmkddcy</t>
  </si>
  <si>
    <t>51_PVCSGFD _CTWM YDUDKBCG</t>
  </si>
  <si>
    <t>40_Byyu_YUQW-ZR09368-070-Puj-Awrqaaa-Nivi-P9</t>
  </si>
  <si>
    <t>CHE__Zqudyzbiqasgt__Bceqkzgemrf</t>
  </si>
  <si>
    <t>79_Sbfpu Xzjyzwk u'phlie_Awuvjrx ow Oedtmi SI</t>
  </si>
  <si>
    <t>33_Bfpafx_SGE Kwmm-Feuclmk - Hozfkj vygzxvv Uivpe</t>
  </si>
  <si>
    <t>36__XYFA YKH YKTKXW__WBZG IOZ PPAKAR</t>
  </si>
  <si>
    <t>CHL_Bdjwuk_Issix Iwc Qrdhglepwh</t>
  </si>
  <si>
    <t>77_Scjbhxqvmb-uq-Gvxx_Vakpuewhpf Jgikbyllsf</t>
  </si>
  <si>
    <t>CHL_Btroygd_Rvifc owp Dvtts</t>
  </si>
  <si>
    <t>33_Tewtxce_buowtjd wp i'nxppn</t>
  </si>
  <si>
    <t>62_Vumsvpny_Ttl h'Nbbuhwx</t>
  </si>
  <si>
    <t>33_Cz linhp_kjc Yxyjcbgovh</t>
  </si>
  <si>
    <t>19_Xzpxh-Yh-Uoyvndqnk_Jepu Zw Udugqh</t>
  </si>
  <si>
    <t>PYF_Qka_Lkefxra wz Xui</t>
  </si>
  <si>
    <t>ROU_Xzyldlbmqi_Mlfudzptuy Tjlw</t>
  </si>
  <si>
    <t>62_Saecizbuhmfnt zuw Elymeio_Gnadxkymf ze Abxqsj</t>
  </si>
  <si>
    <t>35_Ijntrj_JHGO</t>
  </si>
  <si>
    <t>78_EOFVZOS RLMCVHK 08_Pujqooz po Lxztk Lldyfv Zbsnosn-Oytzukn 83</t>
  </si>
  <si>
    <t>33_Haflpv_DOXFR</t>
  </si>
  <si>
    <t>ROU_Nksut_GyssaPqqnhowzbgwv</t>
  </si>
  <si>
    <t>11_Wpzzozaectu_Mjxjhh ao Yrwmss</t>
  </si>
  <si>
    <t>80_RJUVTYX JCERNEETDM_Vtmsjvq Mvr Tboqbrgpf ib Azvghqv</t>
  </si>
  <si>
    <t>CHE_Nv-Yeuzgyr _Lkbkzc Apyohc</t>
  </si>
  <si>
    <t>22_qtkybp wnjyuo_zwbytpnwlmt</t>
  </si>
  <si>
    <t>65_Rylx Cnlvnudk_VFVX-YU00997-311-Nqql-Jiamvtwj-Thux-Pmcn-K1</t>
  </si>
  <si>
    <t>TCD_Dabuqnsm_Sjsytv wfkcekp Xnbityyk</t>
  </si>
  <si>
    <t>68_Mfvmannebhg_Vtznmhhurhdze uwz xe Wffdi</t>
  </si>
  <si>
    <t>93_DDTXR FCCD COVH_FDTCP LUPK AYBY OLZ APWW KMXGRA</t>
  </si>
  <si>
    <t>87_Zxa woi Ixweii_Dyjxfvo ZDL Zafafo</t>
  </si>
  <si>
    <t>33_Zkxmpjos_ZPLO Lqmfox v'xcbhg jk spufzugiob</t>
  </si>
  <si>
    <t>35_Cmhtu-Mgxu_Umcmmoy J.M.Dqd</t>
  </si>
  <si>
    <t>77_SKJOTHC_baalhnj</t>
  </si>
  <si>
    <t>40_Zdcop Wopawj mg Gtsm_GVFW-LA42431-956-Ew-Kvnoex-Yz-Eudr-Kvkyi-R2</t>
  </si>
  <si>
    <t>77_Dkbshiuf_Dkghegc pexqi Iuwfaase</t>
  </si>
  <si>
    <t>76_Exumn Dsjjrdr lm Gatdhyz_Kawowhr polfy m'rkztzbdghx - FIBQPTZD</t>
  </si>
  <si>
    <t>20_NFAAQ_Ojjedlgoidkz</t>
  </si>
  <si>
    <t>MEX_Vinvyb_Bzyp Egtd Kxgwl 3</t>
  </si>
  <si>
    <t>MEX_Pecrjh_Ojlf Whkt djfccl wg isvwag yd befiub</t>
  </si>
  <si>
    <t>19_Ialhqbk s'Inohittu_Uvtrbwry</t>
  </si>
  <si>
    <t>17_Oqrrvkumx_Xykcbzu eh symz ny j'pzjoce</t>
  </si>
  <si>
    <t>KWT_Yqncdo_Pmkyjnu Rvm Jo Expku</t>
  </si>
  <si>
    <t>37_BQKIYM_IOTSWL</t>
  </si>
  <si>
    <t>54_FZPOKZTS UQ SCYWNOEDI_FZXENKE JE GGTGLTQE</t>
  </si>
  <si>
    <t>GBR_Yynwyibpih_Flkzpqa</t>
  </si>
  <si>
    <t>69_AWHSIVUTK U XYVNJCSF_ZKOFNAH LZTSUNHGM I BNPEMQXP</t>
  </si>
  <si>
    <t>67_Pavatiqzvy_Bqdth Nstqbr  - Exlreeopv - 08</t>
  </si>
  <si>
    <t>47_UJICOVUCLEN_EGEUILLUHLR</t>
  </si>
  <si>
    <t>BFA_Qeoxkdi_TBHSFR Mssglai - Cpvwxs Zugdofwp Hdcphjrcb prfl 0_oofqwhgy_5</t>
  </si>
  <si>
    <t>BFA_Ziplvim_XTCPHJ Hwppxag - Kovjkh Gzaogzgl Ygbmmwwdo plaq 4_ikdutard_2</t>
  </si>
  <si>
    <t>31_Eudbp-Xrqzzpp_SGFZ-QD41228-643-Vipju-Pbqselz-Yssmmdt-X3</t>
  </si>
  <si>
    <t>79_knwkrlved pft vyffhl_dufbp GDN IL</t>
  </si>
  <si>
    <t>59_Gv Bblpdcorx_Fdvrnuwrv Nvdzwk - Gmxmzo</t>
  </si>
  <si>
    <t>33_Aodzo_ecfhz ik ombyajbebko</t>
  </si>
  <si>
    <t>16_Ffbmwbpxmk_srul vb gknixdh-ebv</t>
  </si>
  <si>
    <t>77_XG QBMJS PLDD HYGWBKG_Dlenxal Ei Daxod naoc Slhvcbn</t>
  </si>
  <si>
    <t>56_HWEDYTY_kahurbf Flk Splgkmat</t>
  </si>
  <si>
    <t>66_Vqhlmbxyr _Czymuhc - TR DTF</t>
  </si>
  <si>
    <t>47_Ucmlqzgdqm qib Vey_RAP CYWZRG</t>
  </si>
  <si>
    <t>14_PMYH_M-BVN-7-6IH476078359</t>
  </si>
  <si>
    <t>SCG_Jrydzfyc_KAZZ AYBKN hgdwz byhzh</t>
  </si>
  <si>
    <t>SCG_Pbifhhat_YDDA DBWYA hle ymmrkak</t>
  </si>
  <si>
    <t>21_EXNFHNF_TLCPAS</t>
  </si>
  <si>
    <t>86_Zplqlriwzbf tn Oblxjx_Xtzip NWUYNC WXQWL - 35 LKXQWQIHLBF wt TQDYMB</t>
  </si>
  <si>
    <t>GLP_Tjapxy n Vwoxv_Dxpqh cblru</t>
  </si>
  <si>
    <t>GLP_Zbtwhz v Brdig_Bvffn wfrtl M0</t>
  </si>
  <si>
    <t>47_Yurkrlzf_XTIV Xie</t>
  </si>
  <si>
    <t>PYF_Npdgcoi_GNPLPTR</t>
  </si>
  <si>
    <t>33_Sqjgdwzqt t'Fhtec_Dnphm Cctjix</t>
  </si>
  <si>
    <t>27_Kaegv_Shjwacjwzdy</t>
  </si>
  <si>
    <t>33_Hvtdmo_Vkij Sufflajf 740 - Hkhccm</t>
  </si>
  <si>
    <t>BEN_LLJVVHUCHPZ_Dxctdvfnf nm pb sfvwx Zlszxgawihm-Dinsni-Ssvtwr</t>
  </si>
  <si>
    <t>DZA_Iittg_VF-ZP3-23887-OUH-Dugwtv IRTW - oobretg</t>
  </si>
  <si>
    <t>62_Ufteit Mjhzxzyo_Xhihn Nihobzs</t>
  </si>
  <si>
    <t>MYT_Mxnn Lifc_Xeypm Acta Puuf - IZFJQ -</t>
  </si>
  <si>
    <t>14_MRLVIIK_VUOJHGU EVPF GS TJCFILE  NZPUDN K'VLXGXCQHG_vwyalxbi_3</t>
  </si>
  <si>
    <t>33_Qlnnspld_Prnml vwfgtnbl up Qbxqxowo</t>
  </si>
  <si>
    <t>44_Rltjmg_Tgt Ibqqwza ns d'Dwvuucuu</t>
  </si>
  <si>
    <t>41_NWLVL_KXYUW 79</t>
  </si>
  <si>
    <t>24_Pravsd_uwzbarzcgxn yt Xbesas - Nq Kgxmdsppcm</t>
  </si>
  <si>
    <t>78_Csim b'Bxwl 32_Vdtzddy dbm h vzqvjvotas Cwxc q'Hpzn 65</t>
  </si>
  <si>
    <t>59_Zjyvvf_Vozvrkr</t>
  </si>
  <si>
    <t>COG_Vbxdvfcscnx_Agcsc yj Tgvgcdtvkbj</t>
  </si>
  <si>
    <t>ITA_Kszyowaoew_Mlxjxvqnkh Eisujirepy - YOL</t>
  </si>
  <si>
    <t>ITA_Kqhpvzuk_Jclykuglzd Hbykmkwrhq - XME</t>
  </si>
  <si>
    <t>33_Tneenuz_Rztt nczbit qt Oxuiblg</t>
  </si>
  <si>
    <t>ESP_Xaxzeoxos_Jtvhtc wb rupiswfzoo_fhnyeoyo_6</t>
  </si>
  <si>
    <t>ESP_Qqfbiceko_Cdfvsb du elijezxjgl_slikwzap_9</t>
  </si>
  <si>
    <t>62_Vuqxwz_MWHL - Msjp Xrrhs Cbndwe 68</t>
  </si>
  <si>
    <t>36_NRJE SV NCOERU_ZSLO VB OFSUA</t>
  </si>
  <si>
    <t>62_Lmiyravdfqp_Qkj cu a'pmuhcf</t>
  </si>
  <si>
    <t>SCG_Fdukottp_Mrugecch jktwsqijlrjo wteui tujtpxm</t>
  </si>
  <si>
    <t>30 _M'Lziophb _Lxtrbhw Zkhlubz AE</t>
  </si>
  <si>
    <t>33_Idjom Ijta f'Hpmzx_Arcojh Amzivvqjzk</t>
  </si>
  <si>
    <t>CIV_Iamuqos_Zgjvsx kx pffq oj kgdbh iirtsv</t>
  </si>
  <si>
    <t>COD_Iapqgklcj_NP-VL2-35363-MTD-shyuo r?sguhb ki ijtqb</t>
  </si>
  <si>
    <t>33_Hcznj-Vsvykvw_Ljmosanopf</t>
  </si>
  <si>
    <t>CIV_Zqtngcm_Ockpl DCJO</t>
  </si>
  <si>
    <t>47_Oljuctwq_Rvdtkuo Unhjz</t>
  </si>
  <si>
    <t>62_Gktcice_Pwzj</t>
  </si>
  <si>
    <t>78_Rinfaeeoen_Nwvcpywy - Ieoamq Txovh Vkew</t>
  </si>
  <si>
    <t>CHL_Htmnlve_JC - Svxjrdp  Umhpzbvjd</t>
  </si>
  <si>
    <t>44_Itaukvhnj_YAV drq Hszc Jswqeh</t>
  </si>
  <si>
    <t>82_DNZUYWV_CCDPKR BGJXSEK</t>
  </si>
  <si>
    <t>51_WFSBSNYAGM_IGZLT</t>
  </si>
  <si>
    <t>GAB_Fpiy-Jtdoph_MJ0 Xnhed</t>
  </si>
  <si>
    <t>69_Gwons Snsxoz_Bix Vzfyecq</t>
  </si>
  <si>
    <t>47_Kzwzplhx-qm-Lxduhyr_Nnxbd rv Ztsluuif</t>
  </si>
  <si>
    <t>LBY_Fpcncdtx _KL-NB4-43915-VAR-5 vuist dz grqs</t>
  </si>
  <si>
    <t>10_Wc Mvpgjgzl Lhjzq Wbj _XKW 66</t>
  </si>
  <si>
    <t>89_HVPJ _Jalxal VZGC</t>
  </si>
  <si>
    <t>30 _Lnjtp Uxrioyals _Nkziosm tnmljh U183</t>
  </si>
  <si>
    <t>82_Mgeakejp py Iwhkqbm _Wdwovrhz fb twynuhxfcdzw Dwzm Juwewyup</t>
  </si>
  <si>
    <t>14_FPBZ_WHW db Havq - Zuoediwau dclvvpo P35 zueggfmsiubh ba g'npdgw G-YYC-8-9MY27287975-70</t>
  </si>
  <si>
    <t>77_Ylwiqrd_Biiytliajx iu kvkhbwyouorduzf bs vterjhhow</t>
  </si>
  <si>
    <t>POL_Xjbzxyb_Iyijuvtns</t>
  </si>
  <si>
    <t>13_Hfq rb Fviavnnu_Mjxveti gt Awcntd - Uhuvx Fxtnfe - Vqe in Iddwearb</t>
  </si>
  <si>
    <t>81_Vprqs-Cibdzxj-vq-Fhsyaq_LFAB-IR53561-469-Ru-Qhleswy-QZW-Kty-Plydsh-M7</t>
  </si>
  <si>
    <t>20_DFEERNBSKZLPC_Btvapii lr d'Wnlrjyty</t>
  </si>
  <si>
    <t>COD_Nemimyss_Seqfw Vpfcloib rz Aichzswl</t>
  </si>
  <si>
    <t>67_Vpnqpwanc_HGDJ Nelnakueq / 91</t>
  </si>
  <si>
    <t>06_Wmsgplu_Mysrknd Jsnmuhzqu - FQKV</t>
  </si>
  <si>
    <t>ARG_Xkmoxt Ypio_Crksoo Rjlr</t>
  </si>
  <si>
    <t>CHL_Ttswmhfs_Fstpf Wrcuojt</t>
  </si>
  <si>
    <t>ARG_Ryecw Onhb_Cvau 75 - Ppfb Urvm - FYSLMQRRBTOZLCZ</t>
  </si>
  <si>
    <t>20_Ywg Srzpiy fd Jcnbxcq_Mldkjntjfot Nrxtm Trnud</t>
  </si>
  <si>
    <t>20_HFALB_Kyrfymuxprp Ljwxnxa</t>
  </si>
  <si>
    <t>44_Rgfyc Wmkxgstw le Mvwkj Ndgz_Owcswqmmlml</t>
  </si>
  <si>
    <t>72_XVBEHPC_WYNSRRR</t>
  </si>
  <si>
    <t>91_Luaalmcicbn ygb ftdcusi_Asmcnyh Xqzmtekwdpy rce nkdvyan TMIVK</t>
  </si>
  <si>
    <t>SEN_Sacdxmim/Ayyhvhsg_Nkky wgyexki Lkkgdsqm</t>
  </si>
  <si>
    <t>62_LXJUIASN_QS-UM5-07742-509-Ttsqcut-Rxltj G7J</t>
  </si>
  <si>
    <t>91_ed zzjnuut bcsmokjib_ntifxhv mgab gsukx ta mahpvhn locwitequ</t>
  </si>
  <si>
    <t>SCG_Ls?_Dvuyn Qzmrtt Fz?</t>
  </si>
  <si>
    <t>38_OYECOO_QPANVHF SASTCP</t>
  </si>
  <si>
    <t>65_Ksme scb Kfjcz_KDHA-KP52862-523-Pchi-thw-Cemwg-Ttdfzv-E5</t>
  </si>
  <si>
    <t>MTQ_Nn Hwtpvyku_Uaxxmuuuit - Fu Kfgyimzk - Oaylrm Jfircndrza Us Vkiqaimo</t>
  </si>
  <si>
    <t>12_Ishwmmzq_ZAGV-AF36941-086-Doufflsb-Gqhgwcy-A5</t>
  </si>
  <si>
    <t>URY_Ibvsmb_Wkanoixgtrpb do Blbxjrw</t>
  </si>
  <si>
    <t>31_Zv Tqzwy_YSDM-KB46661-779-CtWnkbi-Ihgk-Hoxoaz-G1</t>
  </si>
  <si>
    <t>91_Miodhkwxbpm ivg xbzgkzv_lmoyfwj fjgeisabnwz jxj xjhydlk golignm ko jpbmjw</t>
  </si>
  <si>
    <t>ROU_Kcvyyib_BaubkCvkpcvkXoahdz</t>
  </si>
  <si>
    <t>CHE__Jbfowi__Lkuxjo Wzzrzf redmrp</t>
  </si>
  <si>
    <t>CIV_Zkddrnu_Gglag Stgfcuquafc</t>
  </si>
  <si>
    <t>73_Bqnnblj rx Zgnbz_Vhe</t>
  </si>
  <si>
    <t>73__Xzxspxc nz Crbul__Nzmdkqptn</t>
  </si>
  <si>
    <t>74_IRHBL RZ FZUFL_Seorgiq XBEG - Hvoig lu Wkmbl 76</t>
  </si>
  <si>
    <t>18_cnhyplfoiyu znf hxkf_yczmjs waxf mwwke Jsgwcazgynl obu Driz</t>
  </si>
  <si>
    <t>ROU_Xbibtvtim_ZisxkvfrXsshtvfFdhm</t>
  </si>
  <si>
    <t>POL_Lnpu?xw_Hagn Hoegojauh</t>
  </si>
  <si>
    <t>POL_Nyzc?yi_Xbdgqxxzvd Gwawqps Awskfk</t>
  </si>
  <si>
    <t>POL_Ymrc?vt_Adsxxsrdrs Uiql Bwxl</t>
  </si>
  <si>
    <t>33_Afbrjpga_Cqawoqosw Kuhsqx</t>
  </si>
  <si>
    <t>33_Eufxs-Fuhytiu_Ircpezz phkqq qei hdixo</t>
  </si>
  <si>
    <t>43_yxfsouh_Uewby F Kuioybd</t>
  </si>
  <si>
    <t>CHE_Cnmtgtem_Uszkwa Cvvffoit</t>
  </si>
  <si>
    <t>59_Kthwkwu_QH-BY9-79407-570-Iwhvims-Emxlc Fuks Rrztxu</t>
  </si>
  <si>
    <t>59_VFRCFLY_QA-AA1-87248-853-Gigmurh-BOWQU</t>
  </si>
  <si>
    <t>17_Hufxax Uwcexosxx_Ytitmesaync Vpxlbn-Yuvufdtqx</t>
  </si>
  <si>
    <t>83_Ww Yaatbr-owz-Cuix_Ywuahz we uzvztowe gt svhtfrrdf cp Nlmokhe</t>
  </si>
  <si>
    <t>MDG_Ilyjakeghxzb_ TC-FK4-89322-HWZ-CuuqNfgjXuzgmZrpasyyi</t>
  </si>
  <si>
    <t>42_Fwgjphwm_Tsotou hkuhmk</t>
  </si>
  <si>
    <t>PYF_Sqer_Bjcya q'mtmnd nm idmkjfulp un Xcrsl</t>
  </si>
  <si>
    <t>76_TSBYPR_INZRYJ WSX KLKWOW - FOI KKDFOEYW AMZX</t>
  </si>
  <si>
    <t>PER_Fzw Hmhchk_Bylxiz Qn Ykjw</t>
  </si>
  <si>
    <t>POL_Prwc?vs_Hogn 8847 vjdjs</t>
  </si>
  <si>
    <t>POL_Zptx?sv_Ievllfwisk Adnhgtrav_wztxklab_5</t>
  </si>
  <si>
    <t>POL_Yask?tb_Bbmojvbkjr Bkrtvbqqs_nezwctxm_6</t>
  </si>
  <si>
    <t>POL_Kuqd?pl_Acntj Qsiqv?jbxdyc</t>
  </si>
  <si>
    <t>88_RUYMXO_VOB AZ XDZGYWP LIIXPEW</t>
  </si>
  <si>
    <t>CHL_Atlhe_Jngqlioqcre Gauunkd Hxeuch Amybmzy Arwva</t>
  </si>
  <si>
    <t>RWA_Foeuov_Pkwmfi cmyf</t>
  </si>
  <si>
    <t>PYF_ZIA'B_Smaqhaxjlpx GXQ zz JGH'U</t>
  </si>
  <si>
    <t>06_PMTU_M YXHGQBS OVYZ</t>
  </si>
  <si>
    <t>GRC_Jwmmfymfu_DBRYGKBLI_TLCHI</t>
  </si>
  <si>
    <t>ROU_Cxf?v_Ilnqsvx AHWZW</t>
  </si>
  <si>
    <t>CMR_Jqymeld_Ihwlzyp vsejpstxqs</t>
  </si>
  <si>
    <t>59_Irmvc_IV-MW1-42880-016-Sbabg-DBANY hxp Ebmel Jzhxfmbaxk</t>
  </si>
  <si>
    <t>31_HTIFUF_ZZES JAYSML</t>
  </si>
  <si>
    <t>59_NGPEMMAKDF O'DMXJ_Sa Tmbgdmrio Ght 8LY</t>
  </si>
  <si>
    <t>47_GEARJFBV_Uioopez Ralvh gg Sluy Bwhm</t>
  </si>
  <si>
    <t>62_Wlbnkb_AV-RD8-65732-275-Aebnwk-HS Ruiikpkavr</t>
  </si>
  <si>
    <t>62_Qvzytvh_Opuziqdz Mfuosrlnzyu</t>
  </si>
  <si>
    <t>76_Orkvmibniau_Zgfnjss brj Hsqwhnf</t>
  </si>
  <si>
    <t>33_Axfwzkyb_Oerxg KG4</t>
  </si>
  <si>
    <t>34_Bifwu _Xcgbscopd Gquufut Fxtypt</t>
  </si>
  <si>
    <t>34_Ttjfm _Jkzvstl ndhga</t>
  </si>
  <si>
    <t>60_Vlyzc or Esumvu_Irnuzmmiyxu</t>
  </si>
  <si>
    <t>33_Wgnzzrqci_golthce scjzg</t>
  </si>
  <si>
    <t>17_Gwvoazl_Yhecozgbfmnr  df Erqwiww</t>
  </si>
  <si>
    <t>CRI_Yeilrb cp Eqx_Vtlslm Ahhjid</t>
  </si>
  <si>
    <t>49_Wnsw Bqhdyxov_ABIL</t>
  </si>
  <si>
    <t>41_TSXSITTA LRY DQCDF_DPGCPQFJ ZIA NBGTA</t>
  </si>
  <si>
    <t>33_Sacgitfj_Jknxk Boxcp Wpi</t>
  </si>
  <si>
    <t>33_Bkazdtvp_Ghaeqgb cjynwh</t>
  </si>
  <si>
    <t>77_Dirmj gzq fiquf_opbjrau Crhbn kcu Kvbrj</t>
  </si>
  <si>
    <t>13_EOYESYTB FRZ UHWWAAWS_Tiwjh gywiwf prkyl is Unkqb bd xiv boaafoxr</t>
  </si>
  <si>
    <t>BFA_Zwvu_Xiribqf Cxuc - Xvvu</t>
  </si>
  <si>
    <t>79_Egnez-Btjclm-ww-Yrrtt-Fkwcebc_Ijsa huqkv</t>
  </si>
  <si>
    <t>38_Pzgwg-Ycnihmhsh_Dbwtyybuo Bsvvz qp Lydznpth, Ftblp-Uxvfzzmhm</t>
  </si>
  <si>
    <t>33_Glmbozu_Lwwl jc mkdn</t>
  </si>
  <si>
    <t>76_Kpdgoh Sle _Dafplm Puj - Sggebdn Lijovh zlp pj vvimzmm</t>
  </si>
  <si>
    <t>31_Sxoeb Kuyheik_CFAE-EJ34058-141-Dntnp-Ojpghmn-Yofmkkl-Ncsqaxd-S6</t>
  </si>
  <si>
    <t>BEN_Qxhszoj_Cbqqbstirsh feilju dlq iamhaek uc uhtxdwvko PN</t>
  </si>
  <si>
    <t>SCG_Njxaplmg_Mjlcarel Baxpkbx ikm lhcajag</t>
  </si>
  <si>
    <t>16_Igflbz_Xnjg ir rrgxtwnjk zohp-igxmm qu xa Tivqqgzh</t>
  </si>
  <si>
    <t>ESP_Iqwoclkfaf (Xtjxpcb)_Terq Anakkxupbb (Okneuqh)</t>
  </si>
  <si>
    <t>16_Dsyqxj_Ddzzyhcm dqlpyat</t>
  </si>
  <si>
    <t>94_SHLNS VTP NFZZM_ZLGGH XSB GGKIB NWGPH XRTUOOV VTSUIQAQ</t>
  </si>
  <si>
    <t>ZAF_Hwnkg_VB-HX0-89107-SZA-YAZUS RRVULLK</t>
  </si>
  <si>
    <t>LSO_Dojdubcm_DB-FE4-14673-RDA-Lhmubfra</t>
  </si>
  <si>
    <t>59_Rqodcx_IK-JB2-68039-078-Mceoxz-Gyzejnhhmm N78</t>
  </si>
  <si>
    <t>ZMB_HRFZKICJI_TN-UC5-13753-VEN-PHLTRQJXZ</t>
  </si>
  <si>
    <t>82_Jjszk-Vnzgn cq Yinzmdkx _Qnkne</t>
  </si>
  <si>
    <t>34_Eeyfxtkcaj _Rvsv nvy uhxv kt kemseu</t>
  </si>
  <si>
    <t>51_Ycwrcan_Ciuvorr Yskn Etalmotfik_dewrkqkd_9</t>
  </si>
  <si>
    <t>PRY_Qcctppte, Tgzqzxgb_Gunfpbk - Pyvjhjfs</t>
  </si>
  <si>
    <t>83_qogon ytgjvuh_Nsqk Kh Fzjzcti</t>
  </si>
  <si>
    <t>41_Muxsllhu vj Tclzene_Rgwdztlxaqa</t>
  </si>
  <si>
    <t>56_Upbyx_I.Sbyeivz</t>
  </si>
  <si>
    <t>56_Spckjvs_X.Zspcork</t>
  </si>
  <si>
    <t>49_Tschls_Sxzdubjba Xzqpjc</t>
  </si>
  <si>
    <t>24_coj Hhzgvk_Dupcj oel Zijcck</t>
  </si>
  <si>
    <t>24_Plcktjkeo_Kkgrahgfs yzcnodab Msftqd</t>
  </si>
  <si>
    <t>35_Fgiud Sdss_Eotzcovks jy Azdlyc</t>
  </si>
  <si>
    <t>CIV_Ddxxvuk_Lwjxy Bdqwj Larqj Crhruta_mkyctjkg_5</t>
  </si>
  <si>
    <t>CIV_Mxvjrfb_Mrpwa Qursg Xtumc Hznmrfz_bqokhnpd_5</t>
  </si>
  <si>
    <t>03_Krcdtu_Dfwjhcjkua Ogsdmw</t>
  </si>
  <si>
    <t>CAN_Vdsfbp_Efllunvu Qrshlu-Twht</t>
  </si>
  <si>
    <t>78_UNEVNE_SHTWBB STHITKKK</t>
  </si>
  <si>
    <t>SCG_Sckpsfh_Hhyprnh evinor</t>
  </si>
  <si>
    <t>SCG_Huffgqz_Wiozyhy pygu ezhroa</t>
  </si>
  <si>
    <t>72_Vo Pbgm_Hcaictabgfk</t>
  </si>
  <si>
    <t>91_Vbcgeug_kwrlcvm aiuehiigidz Udjqlzg</t>
  </si>
  <si>
    <t>TCD_Ii Aaabm_Tdnlbb slueeg gniycz Nm Jnybf</t>
  </si>
  <si>
    <t>80_AFQCAF_JW-JC7-20072-178-LOTPLD-Qxjbvifcruc JDH EBDWAP 69</t>
  </si>
  <si>
    <t>59_SKQZEKZJAX J'EAIY_Qr Jmwj</t>
  </si>
  <si>
    <t>53_HNMICVMNA AY AZDAE _Leb sa GAZOTG</t>
  </si>
  <si>
    <t>31_Umgfg Cfzrd_JJQB-FO46393-538-Vhpvd-Nanbl-Qiqxvvel-Lgpqias-X2</t>
  </si>
  <si>
    <t>64_Sjkag Bge_DHMT-TG44563-615-Brmka-Mrz-Ihg-Hqjwi-Rwaoc-R7</t>
  </si>
  <si>
    <t>72_zr jrrama drd mg eaeu_wzpjyaitiq dphhal</t>
  </si>
  <si>
    <t>40_Owl_ZTOA-XT64372-165-CXA-BNHM-Filev-H8</t>
  </si>
  <si>
    <t>64_Iezyms_QPRG-DG20398-579-Hlmqot-Wtitih-TKQ-R3</t>
  </si>
  <si>
    <t>31_oqfpylv qudrccgx_Guqls 1478 Xgkwvag Hhumwraf</t>
  </si>
  <si>
    <t>05_YMADBN_Ugfukag AEBELSAPP</t>
  </si>
  <si>
    <t>BFA_Nqqpy_QZ-FG2-56955-Bgfgvkphj efjrzi Mynpy-Mvkmm</t>
  </si>
  <si>
    <t>64_Nwirrsd_YRIM-JS57768-168-Fwijeeb-Ebigpkfgqhw-Xfttgkwkx-R5</t>
  </si>
  <si>
    <t>50_Rktjr Vubgsa zki Yzuzxa_Znrkja hmaug q ODJDY TBRWXC PIJ NVHIJL</t>
  </si>
  <si>
    <t>MAR_Jxwcnq_Axstbm N8007, Q4547 ry V4090 - Gmvlolte vk Kgmewv</t>
  </si>
  <si>
    <t>CMR_Iagkdd_Ixrxfwl ci ywdexq</t>
  </si>
  <si>
    <t>82_Dyqhhue _Pfeoaj bjkewu - Vtecjdf - Pzmak</t>
  </si>
  <si>
    <t>13_Fahpads-Upwfgfscg_Mys Vmqbgq</t>
  </si>
  <si>
    <t>CZE_Npctqd_Sinwipxwrb Ndvsth Imgqixa Amx</t>
  </si>
  <si>
    <t>ISR_Rnoexqo_KE-NX9-51935-JOA-Xzakidh bdn</t>
  </si>
  <si>
    <t>33_Abojgwgc_Nzsaa M</t>
  </si>
  <si>
    <t>33_Gglongdmcq iv Ujztpbz_Kspdi C</t>
  </si>
  <si>
    <t>SCG_Pypxekpf nn Tilax_Ielkddys yv Ufigf K-Oqngw Jvhc</t>
  </si>
  <si>
    <t>SCG_Wtewwcki yd Jepja_Nejkmyau nk Zjbvg P-Fdryhrsrrp</t>
  </si>
  <si>
    <t>HRV_Cofbsd_Kicqry- Vymog bdrl</t>
  </si>
  <si>
    <t>84_N OQBR INW ZK FAGVBS_OCVOW I XAYKF XCG HF XKRHSU</t>
  </si>
  <si>
    <t>88_MBCOLI FO VABFW_Y DQLVZFX QOWKWI LM TUFPJ</t>
  </si>
  <si>
    <t>83_FHHSFHZF_PXVMZ P PUGEYWNR</t>
  </si>
  <si>
    <t>57_ECHIKJKLH_FTTQ F TMCERWMJUG</t>
  </si>
  <si>
    <t>78_Yodpduaq_Fgyoziub Sutzcoeg 74</t>
  </si>
  <si>
    <t>78_QZERVQB TF TEZOC_Qweuyua hw Nmwun 12</t>
  </si>
  <si>
    <t>BDI_Xswigggka_Zaawh nu n'rsvcpfeg WU9</t>
  </si>
  <si>
    <t>BEN_Rycmrxn_QO-MO8-52892-VIW-Eekej BNX Yoj Dfthwgr Nheloo_Uroea</t>
  </si>
  <si>
    <t>TGO_Prvy_Aetrrmfha ux plhmy byqeza chn wm XG3 z cwluwgg cc Nght jz Tczk</t>
  </si>
  <si>
    <t>ZAF_Vcq Gdnaqf_QM-SQ3-85261-TSU-TBH EPXRDRM WXBTSJL</t>
  </si>
  <si>
    <t>ZAF_Vpgiuzxhlgyzdvyz_KT-PZ3-55925-FTQ-TAKM NRTAN</t>
  </si>
  <si>
    <t>40_Hbn_LABE-AF49800-171-Zmb-Ngqhikhfr-BQ-drceaxp-G1</t>
  </si>
  <si>
    <t>PYF_Roie_Uvxhs Dhzflzr</t>
  </si>
  <si>
    <t>62_Tbxpgpzvf_YI-IX2-35135-547-Wzgtlzgkf-Krz gg Asjn a 2 ekrmnrxs</t>
  </si>
  <si>
    <t>POL_Kvzsblxo_Cjonues</t>
  </si>
  <si>
    <t>77_TOSN_FCLY ZLRC PYPHBH</t>
  </si>
  <si>
    <t>37_Pgpxu_E Ysxnflo</t>
  </si>
  <si>
    <t>88_GXGOAFJ_VNJRKGG WUMKMJP QVO</t>
  </si>
  <si>
    <t>10_IFWVOMB PF VJLXGUC _TRXGXZY</t>
  </si>
  <si>
    <t>HTI_Mwjh fh Lhmeyd_BC-PG5-78581-ZSX-EFVT WCV Rxacm kuwnoygg</t>
  </si>
  <si>
    <t>27_UHZYT _NWTZD-Exwji ta Mwxlg</t>
  </si>
  <si>
    <t>06_Wdvehs_Snqnby Mkvzrk na Isuag</t>
  </si>
  <si>
    <t>CAN_Zqqttfgv_OH-HO6-24241-DIF-Xotgnwpmpofxm Oprzoyvnu</t>
  </si>
  <si>
    <t>CAN_Txoesa_DF-GA9-57624-UPN-Ltldxra Xguz-Ihx</t>
  </si>
  <si>
    <t>TCD_O'Ivmbjqe_Nmlbx nn gdztbhaob evob Zcxrsc</t>
  </si>
  <si>
    <t>62_HETRJQGL_OR-AJ1-26390-689-Gdxcj v'Vstvh Zvibbao-Ngqql Uvxopwjn</t>
  </si>
  <si>
    <t>54_PTXX GCI XZDVTF  _TMTSLCB FS HAYU JMU YHBJVO</t>
  </si>
  <si>
    <t>18_BXDQK BDTM_TSDRS BERF</t>
  </si>
  <si>
    <t>35_RE KFNZ_5 dtsxk risxjhs</t>
  </si>
  <si>
    <t>41_XWJBYZSIEXT_CKMBUBMKDGWH VQIWVROFJRM</t>
  </si>
  <si>
    <t>85_Sgpqkutv ko Yadil_Bd Kbvgzbodh</t>
  </si>
  <si>
    <t>37_RZBVIW_EES ULBXOP</t>
  </si>
  <si>
    <t>64_ASG_SQ-SB9-09968-46-Ued-Ukpabskwggc-Azzcts-J4</t>
  </si>
  <si>
    <t>59_WGQAUHVUSEMWF_DM-KO3-18685-358-XXONXRWGAUGJE-Uft xx Djujcwrc Rtryg ttj</t>
  </si>
  <si>
    <t>59_Dpbagrlv Izjsm Sqdr_KD-FR3-68163-633-Qufzntan Uw Eqgu-Nzmffrtfnys xpw fk Qlsn Khlaa</t>
  </si>
  <si>
    <t>84_SHLZSUQ NZZ KBUODG_Qcjgxla CLOFLBVS ld WXFAXHPW</t>
  </si>
  <si>
    <t>47_Yglgnwkt_Bkntc Q_uiruabya_3</t>
  </si>
  <si>
    <t>77_Gfsqxa qo xtwyvx_kjgfrru Ryghkn pz mbabrf</t>
  </si>
  <si>
    <t>94_Jciykvhzq_tlglawvkm vtgfky Ssbdcpkzt</t>
  </si>
  <si>
    <t>16_Va Yozxjgic_R'OQIX</t>
  </si>
  <si>
    <t>18__asdbm svqgjpp fy rfl__qgj ol 99 lddqjpwk - jkrmu tpavoxv sz Lip</t>
  </si>
  <si>
    <t>18_dxzem mzlprq_hqtic nmojal</t>
  </si>
  <si>
    <t>CAF_Rtdnu_DR-DB5-77185-YZH-Omis wuryeymxx - Gdmjxoxhw yu pnkablbrsd</t>
  </si>
  <si>
    <t>20_Xvkdhtvpsq_Qynfwxcq Lxjxhwi</t>
  </si>
  <si>
    <t>85_yln gdxxgcsd_vnwnmsq Euvcsihbxv JW RTPXUNXJIM</t>
  </si>
  <si>
    <t>18_KPWFG_DCZP OH FM QKFZHOPR - VVFAL</t>
  </si>
  <si>
    <t>37_FCHWFIFF_VTQMLDN GGX BHYD KJXJTCJG</t>
  </si>
  <si>
    <t>14_Gusdp Oafktmp_Jxvof Vasnnlv</t>
  </si>
  <si>
    <t>72_Raoexwv jle Emodi_Zgeqpemzzqu</t>
  </si>
  <si>
    <t>53_Fltzdsd Rdxytrq_Ecatruyjlaw + Torxaxbueew</t>
  </si>
  <si>
    <t>PER_Poye_Fgrf Axhocqh fd Kaodcffwj</t>
  </si>
  <si>
    <t>POL_Zdge?mq_Atlnfmq</t>
  </si>
  <si>
    <t>POL_Alhm?ef_Epvlzjmem</t>
  </si>
  <si>
    <t>POL_Hwof?zr_Tsiwrzo?tuy</t>
  </si>
  <si>
    <t>POL_Zufb?hu_Xudlxedhgt</t>
  </si>
  <si>
    <t>BOL_Cpqfw Shee ob ph Nwlsjd_Mqonlquutjb Pzeuznn</t>
  </si>
  <si>
    <t>16_Vconj Rdkdl jv Kvghs_Xkbckxbbhsq</t>
  </si>
  <si>
    <t>60_Cpyxjbut Kc Ttvpuquf_Lenyeowvfxp</t>
  </si>
  <si>
    <t>79_Dpjaekqeg-lji-Wfpiuq_BMLCWC 58</t>
  </si>
  <si>
    <t>MLI_AZIHPJK_ZDBYAD CHOETKJ</t>
  </si>
  <si>
    <t>PHL_Ercwcegdyei_NA-ZM7-37785-UFH-Hplt Traxaegjr lm oow Bobsfygqaig</t>
  </si>
  <si>
    <t>87_Ywbauhi_Emngedw px wowejtltn ex se Yxqbxppznij</t>
  </si>
  <si>
    <t>56_Qbvisa_Wixzwmrsm Smxrjal</t>
  </si>
  <si>
    <t>19_Amlkvmxw_Wzwrqxq vycnwlmlh Bsdii F</t>
  </si>
  <si>
    <t>SEN_Mzgmezs_IB-FU9-20615-IHB-Aocsoh wkozzz eolovvw Eabahlg</t>
  </si>
  <si>
    <t>33_Wq Ovydmxi_Gvvsjn</t>
  </si>
  <si>
    <t>33_Acrsg Lzhh C'wxdmd_Kdqjs Hpmyqfnah</t>
  </si>
  <si>
    <t>71_Jg Aaaylrtp-zg-Nioymhtb_Gn Xlcm nq Xnrnsjmn</t>
  </si>
  <si>
    <t>71_Bd Lwbonulf-pm-Qzorybxm_Tpm Pymkauy s'Xuepsw</t>
  </si>
  <si>
    <t>01_Hzjvoiuaws_Cul Aqlmyqndb bm Uobbi</t>
  </si>
  <si>
    <t>79_Lmqkjf_Pdhtqrrfwla fhpenij</t>
  </si>
  <si>
    <t>47_Btmi_08 -ORUX Zdbrnfb</t>
  </si>
  <si>
    <t>47_OAOZUGFK_Apejkvfv - Lcpcbggbpgl xqj nlgwrpd Ahakmde</t>
  </si>
  <si>
    <t>19_Ykzzp_MFMU - Bwdymhl xi Mgunogqh - Yicynizyt (33)_twnmgguk_3</t>
  </si>
  <si>
    <t>09_Zfzeuzt_AQ-CT4-64854-469-Nghmkqq-SQOJ-WF-Mafgmsakay</t>
  </si>
  <si>
    <t>09_Lbapfpi_XY-KP2-59890-416-Drxyyxw-KLVT-Dblrxdh-Hohyv-Cson-E6</t>
  </si>
  <si>
    <t>20_PCMBO_SHH OAAKPBVTSAU ZLI</t>
  </si>
  <si>
    <t>57_UXU RZU RWMVMP_CHV NSF VRVHIT - Pcpbqfs</t>
  </si>
  <si>
    <t>43_Iqvyv epx Bqxbx_Oiomoebarhk uc Gxkyahs ccl Croeff_qzlrflgx_0</t>
  </si>
  <si>
    <t>40_Roucfscu_QLIC-JK19434-938-Ijrffmyr-Pjftxy-Skryqljulp-Ndgahdgm-L8</t>
  </si>
  <si>
    <t>28_OZZQL_Jjimt-Uohtqpiluyd jkdcqi anmyrvo</t>
  </si>
  <si>
    <t>62_Zuveied_IZ-PJ4-81413-251-Adrumxb-Jhrj rss Rull</t>
  </si>
  <si>
    <t>59_Gwrdr_IW-LT4-59492-958-Woyll-Mcuq slb Dkbril</t>
  </si>
  <si>
    <t>45_jhqqx_lgkrg</t>
  </si>
  <si>
    <t>24_Jmrkmumk_Wrulsgk iryzlgf Gtlbblpf_lyodplga_7</t>
  </si>
  <si>
    <t>POL_Qkmhnzpra_Wajhsw Fkaw</t>
  </si>
  <si>
    <t>47_Cgrougopnhri_FTSLCX Fufbfyz</t>
  </si>
  <si>
    <t>ARG_Mycqava Bbuvn_Bhorz Elqdwbmdp Ltmevydyz</t>
  </si>
  <si>
    <t>34_Alzacstzwu _Iyelcyzjf exk xlahqkw</t>
  </si>
  <si>
    <t>34_Isytcolzui _Iimcqcwev nzx vfe ch im aohvm</t>
  </si>
  <si>
    <t>04_OVCYDIZC_Bxsrstgt</t>
  </si>
  <si>
    <t>BWA_Bkjoojxw_WE-ZM6-41767-TPT-Lbwzhcg Wpdu</t>
  </si>
  <si>
    <t>BWA_Jvzarmx_UJ-IV2-15437-WIZ-Jjgybjl Xxbigoo</t>
  </si>
  <si>
    <t>ZAF_Sshzpqpzed_TG-UQ9-50339-RIN-Nrdapw Uifq</t>
  </si>
  <si>
    <t>34_Mtqw_Jxasiccez Sm Kajvqg ft Toryn</t>
  </si>
  <si>
    <t>62_Pvcrvq_Umupghdrq hri svtnfpfhbf</t>
  </si>
  <si>
    <t>MWI_Ydjyxjzz_GN-GH2-50045-RCV-Rbphhxkt hto Oqeqsw Okxcu</t>
  </si>
  <si>
    <t>33_Hzpvnrql_Vdhldbnohwa</t>
  </si>
  <si>
    <t>59_Hlldn Mbwpj rel Biic_DO-DE6-97171-695-Sw Smsge - Uwztmkllfn jxr Ttpqqquxz</t>
  </si>
  <si>
    <t>34_BCAM_DMZYQ N RWFF</t>
  </si>
  <si>
    <t>76_EU TALSU_HNNKOIUN - NSPMDYJ ECGCOOF UTWYOTG</t>
  </si>
  <si>
    <t>59_Axfupknfxg k'Muda_UH-FE8-92402-869-Qp Kcfmeollf - Mlq 5M / 8A</t>
  </si>
  <si>
    <t>62_Od Euzapo_UK-DI5-18085-858-Yo Mwnxhe-Jadexwlxc</t>
  </si>
  <si>
    <t>37_Jskqyxp_Xu Ogmnii djq Sln</t>
  </si>
  <si>
    <t>12_Cxyovoyq_NXBJ-RK11760-075-Irckbkew-Wawyocq-A9</t>
  </si>
  <si>
    <t>33_Niykdq fv Xsavn_Odnwevbnxmd Dxskwce</t>
  </si>
  <si>
    <t>37_YAHV XQU UFKC_gqqgzvgcibz BWRN DHT UNGS</t>
  </si>
  <si>
    <t>DOM_Qqa Ulojhojda_Odlkyjegz Qnluxshvqhb Cnjfoi</t>
  </si>
  <si>
    <t>DOM_Jllja Psughja_XNIRZXUQ IYAEJVNY  -  WVMWUQDTQ OJCHCUFBPX</t>
  </si>
  <si>
    <t>ROU_Ts?anoblbkh_Jkzpse</t>
  </si>
  <si>
    <t>SEN_Xhukg_BV-RP3-50149-IOR-jloexnh mahyodebuhd, Zgdntwqi Aefvmlym</t>
  </si>
  <si>
    <t>59_Xvkotp Fos Eimgc_Mailjaptkrs</t>
  </si>
  <si>
    <t>03_mbgccw_Ygxehwavziw Lqbxjo</t>
  </si>
  <si>
    <t>57_yrxsseb_Jslepwt Emvwwed</t>
  </si>
  <si>
    <t>33_Lfbfrr_Ftskejvivs 0</t>
  </si>
  <si>
    <t>69_Kkcupw Ctpmld_Awdrqzv Ggiwgbaob</t>
  </si>
  <si>
    <t>78_ZZWBBAT_JTJAHMF LYXXSIC</t>
  </si>
  <si>
    <t>46_Ob Stg_Njy Zkfuzex</t>
  </si>
  <si>
    <t>31_Ienhedhk_Omjchx Uev U</t>
  </si>
  <si>
    <t>76_Ap Leijesre_XG IVSFZZYY - wqzlmzpb yodr</t>
  </si>
  <si>
    <t>91_Ygphgun_TDWR Egms Sebojh</t>
  </si>
  <si>
    <t>MYT_QMMX_FECQEGY XCENK ROMQUIXYAC OIMJ - RFZYD -</t>
  </si>
  <si>
    <t>POL_Crdi?oj_Novn?sf</t>
  </si>
  <si>
    <t>73_Begmp_Zyxq Xaebgk</t>
  </si>
  <si>
    <t>82_Wjdpwqgev _Mpotfzcwueq v'vao zomy nh uitlc-twbkb</t>
  </si>
  <si>
    <t>SVK_Sirswvmgdm Ygavisuab_Xqzzi Qrrqfongi</t>
  </si>
  <si>
    <t>73_Jmzln Fung qjh Nozuydjjh_Vfe</t>
  </si>
  <si>
    <t>59_KDVHNSHED_HZ-RD9-65138-533-Iyzmdxhpy-Shhonhhvv</t>
  </si>
  <si>
    <t>33_Gwubh-Ynrrly_FGEA</t>
  </si>
  <si>
    <t>15_Nskbx_Vkpp on Yiypxgyehyy - Tiusnhr dxxyy_aronwhhd_9</t>
  </si>
  <si>
    <t>15_Poltk_Jkfe jd Gcbhgsuuana - Hjpgqcy riema_wrdnpydc_5</t>
  </si>
  <si>
    <t>ESP_Olamgtvwp (Ntbwbe)_CPRIDAJUUAEA AWXZ Doyuokucr (Yicfem)</t>
  </si>
  <si>
    <t>08_WHNKO_YRPDXLQJRZE</t>
  </si>
  <si>
    <t>ESP_Msgzbm_Mknl Erziinvz Vrpcedk</t>
  </si>
  <si>
    <t>40_Hmjk eq Ucrwvq_AG-NS6-82294-Rhoptzgdp-Ubwqkya-Kzfth</t>
  </si>
  <si>
    <t>09_Duwvcoh_KW-TR7-69151-299-Shybdel-TJCC-Yyyj-Psagw-S7</t>
  </si>
  <si>
    <t>91_zihj gdroahqfp_Xxxvb Noub Ctphlmvss</t>
  </si>
  <si>
    <t>24_Wtcjupow _Ic Gsozc</t>
  </si>
  <si>
    <t>52_ZEIYGU_TFIVIKD QGGDC TS RKDXTZBUCA</t>
  </si>
  <si>
    <t>95_KVJMHIXTG_GMRQYNFGE 22 GIAVKF IN OCKLZQHC</t>
  </si>
  <si>
    <t>78_LWEGFRS_ANLKPYW 47 PZQZL VW CQNHSV</t>
  </si>
  <si>
    <t>31_Hqdlrnnv_UGOUJGF</t>
  </si>
  <si>
    <t>MOZ_Xcdsw_NW-HB1-35030-NCC-Hsnf rarckirrac xljkxarsjr JXORW 4</t>
  </si>
  <si>
    <t>78_zoxlnsr_DPH Qctbvpr 4</t>
  </si>
  <si>
    <t>77_Svvogyzy ewi nqdyd_Tjxdboyqh YOA' Cwdtwih Vemltklb mqu Cyjud</t>
  </si>
  <si>
    <t>57_mibbvwrw_Juhktsp Bybngh Tvctckev</t>
  </si>
  <si>
    <t>60_Mxhn pbvre iyqpbgm_Qmzamjavk Hqye Mcteq Sbpmfes</t>
  </si>
  <si>
    <t>27_Acckavrpwcihe_HF XQWBP 65</t>
  </si>
  <si>
    <t>16_Hurqrzgvdy_Lsytx Aksncz</t>
  </si>
  <si>
    <t>PAN_Vg Vjptffhm_ Ijcmwf Dbvaehpvoi</t>
  </si>
  <si>
    <t>PAN_Tkzqqd_Greenk gm lah Kithkddv</t>
  </si>
  <si>
    <t>08_BXAAQVTBGSF-GHNIPGGL _MSUZYHX NYEDX</t>
  </si>
  <si>
    <t>53_EYVXNEV_Csnfzr oqwkmjhdbb</t>
  </si>
  <si>
    <t>14_Mgbjqrl_Ieifpbwji</t>
  </si>
  <si>
    <t>GUF_Ldmiwp Fnuyytcd_Xqngu mzw luxgxr Brhpzs Banjnpcg</t>
  </si>
  <si>
    <t>24_Ojlew Wchnepy rk vnfrhif_Vr aomixsb_ Mz Nxebqui Fm Xnypnmv</t>
  </si>
  <si>
    <t>82_xaxvxjhvd_Cgjnqmeqyyp Mreicwyag</t>
  </si>
  <si>
    <t>NCL_Ehmhir_Jufpaschm sfzqcjxpl AK</t>
  </si>
  <si>
    <t>MEX_cohwqyg_Jvjtkhlq Rgszxun</t>
  </si>
  <si>
    <t>18__XFDEX UTPD__REGWP BTHQ</t>
  </si>
  <si>
    <t>74_fqkva_Etmsua fx et Dpyaibz</t>
  </si>
  <si>
    <t>POL_Ocdynmu_Qqgkmpm</t>
  </si>
  <si>
    <t>30_Lmkkp Wmymktaw moz Ckrp _Kvslcsy yyg Jymcit</t>
  </si>
  <si>
    <t>PER_Ihic_Aogefpjlmv tw aiomygel - Kfutdp</t>
  </si>
  <si>
    <t>ZAF_Uaosacvt Jjpp_ XE-DT6-93795-GNF-ZTAHFMVD LIZZB QQZKCX</t>
  </si>
  <si>
    <t>SEN_Gwvrk_Fkkezj mi ytdfrbongowvjfz vglbbym md hhuvzo KY jd Mkigk</t>
  </si>
  <si>
    <t>62_Cedbxr rciv tywx_EG-YE5-69709-490-Gcttys ockl Fthk - Iytqtad</t>
  </si>
  <si>
    <t>ITA_Nomkbkxi_NUECQ-Nlcntjiz Kxiahki</t>
  </si>
  <si>
    <t>DOM_Uuars Kdzgtiv_Vbwnatz fv Tljvd Hfmofug</t>
  </si>
  <si>
    <t>57_yakutqq_Twbyom ox CWNKAIP</t>
  </si>
  <si>
    <t>20_Efhpjgascel_Xnxic jzedilth</t>
  </si>
  <si>
    <t>64_Vcx_BRCM-406-Dex-RKDKG-Xsusj-Yeyjqib-V1</t>
  </si>
  <si>
    <t>13_Psteemvlu_Xgyptdiaonu Zgstawjw</t>
  </si>
  <si>
    <t>24_Mqhozbn Mzpkvhhoi_Qpxxyvvipxe ht tusdyjv</t>
  </si>
  <si>
    <t>33_Beowlzn mkanl hkxwsfg_Rhlajg tsjmatx Tdgtzjq Jznno Hujeadh</t>
  </si>
  <si>
    <t>24_Mkpxdqofh_tvzycum op pltqyrn ht ixpntnek</t>
  </si>
  <si>
    <t>CMR_Uyykfbwo_Dghvilgsk Xfhdnjou</t>
  </si>
  <si>
    <t>CHL_Byqjhwd_Tscmmqn</t>
  </si>
  <si>
    <t>63_Foh re Kqjya_Yviimwpzh Dum Zplbbm</t>
  </si>
  <si>
    <t>24_Fgopo-z'Sydnm_Rtmxqbxhwcb lz ns ngvop</t>
  </si>
  <si>
    <t>66_Bqwnooyqp _PYHVIL GSRPVG ZPPIRZG</t>
  </si>
  <si>
    <t>58_Qwvhoaoktm_Msoqcrt au Jmv</t>
  </si>
  <si>
    <t>POL_Jewuhorm Chcpk?ypu_Igee Saghwvi</t>
  </si>
  <si>
    <t>38_Jdrdcnq_Oiuvuzl gowmwc</t>
  </si>
  <si>
    <t>06_Flnocr hxf Jcn_Oinorerv yt Tmzfhx kwm Lpi</t>
  </si>
  <si>
    <t>MAR_Fmnjuv_Evxlj Usvtut - Ewicth</t>
  </si>
  <si>
    <t>47_ZGIT_ZOWXLT - Qqjscsyjc Azs Qutbeozdt twd Rzapdh - 82 Yerr</t>
  </si>
  <si>
    <t>82_Noavtnc _Rsduuwrom oe w'wcjeqa</t>
  </si>
  <si>
    <t>COL_Fl Nmhqwte_Vwuq cpavvbp - Ex Tuprbmi</t>
  </si>
  <si>
    <t>18_QIEUYGOW_OUJARQMO</t>
  </si>
  <si>
    <t>53_FRKGUACK_7 kwzfg gj Xacm</t>
  </si>
  <si>
    <t>57_ybyntoodnb_Ifvoxrwvili  Iztwkcljwi</t>
  </si>
  <si>
    <t>80_Rvqtda_Dbk Knktxat bl Cbyufgylb</t>
  </si>
  <si>
    <t>87_Masojxdrksqqx-Rarncja_Ikrzsnswphlmd-Anrmjav</t>
  </si>
  <si>
    <t>57_pvtfe ufxu mozcrzxm_Tjcqwhq Qxwam kqid Lmaerfuf</t>
  </si>
  <si>
    <t>48_YALIN_IZHOQMAFXDV JAMAY</t>
  </si>
  <si>
    <t>48_xpbivy lkdit zkgying_Lbnvieaujmg Fchzot Rekja Udtoldj</t>
  </si>
  <si>
    <t>88_itlbjod_Bjpqbio Vskpnzl</t>
  </si>
  <si>
    <t>MTQ_Ly Lpbfvnuk_Redwhhh Kdadqvpd Pkiavuggo</t>
  </si>
  <si>
    <t>DJI_Aeqdxsrc_KO-IP9-48077-VJE-nusai crezjqeigl Jkawsljl</t>
  </si>
  <si>
    <t>31_Tpmolvni_SB-RT4-63785-358-OI-NQV</t>
  </si>
  <si>
    <t>27_IVPEWKFBH_XQJFQIXFK logpcn ehcb</t>
  </si>
  <si>
    <t>32_Qaxiwn_LM-EM8-80055-527-Ghndxs-Ygwz</t>
  </si>
  <si>
    <t>53_UBNYYCA_Paprlkwnpbh</t>
  </si>
  <si>
    <t>67_Rcxuvbgyqjqx_Swubkx xyt Oxfckknmtij / 56</t>
  </si>
  <si>
    <t>SEN_Ivzat_Mxycffgic ajnpcswra sf p'Ffbcc Amtigv Me</t>
  </si>
  <si>
    <t>67_Rktogdtx_Cuzcxfla 25</t>
  </si>
  <si>
    <t>28_Yktwn_Soab to bqukcfn NIKVV</t>
  </si>
  <si>
    <t>BDI_Jopkorexn_DM-RT0-25803-XUN-nqwmal iq je LN1</t>
  </si>
  <si>
    <t>33_Cxwivk_Kolyhc VlgwrvnetmUicbyg Adhaipguz_fdmoxixy_0</t>
  </si>
  <si>
    <t>33_Jaugcr_Mvszfv TmxzeqiltjVoaklz Fkoiujuzp_xhaenlme_4</t>
  </si>
  <si>
    <t>63_Vopwgyuv snncbqj_Bbagxpr rn Ixoclnitglk Tcvzzguw Xewkrgn</t>
  </si>
  <si>
    <t>03_Yjrrtnba st Jjzd_Qiruvzd Nzwoqp_rmjvxvzn_4</t>
  </si>
  <si>
    <t>24_Fmqhwhby_Mmdnxqm Ytwvwdmh</t>
  </si>
  <si>
    <t>76_OFHUYNRLNQOK VR BNFDIW_UYEUCIKNDHXC XINBQ CUOLEX SYTLA TDOAZQPN_sgnhzezd_3</t>
  </si>
  <si>
    <t>VUT_Tmfg Wuoc_Qplaohulydt Edfuwon</t>
  </si>
  <si>
    <t>60_DHLMGYUPT DNIKZZDTUCCN_YC-JO4-43567-298-Dyolstjvh-Psjzizt</t>
  </si>
  <si>
    <t>79_Pclqp_nwjqbey wybllv</t>
  </si>
  <si>
    <t>24_Wf Tycclkea_Xwgnppdxspg qz Rnqlvwwa</t>
  </si>
  <si>
    <t>24_Eyhef Eqsnhm wr Fmvwldfxixe_uyupiyawucz kkigwnt</t>
  </si>
  <si>
    <t>76_ygmispbaahi-opb-Cvs_BVYUQUHCIVF-ELU-PIW</t>
  </si>
  <si>
    <t>95_Pqibomz n'RUDQDF-JLR-LBQHLIS_AE 81 Wfnqbssl y'op xogcwtalu so skowsoxju HL552/QK76 Thjnuag c'UEKTYL-RNG-MWJJUOJ</t>
  </si>
  <si>
    <t>95_HAPHPUVK ZZ GOL_LY 21 Vkeozupe f'ol urztzqgbk Ubpybx tugg khxmshczx jrk Phzwbhbxdn DT369 HIVAHNBW ZI IBP</t>
  </si>
  <si>
    <t>DOM_Tymus Bxemknw_Pkmulnozq Yzewf Fwqwjtfg</t>
  </si>
  <si>
    <t>12_Hrkupp_WE-KS9-06832-862-Iuwouy</t>
  </si>
  <si>
    <t>30_Qcjcc _Vmfawig wlnqbkuiea oo gdepkso</t>
  </si>
  <si>
    <t>69_Llhpy-azn-Uboqzk_Qeqvh Enedcwyf Kgpkkcz</t>
  </si>
  <si>
    <t>17_Powffxuco_Xlvub</t>
  </si>
  <si>
    <t>88_hxclkk_BIMW RYNCHO</t>
  </si>
  <si>
    <t>95_QQLF_ORG RQLF DFBHEVAQ HIUB</t>
  </si>
  <si>
    <t>59_Rnpujzs_Dekhdp</t>
  </si>
  <si>
    <t>27_YYS G'EKYCJ (wekfprp ngobchcq)_GST B'JKOXH (Dpbpzsjb tr Dkzxx Dscydq)</t>
  </si>
  <si>
    <t>37_uc lmfnw ekwsq orgpd_at vvzzt ajudu qcybm</t>
  </si>
  <si>
    <t>05_MCFGZO CTNAC COUXZTMV_Aoo TAWNINAFE/VVABADWB</t>
  </si>
  <si>
    <t>ESP_Grnrq mvf Fba (Bxnim-Hluhnn) - Svhdel_Mefzrm Upxbuljhd Hp Bmijomb</t>
  </si>
  <si>
    <t>16_Xdqxee_Fhcdnppgweh Fkxbi Ewlucz_dqwuicfr_8</t>
  </si>
  <si>
    <t>MAR_Zprheaj_Grbkpos df fdkbkkr / onjqtxol qzzpljlqgkf Lvapdle</t>
  </si>
  <si>
    <t>MAR_Kvoyh_Ntecz Z4625 - Ffdea-Sgymoe</t>
  </si>
  <si>
    <t>MAR_Jbgycr_Apqoj kkrrw woak eeaaq Yrfusoc Xhokpj (KPT - THBO MFL)_cbkobbis_2</t>
  </si>
  <si>
    <t>MAR_Crujcq_Pyiyf bwqxg zgec zglmw Kshsgny Zdskyb (LIR - YATO CJD)_nfxqnwpc_6</t>
  </si>
  <si>
    <t>MAR_Yiywgmbuu_FI Zkeiu Guhekt Sdkpkbpcv</t>
  </si>
  <si>
    <t>MAR_Mmapqadvn_Ebcmm Bruqkwsxo E8 « podd yr finmaeeppgrcl Ruxurfydq »</t>
  </si>
  <si>
    <t>GUF_Jbypveo_Gzjzyjvlqdmux nxhq ntqeilxt xj Oivfzbf</t>
  </si>
  <si>
    <t>CHE_Vwczcffm_Hrdyhq Rntizdot</t>
  </si>
  <si>
    <t>44_Ferag_Vouhi</t>
  </si>
  <si>
    <t>39_YBXXE_KIREVKUSONM WHDJI</t>
  </si>
  <si>
    <t>23_Lheciz_Magqpazxa Zccett</t>
  </si>
  <si>
    <t>POL_Hbdclwv_Xenn8</t>
  </si>
  <si>
    <t>POL_Xonqvqukh_Sxtiwh Voobf</t>
  </si>
  <si>
    <t>47_Hrilwpp_Slehw Mggdt gb Voj - Sfmldcc ys Iwidcdhf</t>
  </si>
  <si>
    <t>BRA_Pylytcci_Jnzqpyiz - Cxpgctxk</t>
  </si>
  <si>
    <t>67_Xgxbnjmgaa_dqq jx Pefzhxth,WKOSTWYTGQ,90</t>
  </si>
  <si>
    <t>CHE_Tjrbi-yer_Mllwf Xpett-Nic</t>
  </si>
  <si>
    <t>76_dkxhrqyk_ECPYUZU XPNKTROE</t>
  </si>
  <si>
    <t>ESP_Gzzhvxjej_Guxjzq yl limidljwaz y tirinzw</t>
  </si>
  <si>
    <t>59_PXSSRACRLTO_XY-NG8-37876-672-Ngdkptenhuj-SD330</t>
  </si>
  <si>
    <t>MAR_Fmlvkk Lprhqtmkpr_Ibtyy j?hdmnq Koidps Lkrzejkmnu</t>
  </si>
  <si>
    <t>59_Otzdcj_Fdcndtd Gqabjqp</t>
  </si>
  <si>
    <t>33_Lhevtzgv_Cvqdifpuunf mnt ex Wubingz</t>
  </si>
  <si>
    <t>79_Qgqwdr nhvuhths_vqgkblfezqg wxo kens bp ul jixoqrju</t>
  </si>
  <si>
    <t>64_Xkiwvy_EV1-00949-Yypjwk-Rtivgnsdq-Cioiao</t>
  </si>
  <si>
    <t>33_Kqpeao_Nmyvbxyxurb tg Eeodak</t>
  </si>
  <si>
    <t>33_SOCWMJWW_DAJXG Aozjzbfxlv YSP - Qwsm ox Vt-Lzyfhduin</t>
  </si>
  <si>
    <t>DEU_Quhmibfgrh_Jgkaon Uwcjpvoa Jpnvrkshje WgcB</t>
  </si>
  <si>
    <t>MYT_Ukgpubzpsix_CK Lcgpf hd Sfl Ruzlgsgjggl - HOLWN -</t>
  </si>
  <si>
    <t>77_gesff_Fspil 15</t>
  </si>
  <si>
    <t>31_Bneyoyac_DU-QV2-68977-596-Wrksrnvcd-Hkenzym</t>
  </si>
  <si>
    <t>54_Bfkx-vu-Nwmf_Byys ck ak Hcjwt tw Vxpp</t>
  </si>
  <si>
    <t>31_Kyjrvw jov Txonvgk_ZOGQ-SM45361-488-Sekegz-cxe-Eobsctf-Jfovmyn-Netw-V4</t>
  </si>
  <si>
    <t>88_Kkuksf-xii-Kklg_Qvfszol xa Hwsov ng evk Muqkmcv - Bon bk Ntidhvrwu</t>
  </si>
  <si>
    <t>POL_Cfdonais_Vgetuivz Bajk Fzks</t>
  </si>
  <si>
    <t>POL_Pfwjlxjhw_Wqdkrmghi Asgg Rdnb</t>
  </si>
  <si>
    <t>POL_Bplsmzik_Gdeskxic Mgmi Chvn</t>
  </si>
  <si>
    <t>MAR_Aswdnvl_GM-YE4-61893-FXE-AH Obzysz suekngofvywv Yantyww</t>
  </si>
  <si>
    <t>51_Zfwvdyv_Jezmgu hrbwec</t>
  </si>
  <si>
    <t>08_Iwfbl-Ndnxgot_Xcknpvk</t>
  </si>
  <si>
    <t>55_Dibbcant_Vbpbkbb fgxclcufy</t>
  </si>
  <si>
    <t>86_Woorxeyu_QVRGS - Xrkyuwhqk Seibtvwv-Pctwrbh</t>
  </si>
  <si>
    <t>POL_Dbhiqg?ow_Rpjwxxo wwxe</t>
  </si>
  <si>
    <t>MEX_Lzisdn_Kxri Yigp Qhfva 0 Mljne Hqdghts Ytgqlv</t>
  </si>
  <si>
    <t>47_Tpqufpozqq_FCX Zlv Corjh bh Ouf</t>
  </si>
  <si>
    <t>47_Moiqkp-Paapgkg-tqn-Iyb_HFHISDQ 83</t>
  </si>
  <si>
    <t>66_Eujdelgtn _IRBGXC</t>
  </si>
  <si>
    <t>47_Tefegaauhb_Mwhpkda Fsnyu-Aaffiu</t>
  </si>
  <si>
    <t>ESP_Bwbeislakn (Yfxgdg Yhvz)_Ztwnba Zthmdrmmyb ue Exmvkkwh JLWKB WVOJK</t>
  </si>
  <si>
    <t>47_FVMX_PXTXPT</t>
  </si>
  <si>
    <t>MYT_Bhhaabq_ZN YLHD - WHVUV -</t>
  </si>
  <si>
    <t>24_ytwfjjdqs_Kh Zioiodibj</t>
  </si>
  <si>
    <t>03_Ffzexb_qpz Giweo cb Zqhwrm</t>
  </si>
  <si>
    <t>53_HTXWU_QUVSES EMJAZYQMU</t>
  </si>
  <si>
    <t>DOM_zs Ukxm_Gjtuot Fjhsstu Cc Vztc Kefrjop - Bkchqoqfd Mytiyuqc</t>
  </si>
  <si>
    <t>GMB_Bwwcgpeffs_Kirdwjzcu Eqknqb Psbifix</t>
  </si>
  <si>
    <t>33_Mgdnjeyj_Nvlolgdzbxt</t>
  </si>
  <si>
    <t>24_Bb cyjd iwjvpws_Iqzrcv ve ca Xhbl fpdbemk</t>
  </si>
  <si>
    <t>33_Qutcoloo_Dhapehjofs Tusbaqvw</t>
  </si>
  <si>
    <t>64_Iwgkuzlswvfcm_VN-PP1-725-Ywyrimluwbtnn-Azvcoonqbeb-Pma-Bhwiwozd</t>
  </si>
  <si>
    <t>64_KDXAH_WF-NP1-237-Ckqer-Fcluttvijmi-Hbsiv</t>
  </si>
  <si>
    <t>13_Fwwbiy_QF 651 - Plqbowj</t>
  </si>
  <si>
    <t>31_Ueuice coz Srue_SZ-PP4-92972-958-Inuryv-lfe-Dwsa-Jkvbtdexbdw</t>
  </si>
  <si>
    <t>87_Hemnfzl_Tfrjh v'Fpvirfr</t>
  </si>
  <si>
    <t>62_Tgmgl Jmf fvw Ufksgxhi_GW-RR8-08352-654-Cy Kqa msz Ahpbnxsa-Lxxbe Iynhy</t>
  </si>
  <si>
    <t>30_Mpvefhc _Arlen seyfaibc</t>
  </si>
  <si>
    <t>17_Oubdnm_Muzdhnxl JSD</t>
  </si>
  <si>
    <t>47_Xwhahi_OIC Eaospqpc - Gzpywts</t>
  </si>
  <si>
    <t>80_Jyivno_GP Snajxl - TPKMS</t>
  </si>
  <si>
    <t>17_Ulytytxiaxc Ef Ylhdha_DTZ O.Qhbfwhx</t>
  </si>
  <si>
    <t>66_Nyemfk mte eqywm rorhaeh_Kmfvupqgjhk Kb Wcyxjyi n'Shukmk</t>
  </si>
  <si>
    <t>04_Dhyidmj-Fnqvu_Bxvshdcpc ugkguwb bmvg fc evawpfu ro oku Wqy-Qzrp</t>
  </si>
  <si>
    <t>57_Pysntmp tbx afljhks_Ngv zj vp Mjhxj</t>
  </si>
  <si>
    <t>BRA_Edtabxxfnea_Skpkpteo q Lzmiv yd Opyfjfgat - Ukdkjqi Nkemoyk Rkzjxfj Wjsza Vift</t>
  </si>
  <si>
    <t>57_qybworv vtj iytitxqdrw_Nsb Nseqmi ok Dzhjwjc Bhxdnn</t>
  </si>
  <si>
    <t>76_NAONLUC_CMMIFEXHD</t>
  </si>
  <si>
    <t>27_TEZ HI TBMVS_Dkduga YFGVTR</t>
  </si>
  <si>
    <t>14_VMZSFYNNVO_SEJGASMKTH - QLLQBWOPZ</t>
  </si>
  <si>
    <t>44_Twfbtrw_Xosjkjy B.Axocddk</t>
  </si>
  <si>
    <t>ARG_Lltub_Zknc Pqsg lc Osdox</t>
  </si>
  <si>
    <t>ARG_Rdhfg_Vyeq Lduqgi</t>
  </si>
  <si>
    <t>MDG_Iakcoc_MO-AQ0-62083-OIB-Pqouizzydc jbknurtc ssziheb Dafwxg</t>
  </si>
  <si>
    <t>32_Nykzofl_LUMH-BF56875-630-Diubzhn-AEF-Bjlmb-E9</t>
  </si>
  <si>
    <t>29_OXWHIBY_OYIT RTUZY</t>
  </si>
  <si>
    <t>23_Luvwlf_Suftafjkmdd</t>
  </si>
  <si>
    <t>17_Lzurb Yxaw_Xcsjuvotaik ja dzleqjz</t>
  </si>
  <si>
    <t>86_Aotjfnph_LDDEW - Nxlftpqoe Whgit Badblu</t>
  </si>
  <si>
    <t>URY_Szknjq_NTUUBW YQBCBBHF - Lugsvpqxxsq lm</t>
  </si>
  <si>
    <t>40_Xjjanic_LT-TE2-02942-585-Eewgqhr-Hhizop-Kmztpfq</t>
  </si>
  <si>
    <t>16_Syeoov_Dyschauekby Ppubz Vhelnn_xgkpgfyg_8</t>
  </si>
  <si>
    <t>MTQ_EZYRX_Fxteijr tci aizawc Votmqua</t>
  </si>
  <si>
    <t>COL_Uwvlbuzz_Ivpugengucda Xz Zlssxn</t>
  </si>
  <si>
    <t>SCG_Begysxfmd_MWWE Uftduevhu</t>
  </si>
  <si>
    <t>64_Aoiwtc_585-Tpxftx-Mdkuf-Snrapsng</t>
  </si>
  <si>
    <t>57_Jbezqi_Dnn rst Deoylw - Zhnksjrjvxri qmvh eguixuixrkk</t>
  </si>
  <si>
    <t>31_DNKJMAHO_CTPLLAAQMGP TQEBWZHK</t>
  </si>
  <si>
    <t>63_DBZSSXZM WHJRLRR_OMTUGTU NN TIQHTKC</t>
  </si>
  <si>
    <t>62_Bzrxn_WK-KB8-13206-506-Ocusq-Wkj Qvsbvp pp Yhngs</t>
  </si>
  <si>
    <t>93_JXFXM YSZCMW_JMLEM UOGOBK FG ES HQ VPNPZXFHF</t>
  </si>
  <si>
    <t>GUF_Lgaijnu_Jkklcdq oplmvkwwad uz Xyvua Mkrgge</t>
  </si>
  <si>
    <t>64_Mwavdw_677-Pqawus-Dxxfclqbvut-Jmbbydtwn</t>
  </si>
  <si>
    <t>77_Hhfwvnahc_Mryhtgx Mquagaqbq</t>
  </si>
  <si>
    <t>POL_?dcchiipdf_Nbufj Iwbr</t>
  </si>
  <si>
    <t>VUT_Ilxt Snkb_Fbvncpudtxs Jjbaljc - BZATP -</t>
  </si>
  <si>
    <t>MEX_Ncymntwaw_Zwkpo da Wgsjeoadb</t>
  </si>
  <si>
    <t>24_Bvwgskozs_jhicgzrcd jyns lpsxe</t>
  </si>
  <si>
    <t>COL_Fz Nfpshx_Fmux Sb Pdimnzh zr Movlwn</t>
  </si>
  <si>
    <t>77_Qitlcqdj ycs rishm_Msilembcd HHL' Fzuchtc Zurtjqra mfb Cqdwn</t>
  </si>
  <si>
    <t>24_XRJXDWYA_ddkavcfbuvd gn jg iyqrzi</t>
  </si>
  <si>
    <t>86_Nmqjzd_Wadeu Ouenims Opkyuj</t>
  </si>
  <si>
    <t>88_YMDZDFQKCI _RBSFUXUEFY</t>
  </si>
  <si>
    <t>32_Kgxj_Hsyryvc-Nigyarsqavsyz-Rbtgwmhxg</t>
  </si>
  <si>
    <t>32_Gznv_Psqgpkd-Eansafwqapzbf-Nzbhlzg</t>
  </si>
  <si>
    <t>POL_Jdqsrsakpt_Mfh ASGW Clvdznccmz</t>
  </si>
  <si>
    <t>66_Oixi-Izpdw_Mfgmtr jcggcq</t>
  </si>
  <si>
    <t>34_Czhs co Iypkgjta _Rxawi yu uoexeogstuley gk gopilnu fhnwhpnea</t>
  </si>
  <si>
    <t>30_Pqlvw _Blrhucnvu Kqsbuj eq geekxh mdg uyjeoo</t>
  </si>
  <si>
    <t>GIN_XGSQR_OVDYDA TGNHOFJD O'OXQRCKRTSHOKH KZ LN NAYCWHMZ OMDPQPMQFO (EHLBF) T TTXMJO</t>
  </si>
  <si>
    <t>88_QHKVFII LU 71 _LHVCA CUKERGG</t>
  </si>
  <si>
    <t>77_Zlyfw_Ghmjvfnl Xlwkbv</t>
  </si>
  <si>
    <t>Définition des zones commerciales</t>
  </si>
  <si>
    <t>Iso pays ou departement français</t>
  </si>
  <si>
    <t>Export ou France</t>
  </si>
  <si>
    <t>Sert à afficher la nomenclature</t>
  </si>
  <si>
    <t>sert à analyser les composants pour le TCD</t>
  </si>
  <si>
    <t>0L</t>
  </si>
  <si>
    <t>0P</t>
  </si>
  <si>
    <t>2V</t>
  </si>
  <si>
    <t>2X</t>
  </si>
  <si>
    <t>4D</t>
  </si>
  <si>
    <t>4E</t>
  </si>
  <si>
    <t>5C</t>
  </si>
  <si>
    <t>6Q</t>
  </si>
  <si>
    <t>6V</t>
  </si>
  <si>
    <t>7A</t>
  </si>
  <si>
    <t>7J</t>
  </si>
  <si>
    <t>8I</t>
  </si>
  <si>
    <t>8W</t>
  </si>
  <si>
    <t>8Z</t>
  </si>
  <si>
    <t>9O</t>
  </si>
  <si>
    <t>1T</t>
  </si>
  <si>
    <t>2F</t>
  </si>
  <si>
    <t>2O</t>
  </si>
  <si>
    <t>3L</t>
  </si>
  <si>
    <t>5M</t>
  </si>
  <si>
    <t>9W</t>
  </si>
  <si>
    <t>5O</t>
  </si>
  <si>
    <t>8C</t>
  </si>
  <si>
    <t>0M</t>
  </si>
  <si>
    <t>4M</t>
  </si>
  <si>
    <t>5U</t>
  </si>
  <si>
    <t>4G</t>
  </si>
  <si>
    <t>8B</t>
  </si>
  <si>
    <t>3A</t>
  </si>
  <si>
    <t>3M</t>
  </si>
  <si>
    <t>6T</t>
  </si>
  <si>
    <t>9R</t>
  </si>
  <si>
    <t>2G</t>
  </si>
  <si>
    <t>4Y</t>
  </si>
  <si>
    <t>0F</t>
  </si>
  <si>
    <t>0V</t>
  </si>
  <si>
    <t>0W</t>
  </si>
  <si>
    <t>5J</t>
  </si>
  <si>
    <t>8S</t>
  </si>
  <si>
    <t>2B</t>
  </si>
  <si>
    <t>5Y</t>
  </si>
  <si>
    <t>6D</t>
  </si>
  <si>
    <t>2K</t>
  </si>
  <si>
    <t>4Q</t>
  </si>
  <si>
    <t>6C</t>
  </si>
  <si>
    <t>8E</t>
  </si>
  <si>
    <t>8T</t>
  </si>
  <si>
    <t>9T</t>
  </si>
  <si>
    <t>3G</t>
  </si>
  <si>
    <t>3K</t>
  </si>
  <si>
    <t>3Q</t>
  </si>
  <si>
    <t>4O</t>
  </si>
  <si>
    <t>4T</t>
  </si>
  <si>
    <t>6A</t>
  </si>
  <si>
    <t>6B</t>
  </si>
  <si>
    <t>7E</t>
  </si>
  <si>
    <t>0H</t>
  </si>
  <si>
    <t>6E</t>
  </si>
  <si>
    <t>5W</t>
  </si>
  <si>
    <t>0S</t>
  </si>
  <si>
    <t>1C</t>
  </si>
  <si>
    <t>4K</t>
  </si>
  <si>
    <t>8D</t>
  </si>
  <si>
    <t>9E</t>
  </si>
  <si>
    <t>3E</t>
  </si>
  <si>
    <t>8A</t>
  </si>
  <si>
    <t>0B</t>
  </si>
  <si>
    <t>0N</t>
  </si>
  <si>
    <t>1K</t>
  </si>
  <si>
    <t>1M</t>
  </si>
  <si>
    <t>3W</t>
  </si>
  <si>
    <t>4I</t>
  </si>
  <si>
    <t>4N</t>
  </si>
  <si>
    <t>9M</t>
  </si>
  <si>
    <t>3C</t>
  </si>
  <si>
    <t>5I</t>
  </si>
  <si>
    <t>7V</t>
  </si>
  <si>
    <t>8H</t>
  </si>
  <si>
    <t>5P</t>
  </si>
  <si>
    <t>2U</t>
  </si>
  <si>
    <t>3I</t>
  </si>
  <si>
    <t>6S</t>
  </si>
  <si>
    <t>8Q</t>
  </si>
  <si>
    <t>5F</t>
  </si>
  <si>
    <t>1S</t>
  </si>
  <si>
    <t>6N</t>
  </si>
  <si>
    <t>8L</t>
  </si>
  <si>
    <t>8N</t>
  </si>
  <si>
    <t>1P</t>
  </si>
  <si>
    <t>5K</t>
  </si>
  <si>
    <t>7L</t>
  </si>
  <si>
    <t>0T</t>
  </si>
  <si>
    <t>5G</t>
  </si>
  <si>
    <t>1F</t>
  </si>
  <si>
    <t>1H</t>
  </si>
  <si>
    <t>1X</t>
  </si>
  <si>
    <t>3U</t>
  </si>
  <si>
    <t>3X</t>
  </si>
  <si>
    <t>7G</t>
  </si>
  <si>
    <t>7S</t>
  </si>
  <si>
    <t>4S</t>
  </si>
  <si>
    <t>6J</t>
  </si>
  <si>
    <t>7H</t>
  </si>
  <si>
    <t>7X</t>
  </si>
  <si>
    <t>9I</t>
  </si>
  <si>
    <t>9G</t>
  </si>
  <si>
    <t>0K</t>
  </si>
  <si>
    <t>7F</t>
  </si>
  <si>
    <t>9Q</t>
  </si>
  <si>
    <t>2R</t>
  </si>
  <si>
    <t>3B</t>
  </si>
  <si>
    <t>0D</t>
  </si>
  <si>
    <t>2Z</t>
  </si>
  <si>
    <t>6Z</t>
  </si>
  <si>
    <t>7P</t>
  </si>
  <si>
    <t>1B</t>
  </si>
  <si>
    <t>1L</t>
  </si>
  <si>
    <t>1R</t>
  </si>
  <si>
    <t>3D</t>
  </si>
  <si>
    <t>3N</t>
  </si>
  <si>
    <t>6H</t>
  </si>
  <si>
    <t>9J</t>
  </si>
  <si>
    <t>1W</t>
  </si>
  <si>
    <t>2C</t>
  </si>
  <si>
    <t>2T</t>
  </si>
  <si>
    <t>4W</t>
  </si>
  <si>
    <t>5A</t>
  </si>
  <si>
    <t>7M</t>
  </si>
  <si>
    <t>5V</t>
  </si>
  <si>
    <t>3T</t>
  </si>
  <si>
    <t>7R</t>
  </si>
  <si>
    <t>8F</t>
  </si>
  <si>
    <t>8V</t>
  </si>
  <si>
    <t>6O</t>
  </si>
  <si>
    <t>4H</t>
  </si>
  <si>
    <t>3H</t>
  </si>
  <si>
    <t>2J</t>
  </si>
  <si>
    <t>3S</t>
  </si>
  <si>
    <t>2A</t>
  </si>
  <si>
    <t>2M</t>
  </si>
  <si>
    <t>4R</t>
  </si>
  <si>
    <t>5D</t>
  </si>
  <si>
    <t>7O</t>
  </si>
  <si>
    <t>7Y</t>
  </si>
  <si>
    <t>9U</t>
  </si>
  <si>
    <t>3V</t>
  </si>
  <si>
    <t>0J</t>
  </si>
  <si>
    <t>1D</t>
  </si>
  <si>
    <t>1Q</t>
  </si>
  <si>
    <t>2D</t>
  </si>
  <si>
    <t>2N</t>
  </si>
  <si>
    <t>2S</t>
  </si>
  <si>
    <t>5T</t>
  </si>
  <si>
    <t>6L</t>
  </si>
  <si>
    <t>7D</t>
  </si>
  <si>
    <t>8Y</t>
  </si>
  <si>
    <t>9F</t>
  </si>
  <si>
    <t>9H</t>
  </si>
  <si>
    <t>1V</t>
  </si>
  <si>
    <t>6I</t>
  </si>
  <si>
    <t>8K</t>
  </si>
  <si>
    <t>9B</t>
  </si>
  <si>
    <t>4Z</t>
  </si>
  <si>
    <t>5L</t>
  </si>
  <si>
    <t>0G</t>
  </si>
  <si>
    <t>1O</t>
  </si>
  <si>
    <t>5S</t>
  </si>
  <si>
    <t>8J</t>
  </si>
  <si>
    <t>2W</t>
  </si>
  <si>
    <t>4C</t>
  </si>
  <si>
    <t>6U</t>
  </si>
  <si>
    <t>7T</t>
  </si>
  <si>
    <t>9Z</t>
  </si>
  <si>
    <t>3O</t>
  </si>
  <si>
    <t>08</t>
  </si>
  <si>
    <t>0C</t>
  </si>
  <si>
    <t>5Q</t>
  </si>
  <si>
    <t>5Z</t>
  </si>
  <si>
    <t>5H</t>
  </si>
  <si>
    <t>2I</t>
  </si>
  <si>
    <t>0O</t>
  </si>
  <si>
    <t>0Y</t>
  </si>
  <si>
    <t>1E</t>
  </si>
  <si>
    <t>1I</t>
  </si>
  <si>
    <t>7Q</t>
  </si>
  <si>
    <t>9Y</t>
  </si>
  <si>
    <t>5N</t>
  </si>
  <si>
    <t>8X</t>
  </si>
  <si>
    <t>7Z</t>
  </si>
  <si>
    <t>0U</t>
  </si>
  <si>
    <t>8G</t>
  </si>
  <si>
    <t>0A</t>
  </si>
  <si>
    <t>0I</t>
  </si>
  <si>
    <t>2E</t>
  </si>
  <si>
    <t>3J</t>
  </si>
  <si>
    <t>6W</t>
  </si>
  <si>
    <t>7B</t>
  </si>
  <si>
    <t>7I</t>
  </si>
  <si>
    <t>8M</t>
  </si>
  <si>
    <t>5B</t>
  </si>
  <si>
    <t>1Y</t>
  </si>
  <si>
    <t>4F</t>
  </si>
  <si>
    <t>4U</t>
  </si>
  <si>
    <t>6F</t>
  </si>
  <si>
    <t>2H</t>
  </si>
  <si>
    <t>6K</t>
  </si>
  <si>
    <t>6M</t>
  </si>
  <si>
    <t>7U</t>
  </si>
  <si>
    <t>0E</t>
  </si>
  <si>
    <t>1N</t>
  </si>
  <si>
    <t>1Z</t>
  </si>
  <si>
    <t>5E</t>
  </si>
  <si>
    <t>68</t>
  </si>
  <si>
    <t>6G</t>
  </si>
  <si>
    <t>9S</t>
  </si>
  <si>
    <t>9X</t>
  </si>
  <si>
    <t>0R</t>
  </si>
  <si>
    <t>3Z</t>
  </si>
  <si>
    <t>7C</t>
  </si>
  <si>
    <t>2Y</t>
  </si>
  <si>
    <t>2Q</t>
  </si>
  <si>
    <t>0Z</t>
  </si>
  <si>
    <t>8R</t>
  </si>
  <si>
    <t>9K</t>
  </si>
  <si>
    <t>2L</t>
  </si>
  <si>
    <t>1A</t>
  </si>
  <si>
    <t>0Q</t>
  </si>
  <si>
    <t>9L</t>
  </si>
  <si>
    <t>9P</t>
  </si>
  <si>
    <t>6Y</t>
  </si>
  <si>
    <t>5R</t>
  </si>
  <si>
    <t>4L</t>
  </si>
  <si>
    <t>4A</t>
  </si>
  <si>
    <t>0X</t>
  </si>
  <si>
    <t>8U</t>
  </si>
  <si>
    <t>3F</t>
  </si>
  <si>
    <t>4J</t>
  </si>
  <si>
    <t>7N</t>
  </si>
  <si>
    <t>9A</t>
  </si>
  <si>
    <t>1U</t>
  </si>
  <si>
    <t>78</t>
  </si>
  <si>
    <t>8O</t>
  </si>
  <si>
    <t>7K</t>
  </si>
  <si>
    <t>9V</t>
  </si>
  <si>
    <t>3Y</t>
  </si>
  <si>
    <t>4V</t>
  </si>
  <si>
    <t>1J</t>
  </si>
  <si>
    <t>9D</t>
  </si>
  <si>
    <t>Somme de Nombre de produit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</si>
</sst>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3.5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4472C4"/>
      <name val="Calibri"/>
      <family val="2"/>
      <scheme val="minor"/>
    </font>
    <font>
      <sz val="11"/>
      <color rgb="FFED7D31"/>
      <name val="Calibri"/>
      <family val="2"/>
      <scheme val="minor"/>
    </font>
    <font>
      <sz val="11"/>
      <color rgb="FF35F972"/>
      <name val="Calibri"/>
      <family val="2"/>
      <scheme val="minor"/>
    </font>
    <font>
      <sz val="11"/>
      <color rgb="FF833C0B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rgb="FF4533CD"/>
      <name val="Calibri"/>
      <family val="2"/>
      <scheme val="minor"/>
    </font>
    <font>
      <sz val="11"/>
      <color rgb="FFFF99FF"/>
      <name val="Calibri"/>
      <family val="2"/>
      <scheme val="minor"/>
    </font>
    <font>
      <sz val="11"/>
      <color rgb="FFFFD966"/>
      <name val="Calibri"/>
      <family val="2"/>
      <scheme val="minor"/>
    </font>
    <font>
      <sz val="11"/>
      <color rgb="FFCCFF99"/>
      <name val="Calibri"/>
      <family val="2"/>
      <scheme val="minor"/>
    </font>
    <font>
      <sz val="11"/>
      <color rgb="FF39E5E5"/>
      <name val="Calibri"/>
      <family val="2"/>
      <scheme val="minor"/>
    </font>
    <font>
      <sz val="11"/>
      <color rgb="FF00B050"/>
      <name val="Calibri"/>
      <family val="2"/>
      <scheme val="minor"/>
    </font>
    <font>
      <sz val="8"/>
      <name val="Calibri"/>
      <family val="2"/>
      <scheme val="minor"/>
    </font>
  </fonts>
  <fills count="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9F5FC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BC5F7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/>
      <diagonal/>
    </border>
    <border>
      <left/>
      <right style="thin">
        <color rgb="FF999999"/>
      </right>
      <top/>
      <bottom/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8">
    <xf numFmtId="0" fontId="0" fillId="0" borderId="0" xfId="0"/>
    <xf numFmtId="22" fontId="0" fillId="0" borderId="0" xfId="0" applyNumberFormat="1"/>
    <xf numFmtId="9" fontId="0" fillId="0" borderId="0" xfId="0" applyNumberFormat="1"/>
    <xf numFmtId="0" fontId="0" fillId="33" borderId="10" xfId="0" applyFill="1" applyBorder="1"/>
    <xf numFmtId="0" fontId="18" fillId="34" borderId="0" xfId="0" applyFont="1" applyFill="1" applyAlignment="1">
      <alignment horizontal="center" vertical="center" wrapText="1"/>
    </xf>
    <xf numFmtId="0" fontId="18" fillId="34" borderId="0" xfId="0" applyFont="1" applyFill="1" applyAlignment="1">
      <alignment wrapText="1"/>
    </xf>
    <xf numFmtId="0" fontId="0" fillId="0" borderId="0" xfId="0" applyNumberFormat="1"/>
    <xf numFmtId="0" fontId="0" fillId="36" borderId="0" xfId="0" applyFill="1"/>
    <xf numFmtId="0" fontId="19" fillId="0" borderId="0" xfId="0" applyFont="1"/>
    <xf numFmtId="0" fontId="0" fillId="37" borderId="17" xfId="0" applyFill="1" applyBorder="1"/>
    <xf numFmtId="0" fontId="0" fillId="37" borderId="18" xfId="0" applyFill="1" applyBorder="1"/>
    <xf numFmtId="0" fontId="0" fillId="37" borderId="19" xfId="0" applyFill="1" applyBorder="1"/>
    <xf numFmtId="49" fontId="0" fillId="0" borderId="0" xfId="0" applyNumberFormat="1"/>
    <xf numFmtId="0" fontId="16" fillId="35" borderId="18" xfId="0" applyFont="1" applyFill="1" applyBorder="1" applyAlignment="1">
      <alignment horizontal="center"/>
    </xf>
    <xf numFmtId="0" fontId="16" fillId="35" borderId="19" xfId="0" applyFont="1" applyFill="1" applyBorder="1" applyAlignment="1">
      <alignment horizontal="center"/>
    </xf>
    <xf numFmtId="0" fontId="16" fillId="35" borderId="20" xfId="0" applyFont="1" applyFill="1" applyBorder="1" applyAlignment="1">
      <alignment horizontal="center"/>
    </xf>
    <xf numFmtId="0" fontId="16" fillId="38" borderId="18" xfId="0" applyFont="1" applyFill="1" applyBorder="1" applyAlignment="1">
      <alignment horizontal="center"/>
    </xf>
    <xf numFmtId="0" fontId="16" fillId="38" borderId="19" xfId="0" applyFont="1" applyFill="1" applyBorder="1" applyAlignment="1">
      <alignment horizontal="center"/>
    </xf>
    <xf numFmtId="0" fontId="16" fillId="39" borderId="18" xfId="0" applyFont="1" applyFill="1" applyBorder="1" applyAlignment="1">
      <alignment horizontal="center"/>
    </xf>
    <xf numFmtId="0" fontId="16" fillId="39" borderId="19" xfId="0" applyFont="1" applyFill="1" applyBorder="1" applyAlignment="1">
      <alignment horizontal="center"/>
    </xf>
    <xf numFmtId="0" fontId="0" fillId="37" borderId="12" xfId="0" applyFill="1" applyBorder="1"/>
    <xf numFmtId="0" fontId="0" fillId="37" borderId="13" xfId="0" applyFill="1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37" borderId="0" xfId="0" applyFill="1" applyBorder="1"/>
    <xf numFmtId="0" fontId="0" fillId="0" borderId="21" xfId="0" pivotButton="1" applyBorder="1"/>
    <xf numFmtId="0" fontId="0" fillId="0" borderId="25" xfId="0" applyBorder="1"/>
    <xf numFmtId="0" fontId="0" fillId="0" borderId="21" xfId="0" applyNumberFormat="1" applyBorder="1"/>
    <xf numFmtId="0" fontId="0" fillId="0" borderId="25" xfId="0" applyNumberFormat="1" applyBorder="1"/>
    <xf numFmtId="0" fontId="0" fillId="0" borderId="26" xfId="0" applyBorder="1"/>
    <xf numFmtId="0" fontId="0" fillId="0" borderId="26" xfId="0" applyNumberFormat="1" applyBorder="1"/>
    <xf numFmtId="0" fontId="0" fillId="0" borderId="27" xfId="0" applyBorder="1"/>
    <xf numFmtId="0" fontId="0" fillId="0" borderId="27" xfId="0" applyNumberFormat="1" applyBorder="1"/>
    <xf numFmtId="0" fontId="0" fillId="0" borderId="28" xfId="0" applyNumberFormat="1" applyBorder="1"/>
    <xf numFmtId="0" fontId="16" fillId="40" borderId="18" xfId="0" applyFont="1" applyFill="1" applyBorder="1" applyAlignment="1">
      <alignment horizontal="center"/>
    </xf>
    <xf numFmtId="0" fontId="16" fillId="40" borderId="19" xfId="0" applyFont="1" applyFill="1" applyBorder="1" applyAlignment="1">
      <alignment horizontal="center"/>
    </xf>
    <xf numFmtId="0" fontId="0" fillId="0" borderId="29" xfId="0" pivotButton="1" applyBorder="1"/>
    <xf numFmtId="0" fontId="0" fillId="0" borderId="29" xfId="0" applyBorder="1"/>
    <xf numFmtId="0" fontId="0" fillId="34" borderId="0" xfId="0" applyFill="1" applyBorder="1"/>
    <xf numFmtId="0" fontId="20" fillId="0" borderId="0" xfId="0" applyFont="1" applyAlignment="1">
      <alignment vertical="center"/>
    </xf>
    <xf numFmtId="0" fontId="0" fillId="35" borderId="0" xfId="0" applyFill="1"/>
    <xf numFmtId="0" fontId="16" fillId="35" borderId="0" xfId="0" applyFont="1" applyFill="1" applyAlignment="1">
      <alignment horizontal="center"/>
    </xf>
    <xf numFmtId="0" fontId="16" fillId="33" borderId="0" xfId="0" applyFont="1" applyFill="1" applyAlignment="1">
      <alignment horizontal="center"/>
    </xf>
    <xf numFmtId="0" fontId="16" fillId="33" borderId="20" xfId="0" applyFont="1" applyFill="1" applyBorder="1" applyAlignment="1">
      <alignment horizontal="center"/>
    </xf>
    <xf numFmtId="49" fontId="0" fillId="34" borderId="0" xfId="0" applyNumberFormat="1" applyFill="1"/>
    <xf numFmtId="0" fontId="0" fillId="41" borderId="0" xfId="0" applyFill="1"/>
    <xf numFmtId="0" fontId="0" fillId="42" borderId="0" xfId="0" applyFill="1"/>
    <xf numFmtId="0" fontId="0" fillId="37" borderId="0" xfId="0" applyFill="1"/>
    <xf numFmtId="0" fontId="0" fillId="40" borderId="0" xfId="0" applyFill="1"/>
    <xf numFmtId="0" fontId="0" fillId="43" borderId="0" xfId="0" applyFill="1"/>
    <xf numFmtId="0" fontId="0" fillId="33" borderId="0" xfId="0" applyFill="1"/>
    <xf numFmtId="0" fontId="0" fillId="44" borderId="0" xfId="0" applyFill="1"/>
    <xf numFmtId="0" fontId="16" fillId="35" borderId="14" xfId="0" applyFont="1" applyFill="1" applyBorder="1" applyAlignment="1">
      <alignment horizontal="center"/>
    </xf>
    <xf numFmtId="0" fontId="16" fillId="35" borderId="15" xfId="0" applyFont="1" applyFill="1" applyBorder="1" applyAlignment="1">
      <alignment horizontal="center"/>
    </xf>
    <xf numFmtId="0" fontId="16" fillId="35" borderId="16" xfId="0" applyFont="1" applyFill="1" applyBorder="1" applyAlignment="1">
      <alignment horizontal="center"/>
    </xf>
    <xf numFmtId="0" fontId="16" fillId="35" borderId="11" xfId="0" applyFont="1" applyFill="1" applyBorder="1" applyAlignment="1">
      <alignment horizontal="center"/>
    </xf>
    <xf numFmtId="0" fontId="16" fillId="35" borderId="12" xfId="0" applyFont="1" applyFill="1" applyBorder="1" applyAlignment="1">
      <alignment horizontal="center"/>
    </xf>
    <xf numFmtId="0" fontId="16" fillId="35" borderId="13" xfId="0" applyFont="1" applyFill="1" applyBorder="1" applyAlignment="1">
      <alignment horizontal="center"/>
    </xf>
    <xf numFmtId="0" fontId="0" fillId="41" borderId="0" xfId="0" applyFill="1" applyBorder="1"/>
    <xf numFmtId="0" fontId="0" fillId="41" borderId="0" xfId="0" applyFont="1" applyFill="1" applyBorder="1" applyAlignment="1"/>
    <xf numFmtId="0" fontId="0" fillId="41" borderId="0" xfId="0" applyFont="1" applyFill="1" applyBorder="1" applyAlignment="1">
      <alignment horizontal="center" wrapText="1"/>
    </xf>
    <xf numFmtId="0" fontId="0" fillId="41" borderId="0" xfId="0" applyFont="1" applyFill="1" applyBorder="1" applyAlignment="1">
      <alignment wrapText="1"/>
    </xf>
    <xf numFmtId="0" fontId="0" fillId="0" borderId="0" xfId="0" applyBorder="1" applyAlignment="1">
      <alignment vertical="center" wrapText="1"/>
    </xf>
    <xf numFmtId="0" fontId="0" fillId="0" borderId="0" xfId="0" applyBorder="1"/>
    <xf numFmtId="0" fontId="22" fillId="0" borderId="0" xfId="0" applyFont="1" applyBorder="1"/>
    <xf numFmtId="0" fontId="19" fillId="0" borderId="0" xfId="0" applyFont="1" applyBorder="1"/>
    <xf numFmtId="0" fontId="0" fillId="35" borderId="0" xfId="0" applyFill="1" applyBorder="1" applyAlignment="1">
      <alignment vertical="center" wrapText="1"/>
    </xf>
    <xf numFmtId="0" fontId="21" fillId="35" borderId="0" xfId="0" applyFont="1" applyFill="1" applyBorder="1" applyAlignment="1">
      <alignment wrapText="1"/>
    </xf>
    <xf numFmtId="22" fontId="0" fillId="0" borderId="0" xfId="0" applyNumberFormat="1" applyBorder="1"/>
    <xf numFmtId="11" fontId="0" fillId="0" borderId="0" xfId="0" applyNumberFormat="1" applyBorder="1"/>
    <xf numFmtId="9" fontId="0" fillId="0" borderId="0" xfId="0" applyNumberFormat="1" applyBorder="1"/>
    <xf numFmtId="0" fontId="0" fillId="34" borderId="0" xfId="0" applyFill="1" applyBorder="1" applyAlignment="1">
      <alignment wrapText="1"/>
    </xf>
    <xf numFmtId="0" fontId="0" fillId="0" borderId="30" xfId="0" applyBorder="1"/>
    <xf numFmtId="0" fontId="0" fillId="0" borderId="30" xfId="0" applyNumberFormat="1" applyBorder="1"/>
    <xf numFmtId="0" fontId="0" fillId="0" borderId="31" xfId="0" applyNumberFormat="1" applyBorder="1"/>
    <xf numFmtId="0" fontId="0" fillId="0" borderId="32" xfId="0" applyNumberFormat="1" applyBorder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15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fill>
        <patternFill patternType="none">
          <fgColor indexed="64"/>
          <bgColor indexed="65"/>
        </patternFill>
      </fill>
    </dxf>
    <dxf>
      <border outline="0">
        <top style="medium">
          <color indexed="64"/>
        </top>
      </border>
    </dxf>
    <dxf>
      <border outline="0">
        <bottom style="medium">
          <color indexed="64"/>
        </bottom>
      </border>
    </dxf>
    <dxf>
      <numFmt numFmtId="0" formatCode="General"/>
      <fill>
        <patternFill patternType="solid">
          <fgColor indexed="64"/>
          <bgColor theme="3" tint="0.59999389629810485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border outline="0">
        <top style="medium">
          <color indexed="64"/>
        </top>
      </border>
    </dxf>
    <dxf>
      <border outline="0">
        <bottom style="medium">
          <color indexed="64"/>
        </bottom>
      </border>
    </dxf>
    <dxf>
      <numFmt numFmtId="0" formatCode="General"/>
      <fill>
        <patternFill patternType="solid">
          <fgColor indexed="64"/>
          <bgColor theme="3" tint="0.59999389629810485"/>
        </patternFill>
      </fill>
    </dxf>
    <dxf>
      <numFmt numFmtId="0" formatCode="General"/>
    </dxf>
    <dxf>
      <numFmt numFmtId="0" formatCode="General"/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</dxf>
    <dxf>
      <numFmt numFmtId="0" formatCode="General"/>
      <fill>
        <patternFill patternType="none">
          <fgColor indexed="64"/>
          <bgColor indexed="65"/>
        </patternFill>
      </fill>
    </dxf>
    <dxf>
      <border outline="0">
        <top style="medium">
          <color indexed="64"/>
        </top>
      </border>
    </dxf>
    <dxf>
      <border outline="0">
        <bottom style="medium">
          <color indexed="64"/>
        </bottom>
      </border>
    </dxf>
    <dxf>
      <numFmt numFmtId="0" formatCode="General"/>
      <fill>
        <patternFill patternType="solid">
          <fgColor indexed="64"/>
          <bgColor theme="3" tint="0.59999389629810485"/>
        </patternFill>
      </fill>
    </dxf>
    <dxf>
      <numFmt numFmtId="0" formatCode="General"/>
    </dxf>
    <dxf>
      <numFmt numFmtId="0" formatCode="General"/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</dxf>
    <dxf>
      <numFmt numFmtId="0" formatCode="General"/>
      <fill>
        <patternFill patternType="none">
          <fgColor indexed="64"/>
          <bgColor indexed="65"/>
        </patternFill>
      </fill>
    </dxf>
    <dxf>
      <border outline="0">
        <top style="medium">
          <color indexed="64"/>
        </top>
      </border>
    </dxf>
    <dxf>
      <border outline="0">
        <bottom style="medium">
          <color indexed="64"/>
        </bottom>
      </border>
    </dxf>
    <dxf>
      <numFmt numFmtId="0" formatCode="General"/>
      <fill>
        <patternFill patternType="solid">
          <fgColor indexed="64"/>
          <bgColor theme="3" tint="0.59999389629810485"/>
        </patternFill>
      </fill>
    </dxf>
    <dxf>
      <numFmt numFmtId="0" formatCode="General"/>
    </dxf>
    <dxf>
      <numFmt numFmtId="0" formatCode="General"/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</dxf>
    <dxf>
      <numFmt numFmtId="0" formatCode="General"/>
      <fill>
        <patternFill patternType="none">
          <fgColor indexed="64"/>
          <bgColor indexed="65"/>
        </patternFill>
      </fill>
    </dxf>
    <dxf>
      <border outline="0">
        <top style="medium">
          <color indexed="64"/>
        </top>
      </border>
    </dxf>
    <dxf>
      <border outline="0">
        <bottom style="medium">
          <color indexed="64"/>
        </bottom>
      </border>
    </dxf>
    <dxf>
      <numFmt numFmtId="0" formatCode="General"/>
      <fill>
        <patternFill patternType="solid">
          <fgColor indexed="64"/>
          <bgColor theme="3" tint="0.59999389629810485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fill>
        <patternFill patternType="none">
          <fgColor indexed="64"/>
          <bgColor indexed="65"/>
        </patternFill>
      </fill>
    </dxf>
    <dxf>
      <border outline="0">
        <top style="medium">
          <color indexed="64"/>
        </top>
      </border>
    </dxf>
    <dxf>
      <border outline="0">
        <bottom style="medium">
          <color indexed="64"/>
        </bottom>
      </border>
    </dxf>
    <dxf>
      <numFmt numFmtId="0" formatCode="General"/>
      <fill>
        <patternFill patternType="solid">
          <fgColor indexed="64"/>
          <bgColor theme="3" tint="0.5999938962981048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border outline="0">
        <top style="medium">
          <color indexed="64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medium">
          <color indexed="64"/>
        </bottom>
      </border>
    </dxf>
    <dxf>
      <numFmt numFmtId="0" formatCode="General"/>
      <fill>
        <patternFill patternType="solid">
          <fgColor indexed="64"/>
          <bgColor theme="3" tint="0.59999389629810485"/>
        </patternFill>
      </fill>
    </dxf>
    <dxf>
      <numFmt numFmtId="30" formatCode="@"/>
      <fill>
        <patternFill patternType="none">
          <fgColor indexed="64"/>
          <bgColor indexed="65"/>
        </patternFill>
      </fill>
    </dxf>
    <dxf>
      <numFmt numFmtId="30" formatCode="@"/>
      <fill>
        <patternFill patternType="none">
          <fgColor indexed="64"/>
          <bgColor indexed="65"/>
        </patternFill>
      </fill>
    </dxf>
    <dxf>
      <numFmt numFmtId="30" formatCode="@"/>
      <fill>
        <patternFill patternType="none">
          <fgColor indexed="64"/>
          <bgColor indexed="65"/>
        </patternFill>
      </fill>
    </dxf>
    <dxf>
      <numFmt numFmtId="30" formatCode="@"/>
      <fill>
        <patternFill patternType="none">
          <fgColor indexed="64"/>
          <bgColor indexed="65"/>
        </patternFill>
      </fill>
    </dxf>
    <dxf>
      <numFmt numFmtId="30" formatCode="@"/>
      <fill>
        <patternFill patternType="none">
          <fgColor indexed="64"/>
          <bgColor indexed="65"/>
        </patternFill>
      </fill>
    </dxf>
    <dxf>
      <border outline="0">
        <top style="medium">
          <color indexed="64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medium">
          <color indexed="64"/>
        </bottom>
      </border>
    </dxf>
    <dxf>
      <numFmt numFmtId="0" formatCode="General"/>
      <fill>
        <patternFill patternType="solid">
          <fgColor indexed="64"/>
          <bgColor theme="3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fill>
        <patternFill patternType="none">
          <fgColor indexed="64"/>
          <bgColor indexed="65"/>
        </patternFill>
      </fill>
    </dxf>
    <dxf>
      <border outline="0">
        <top style="medium">
          <color rgb="FF000000"/>
        </top>
      </border>
    </dxf>
    <dxf>
      <border outline="0">
        <bottom style="medium">
          <color rgb="FF000000"/>
        </bottom>
      </border>
    </dxf>
    <dxf>
      <numFmt numFmtId="0" formatCode="General"/>
      <fill>
        <patternFill patternType="solid">
          <fgColor indexed="64"/>
          <bgColor theme="3" tint="0.59999389629810485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border outline="0">
        <top style="medium">
          <color rgb="FF000000"/>
        </top>
      </border>
    </dxf>
    <dxf>
      <border outline="0">
        <bottom style="medium">
          <color rgb="FF000000"/>
        </bottom>
      </border>
    </dxf>
    <dxf>
      <numFmt numFmtId="0" formatCode="General"/>
      <fill>
        <patternFill patternType="solid">
          <fgColor indexed="64"/>
          <bgColor theme="3" tint="0.59999389629810485"/>
        </patternFill>
      </fill>
    </dxf>
    <dxf>
      <numFmt numFmtId="0" formatCode="General"/>
    </dxf>
    <dxf>
      <numFmt numFmtId="0" formatCode="General"/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</dxf>
    <dxf>
      <numFmt numFmtId="0" formatCode="General"/>
      <fill>
        <patternFill patternType="none">
          <fgColor indexed="64"/>
          <bgColor indexed="65"/>
        </patternFill>
      </fill>
    </dxf>
    <dxf>
      <border outline="0">
        <top style="medium">
          <color rgb="FF000000"/>
        </top>
      </border>
    </dxf>
    <dxf>
      <border outline="0">
        <bottom style="medium">
          <color rgb="FF000000"/>
        </bottom>
      </border>
    </dxf>
    <dxf>
      <numFmt numFmtId="0" formatCode="General"/>
      <fill>
        <patternFill patternType="solid">
          <fgColor indexed="64"/>
          <bgColor theme="3" tint="0.59999389629810485"/>
        </patternFill>
      </fill>
    </dxf>
    <dxf>
      <numFmt numFmtId="0" formatCode="General"/>
    </dxf>
    <dxf>
      <numFmt numFmtId="0" formatCode="General"/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</dxf>
    <dxf>
      <numFmt numFmtId="0" formatCode="General"/>
      <fill>
        <patternFill patternType="none">
          <fgColor indexed="64"/>
          <bgColor indexed="65"/>
        </patternFill>
      </fill>
    </dxf>
    <dxf>
      <border outline="0">
        <top style="medium">
          <color rgb="FF000000"/>
        </top>
      </border>
    </dxf>
    <dxf>
      <border outline="0">
        <bottom style="medium">
          <color rgb="FF000000"/>
        </bottom>
      </border>
    </dxf>
    <dxf>
      <numFmt numFmtId="0" formatCode="General"/>
      <fill>
        <patternFill patternType="solid">
          <fgColor indexed="64"/>
          <bgColor theme="3" tint="0.59999389629810485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fill>
        <patternFill patternType="none">
          <fgColor indexed="64"/>
          <bgColor indexed="65"/>
        </patternFill>
      </fill>
    </dxf>
    <dxf>
      <border outline="0">
        <top style="medium">
          <color rgb="FF000000"/>
        </top>
      </border>
    </dxf>
    <dxf>
      <border outline="0">
        <bottom style="medium">
          <color rgb="FF000000"/>
        </bottom>
      </border>
    </dxf>
    <dxf>
      <numFmt numFmtId="0" formatCode="General"/>
      <fill>
        <patternFill patternType="solid">
          <fgColor indexed="64"/>
          <bgColor theme="3" tint="0.5999938962981048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border outline="0">
        <top style="medium">
          <color rgb="FF000000"/>
        </top>
      </border>
    </dxf>
    <dxf>
      <fill>
        <patternFill patternType="none">
          <fgColor rgb="FF000000"/>
          <bgColor rgb="FFFFFFFF"/>
        </patternFill>
      </fill>
    </dxf>
    <dxf>
      <border outline="0">
        <bottom style="medium">
          <color rgb="FF000000"/>
        </bottom>
      </border>
    </dxf>
    <dxf>
      <numFmt numFmtId="0" formatCode="General"/>
      <fill>
        <patternFill patternType="solid">
          <fgColor indexed="64"/>
          <bgColor theme="3" tint="0.59999389629810485"/>
        </patternFill>
      </fill>
    </dxf>
    <dxf>
      <numFmt numFmtId="30" formatCode="@"/>
      <fill>
        <patternFill patternType="none">
          <fgColor indexed="64"/>
          <bgColor indexed="65"/>
        </patternFill>
      </fill>
    </dxf>
    <dxf>
      <numFmt numFmtId="30" formatCode="@"/>
      <fill>
        <patternFill patternType="none">
          <fgColor indexed="64"/>
          <bgColor indexed="65"/>
        </patternFill>
      </fill>
    </dxf>
    <dxf>
      <numFmt numFmtId="30" formatCode="@"/>
      <fill>
        <patternFill patternType="none">
          <fgColor indexed="64"/>
          <bgColor indexed="65"/>
        </patternFill>
      </fill>
    </dxf>
    <dxf>
      <numFmt numFmtId="30" formatCode="@"/>
      <fill>
        <patternFill patternType="none">
          <fgColor indexed="64"/>
          <bgColor indexed="65"/>
        </patternFill>
      </fill>
    </dxf>
    <dxf>
      <numFmt numFmtId="30" formatCode="@"/>
      <fill>
        <patternFill patternType="none">
          <fgColor indexed="64"/>
          <bgColor indexed="65"/>
        </patternFill>
      </fill>
    </dxf>
    <dxf>
      <border outline="0">
        <top style="medium">
          <color rgb="FF000000"/>
        </top>
      </border>
    </dxf>
    <dxf>
      <fill>
        <patternFill patternType="none">
          <fgColor rgb="FF000000"/>
          <bgColor rgb="FFFFFFFF"/>
        </patternFill>
      </fill>
    </dxf>
    <dxf>
      <border outline="0">
        <bottom style="medium">
          <color rgb="FF000000"/>
        </bottom>
      </border>
    </dxf>
    <dxf>
      <numFmt numFmtId="0" formatCode="General"/>
      <fill>
        <patternFill patternType="solid">
          <fgColor indexed="64"/>
          <bgColor theme="3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9F5F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olorStr">
        <cx:f>_xlchart.v5.3</cx:f>
        <cx:nf>_xlchart.v5.2</cx:nf>
      </cx:strDim>
      <cx:strDim type="cat">
        <cx:f>_xlchart.v5.1</cx:f>
        <cx:nf>_xlchart.v5.0</cx:nf>
      </cx:strDim>
    </cx:data>
  </cx:chartData>
  <cx:chart>
    <cx:title pos="t" align="ctr" overlay="0"/>
    <cx:plotArea>
      <cx:plotAreaRegion>
        <cx:series layoutId="regionMap" uniqueId="{29A895EA-EEB2-4A8C-81A9-4FF93B5742D7}">
          <cx:dataId val="0"/>
          <cx:layoutPr>
            <cx:regionLabelLayout val="showAll"/>
            <cx:geography viewedRegionType="state" cultureLanguage="fr-FR" cultureRegion="FR" attribution="Avec Bing">
              <cx:geoCache provider="{E9337A44-BEBE-4D9F-B70C-5C5E7DAFC167}">
                <cx:binary>BMFRCoAgDADQq4gHcBV9SXUXWTMFdeEG7fi9d6BFbJSms96GRLTTF9U3AggW6klCrzhZOGtA7sA5
VyS4Z/rqeGBb1h2wpKlk3sH1AwAA//8=</cx:binary>
              </cx:geoCache>
            </cx:geography>
          </cx:layoutPr>
        </cx:series>
      </cx:plotAreaRegion>
    </cx:plotArea>
    <cx:legend pos="r" align="min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33337</xdr:colOff>
      <xdr:row>276</xdr:row>
      <xdr:rowOff>166687</xdr:rowOff>
    </xdr:from>
    <xdr:to>
      <xdr:col>5</xdr:col>
      <xdr:colOff>528637</xdr:colOff>
      <xdr:row>291</xdr:row>
      <xdr:rowOff>52387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2" name="Graphique 1">
              <a:extLst>
                <a:ext uri="{FF2B5EF4-FFF2-40B4-BE49-F238E27FC236}">
                  <a16:creationId xmlns:a16="http://schemas.microsoft.com/office/drawing/2014/main" id="{AFE92D8F-58EA-46D0-900E-EFBF02DA7FC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081587" y="52754212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275544</xdr:colOff>
      <xdr:row>0</xdr:row>
      <xdr:rowOff>0</xdr:rowOff>
    </xdr:from>
    <xdr:ext cx="3534237" cy="752104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D87F3948-2D81-4146-AC69-4588F0FED30D}"/>
            </a:ext>
          </a:extLst>
        </xdr:cNvPr>
        <xdr:cNvSpPr txBox="1"/>
      </xdr:nvSpPr>
      <xdr:spPr>
        <a:xfrm>
          <a:off x="275544" y="27214"/>
          <a:ext cx="3534237" cy="7521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fr-FR" sz="4800"/>
            <a:t>Données</a:t>
          </a:r>
          <a:r>
            <a:rPr lang="fr-FR" sz="4800" baseline="0"/>
            <a:t> TCD</a:t>
          </a:r>
          <a:endParaRPr lang="fr-FR" sz="48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BE%20OUTILS\myDossier\MultiDoss%20-%20v1.31%20-%20Copi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s"/>
      <sheetName val="Comercial"/>
      <sheetName val="Agencies"/>
      <sheetName val="BE"/>
      <sheetName val="STAR"/>
      <sheetName val="01"/>
      <sheetName val="02F"/>
      <sheetName val="02EN"/>
      <sheetName val="02ES"/>
      <sheetName val="02P"/>
      <sheetName val="03F"/>
      <sheetName val="03EN"/>
      <sheetName val="03ES"/>
      <sheetName val="03P"/>
      <sheetName val="04F"/>
      <sheetName val="04EN"/>
      <sheetName val="04ES"/>
      <sheetName val="04P"/>
      <sheetName val="05"/>
      <sheetName val="SC"/>
      <sheetName val="FD"/>
      <sheetName val="DC"/>
      <sheetName val="09"/>
      <sheetName val="IF"/>
      <sheetName val="10F"/>
      <sheetName val="10EN"/>
      <sheetName val="10ES"/>
      <sheetName val="10P"/>
      <sheetName val="11F"/>
      <sheetName val="11EN"/>
      <sheetName val="11ES"/>
      <sheetName val="11P"/>
      <sheetName val="12"/>
      <sheetName val="13"/>
    </sheetNames>
    <sheetDataSet>
      <sheetData sheetId="0"/>
      <sheetData sheetId="1" refreshError="1"/>
      <sheetData sheetId="2" refreshError="1"/>
      <sheetData sheetId="3" refreshError="1"/>
      <sheetData sheetId="4">
        <row r="3">
          <cell r="C3" t="str">
            <v>Français</v>
          </cell>
        </row>
        <row r="6">
          <cell r="C6" t="str">
            <v>Europe</v>
          </cell>
        </row>
        <row r="7">
          <cell r="C7" t="str">
            <v>France</v>
          </cell>
          <cell r="G7" t="str">
            <v>ISO</v>
          </cell>
        </row>
        <row r="20">
          <cell r="G20" t="str">
            <v>FrenchAgencies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Yann DARTIGUENAVE" refreshedDate="44312.670644907404" createdVersion="7" refreshedVersion="7" minRefreshableVersion="3" recordCount="3477" xr:uid="{3B3237EA-4EBC-40D5-A6F3-C98FEA1D9678}">
  <cacheSource type="worksheet">
    <worksheetSource ref="A1:BM3828" sheet="Entrée données"/>
  </cacheSource>
  <cacheFields count="65">
    <cacheField name="Zone" numFmtId="0">
      <sharedItems containsBlank="1"/>
    </cacheField>
    <cacheField name="Pays" numFmtId="0">
      <sharedItems containsBlank="1"/>
    </cacheField>
    <cacheField name="Export/France" numFmtId="0">
      <sharedItems containsBlank="1" count="5">
        <m/>
        <s v="Export ou France"/>
        <s v="France"/>
        <s v="Export"/>
        <e v="#N/A"/>
      </sharedItems>
    </cacheField>
    <cacheField name="Pays complet" numFmtId="0">
      <sharedItems containsBlank="1" count="169">
        <m/>
        <s v="Pays"/>
        <s v="Lot-et-Garonne"/>
        <s v="Meuse"/>
        <s v="Côte d'Ivoire"/>
        <s v="Chili"/>
        <s v="Charente-Maritime"/>
        <s v="Moselle"/>
        <s v="Suisse"/>
        <s v="Haute-Garonne"/>
        <s v="Indre-et-Loire"/>
        <s v="Gironde"/>
        <s v="Seine-Saint-Denis"/>
        <s v="Hauts-de-Seine"/>
        <s v="Seine-et-Marne"/>
        <s v="Landes"/>
        <s v="Pyrénées-Orientales"/>
        <s v="Pas-de-Calais"/>
        <s v="Mayotte"/>
        <s v="Hautes-Alpes"/>
        <s v="Savoie"/>
        <s v="Val-d'Oise"/>
        <s v="Grèce"/>
        <s v="Bulgarie"/>
        <s v="Somme"/>
        <s v="Vendée"/>
        <s v="Dordogne"/>
        <s v="Nord"/>
        <s v="Meurthe-et-Moselle"/>
        <s v="Val-de-Marne"/>
        <s v="Seine-Maritime"/>
        <s v="Gers"/>
        <s v="Marne"/>
        <s v="Pyrénées-Atlantiques"/>
        <s v="Corse"/>
        <s v="Togo"/>
        <s v="Yonne"/>
        <s v="Gabon"/>
        <s v="Loire-Atlantique"/>
        <s v="Lot"/>
        <s v="Loire"/>
        <s v="Yvelines"/>
        <s v="Pologne"/>
        <s v="Calvados"/>
        <s v="Maine-et-Loire"/>
        <s v="Haute-Savoie"/>
        <s v="Espagne"/>
        <s v="Cameroun"/>
        <s v="Var"/>
        <s v="Afrique du Sud"/>
        <s v="Belgique"/>
        <s v="France"/>
        <s v="Deux-Sèvres"/>
        <s v="Swaziland"/>
        <s v="Drôme"/>
        <s v="Polynésie française"/>
        <s v="Équateur"/>
        <s v="Pérou"/>
        <s v="Gard"/>
        <s v="Tarn-et-Garonne"/>
        <s v="Manche"/>
        <s v="Aisne"/>
        <s v="Hautes-Pyrénées"/>
        <s v="Hérault"/>
        <s v="Isère"/>
        <s v="Finistère"/>
        <s v="Indre"/>
        <s v="Brésil"/>
        <s v="Tunisie"/>
        <s v="Botswana"/>
        <s v="Lozère"/>
        <s v="Malte"/>
        <s v="Namibie"/>
        <s v="Vienne"/>
        <s v="Loiret"/>
        <s v="Bouches-du-Rhône"/>
        <s v="Rhône"/>
        <s v="Cher"/>
        <s v="Oise"/>
        <s v="Mexique"/>
        <s v="Arabie Saoudite"/>
        <s v="Croatie"/>
        <s v="Italie"/>
        <s v="Alpes-Maritimes"/>
        <s v="Côtes-d'Armor"/>
        <s v="Ille-et-Vilaine"/>
        <s v="Tarn"/>
        <s v="Aude"/>
        <s v="Madagascar"/>
        <s v="Ain"/>
        <s v="Uruguay"/>
        <s v="Cantal"/>
        <s v="Algérie"/>
        <s v="Bas-Rhin"/>
        <s v="Sénégal"/>
        <s v="Nièvre"/>
        <s v="Côte-d'Or"/>
        <s v="Allemagne"/>
        <s v="Saône-et-Loire"/>
        <s v="Bolivie"/>
        <s v="Ariège"/>
        <s v="Essonne"/>
        <s v="Eure-et-Loir"/>
        <s v="Zimbabwe"/>
        <s v="Tchéquie"/>
        <s v="Aveyron"/>
        <s v="Argentine"/>
        <s v="Canada"/>
        <s v="Jura"/>
        <s v="Niger"/>
        <s v="Mozambique"/>
        <s v="Eure"/>
        <s v="Maroc"/>
        <s v="Koweït"/>
        <s v="Tchad"/>
        <s v="Mayenne"/>
        <s v="Burkina Faso"/>
        <s v="Puy-de-Dôme"/>
        <s v="Guinée-Bissau"/>
        <s v="Paris"/>
        <s v="Bénin"/>
        <s v="Charente"/>
        <s v="Vaucluse"/>
        <s v="Orne"/>
        <s v="Loir-et-Cher"/>
        <s v="Corrèze"/>
        <s v="Roumanie"/>
        <s v="Haut-Rhin"/>
        <s v="Haute-Vienne"/>
        <s v="Royaume-Uni"/>
        <s v="Morbihan"/>
        <s v="Serbie et Montenegro"/>
        <s v="Guadeloupe"/>
        <s v="République du Congo"/>
        <e v="#N/A"/>
        <s v="République démocratique du Congo"/>
        <s v="Libye"/>
        <s v="Aube"/>
        <s v="Sarthe"/>
        <s v="Martinique"/>
        <s v="Haute-Loire"/>
        <s v="Vosges"/>
        <s v="Rwanda"/>
        <s v="Costa Rica"/>
        <s v="Lesotho"/>
        <s v="Zambie"/>
        <s v="Paraguay"/>
        <s v="Allier"/>
        <s v="Israël"/>
        <s v="Burundi"/>
        <s v="Haïti"/>
        <s v="République centrafricaine"/>
        <s v="Mali"/>
        <s v="Philippines"/>
        <s v="Alpes-de-Haute-Provence"/>
        <s v="Malawi"/>
        <s v="République dominicaine"/>
        <s v="Slovaquie"/>
        <s v="Ardennes"/>
        <s v="Haute-Marne"/>
        <s v="Panama"/>
        <s v="Guyane française"/>
        <s v="Nouvelle-Calédonie"/>
        <s v="Colombie"/>
        <s v="Djibouti"/>
        <s v="Vanuatu"/>
        <s v="Creuse"/>
        <s v="Gambie"/>
        <s v="Guinéee"/>
      </sharedItems>
    </cacheField>
    <cacheField name="Copie nomenclature" numFmtId="0">
      <sharedItems containsBlank="1" containsMixedTypes="1" containsNumber="1" containsInteger="1" minValue="4" maxValue="4"/>
    </cacheField>
    <cacheField name="Composant 1" numFmtId="0">
      <sharedItems containsBlank="1"/>
    </cacheField>
    <cacheField name="Composant 2" numFmtId="0">
      <sharedItems containsBlank="1" count="263">
        <m/>
        <s v="sert à analyser les composants pour le TCD"/>
        <s v="4G"/>
        <s v="3S"/>
        <s v="4Q"/>
        <s v="7E"/>
        <s v="8I"/>
        <s v="4A"/>
        <s v="5A"/>
        <s v="9Q"/>
        <s v="0R"/>
        <s v="7B"/>
        <s v="1D"/>
        <s v="6S"/>
        <s v="0Z"/>
        <s v="8O"/>
        <s v="0Q"/>
        <s v="8H"/>
        <s v="8W"/>
        <s v="7W"/>
        <s v="6Q"/>
        <s v="5Q"/>
        <s v="7R"/>
        <s v="1E"/>
        <s v="8Q"/>
        <s v="3V"/>
        <s v="9I"/>
        <s v="0N"/>
        <s v="1F"/>
        <s v="4H"/>
        <s v="0T"/>
        <s v="6F"/>
        <s v="6M"/>
        <s v="1L"/>
        <s v="6Z"/>
        <s v="3T"/>
        <s v="4V"/>
        <s v="6J"/>
        <s v="9N"/>
        <s v="5P"/>
        <s v="4D"/>
        <s v="8C"/>
        <s v="8N"/>
        <s v="5T"/>
        <s v="1P"/>
        <s v="7L"/>
        <s v="4Y"/>
        <s v="8M"/>
        <s v="0U"/>
        <s v="3I"/>
        <s v="5S"/>
        <s v="4R"/>
        <s v="0J"/>
        <s v="7K"/>
        <s v="2N"/>
        <s v="1R"/>
        <s v="5F"/>
        <s v="3G"/>
        <s v="6C"/>
        <s v="4U"/>
        <s v="9B"/>
        <s v="7S"/>
        <s v="6H"/>
        <s v="3W"/>
        <s v="2B"/>
        <s v="2V"/>
        <s v="0L"/>
        <s v="3C"/>
        <s v="6T"/>
        <s v="7U"/>
        <s v="1N"/>
        <s v="3B"/>
        <s v="7T"/>
        <s v="2X"/>
        <s v="3J"/>
        <s v="3E"/>
        <s v="7F"/>
        <s v="4S"/>
        <s v="5K"/>
        <s v="7V"/>
        <s v="3U"/>
        <s v="1C"/>
        <s v="9Z"/>
        <s v="2G"/>
        <s v="7X"/>
        <s v="7C"/>
        <s v="2L"/>
        <s v="3Z"/>
        <s v="9O"/>
        <s v="2Y"/>
        <s v="3O"/>
        <s v="2R"/>
        <s v="6D"/>
        <s v="3M"/>
        <s v="9R"/>
        <s v="3H"/>
        <s v="2A"/>
        <s v="6I"/>
        <s v="0P"/>
        <s v="7Y"/>
        <s v="1O"/>
        <s v="8R"/>
        <s v="8A"/>
        <s v="8K"/>
        <s v="9P"/>
        <s v="8P"/>
        <s v="1B"/>
        <s v="0S"/>
        <s v="68"/>
        <s v="1I"/>
        <s v="8X"/>
        <s v="8U"/>
        <s v="7H"/>
        <s v="1U"/>
        <s v="8Z"/>
        <s v="0W"/>
        <s v="6N"/>
        <s v="0D"/>
        <s v="78"/>
        <s v="5H"/>
        <s v="5W"/>
        <s v="4M"/>
        <s v="8G"/>
        <s v="5X"/>
        <s v="8J"/>
        <s v="2E"/>
        <s v="7M"/>
        <s v="6L"/>
        <s v="7A"/>
        <s v="4T"/>
        <s v="5I"/>
        <s v="1Z"/>
        <s v="5M"/>
        <s v="2J"/>
        <s v="6A"/>
        <s v="1K"/>
        <s v="4N"/>
        <s v="0Y"/>
        <s v="8B"/>
        <s v="5G"/>
        <s v="0G"/>
        <s v="5Z"/>
        <s v="4X"/>
        <s v="8F"/>
        <s v="8Y"/>
        <s v="3P"/>
        <s v="2P"/>
        <s v="0A"/>
        <s v="2U"/>
        <s v="3N"/>
        <s v="2C"/>
        <s v="9G"/>
        <s v="7P"/>
        <s v="6P"/>
        <s v="5B"/>
        <s v="1S"/>
        <s v="5O"/>
        <s v="1Q"/>
        <s v="3K"/>
        <s v="7I"/>
        <s v="0K"/>
        <s v="0E"/>
        <s v="6U"/>
        <s v="7Z"/>
        <s v="9S"/>
        <s v="4E"/>
        <s v="2D"/>
        <s v="2I"/>
        <s v="9W"/>
        <s v="3L"/>
        <s v="5Y"/>
        <s v="1T"/>
        <s v="7Q"/>
        <s v="08"/>
        <s v="6V"/>
        <s v="6E"/>
        <s v="3X"/>
        <s v="9H"/>
        <s v="4Z"/>
        <s v="7J"/>
        <s v="6K"/>
        <s v="4L"/>
        <s v="6W"/>
        <s v="0H"/>
        <s v="7D"/>
        <s v="4W"/>
        <s v="9J"/>
        <s v="4I"/>
        <s v="5V"/>
        <s v="0M"/>
        <s v="5J"/>
        <s v="9T"/>
        <s v="9K"/>
        <s v="8L"/>
        <s v="9L"/>
        <s v="4C"/>
        <s v="1W"/>
        <s v="0B"/>
        <s v="5N"/>
        <s v="1M"/>
        <s v="1J"/>
        <s v="6X"/>
        <s v="2Z"/>
        <s v="3Q"/>
        <s v="1A"/>
        <s v="0I"/>
        <s v="2K"/>
        <s v="9X"/>
        <s v="9F"/>
        <s v="1V"/>
        <s v="6Y"/>
        <s v="2T"/>
        <s v="1Y"/>
        <s v="8T"/>
        <s v="9E"/>
        <s v="4O"/>
        <s v="1G"/>
        <s v="1H"/>
        <s v="8E"/>
        <s v="9V"/>
        <s v="3A"/>
        <s v="9M"/>
        <s v="1X"/>
        <s v="2Q"/>
        <s v="2O"/>
        <s v="0C"/>
        <s v="0V"/>
        <s v="9Y"/>
        <s v="7O"/>
        <s v="0F"/>
        <s v="4F"/>
        <s v="5E"/>
        <s v="4B"/>
        <s v="2M"/>
        <s v="0O"/>
        <s v="3F"/>
        <s v="6B"/>
        <s v="3Y"/>
        <s v="4K"/>
        <s v="2F"/>
        <s v="2S"/>
        <s v="2H"/>
        <s v="5R"/>
        <s v="9A"/>
        <s v="8V"/>
        <s v="8D"/>
        <s v="0X"/>
        <s v="8S"/>
        <s v="7G"/>
        <s v="6G"/>
        <s v="5D"/>
        <s v="5U"/>
        <s v="5C"/>
        <s v="4P"/>
        <s v="6O"/>
        <s v="7N"/>
        <s v="3D"/>
        <s v="2W"/>
        <s v=""/>
        <s v="9D"/>
        <s v="5L"/>
        <s v="9U"/>
        <s v="4J"/>
      </sharedItems>
    </cacheField>
    <cacheField name="Composant 3" numFmtId="0">
      <sharedItems containsBlank="1"/>
    </cacheField>
    <cacheField name="Composant 4" numFmtId="0">
      <sharedItems containsBlank="1"/>
    </cacheField>
    <cacheField name="Composant 5" numFmtId="0">
      <sharedItems containsBlank="1"/>
    </cacheField>
    <cacheField name="Composant 6" numFmtId="0">
      <sharedItems containsBlank="1"/>
    </cacheField>
    <cacheField name="Type d'application" numFmtId="0">
      <sharedItems containsBlank="1" count="9">
        <m/>
        <s v="Parking gd."/>
        <s v="Parking employé"/>
        <s v="Autre."/>
        <s v="Arrêt de bus."/>
        <s v="Rue (de 4 à 7m)"/>
        <s v="Parking clientèle."/>
        <s v="Lotissement."/>
        <s v="Chemin (&lt;4m)."/>
      </sharedItems>
    </cacheField>
    <cacheField name="Type d'application2" numFmtId="0">
      <sharedItems containsBlank="1" count="3">
        <m/>
        <s v=" route ( de 7 à 8m)."/>
        <s v=" giratoire."/>
      </sharedItems>
    </cacheField>
    <cacheField name="Type d'application3" numFmtId="0">
      <sharedItems containsNonDate="0" containsString="0" containsBlank="1" count="1">
        <m/>
      </sharedItems>
    </cacheField>
    <cacheField name="Type d'application4" numFmtId="0">
      <sharedItems containsNonDate="0" containsString="0" containsBlank="1"/>
    </cacheField>
    <cacheField name="Type d'application5" numFmtId="0">
      <sharedItems containsNonDate="0" containsString="0" containsBlank="1"/>
    </cacheField>
    <cacheField name="Type d'application6" numFmtId="0">
      <sharedItems containsNonDate="0" containsString="0" containsBlank="1"/>
    </cacheField>
    <cacheField name="Type d'application7" numFmtId="0">
      <sharedItems containsNonDate="0" containsString="0" containsBlank="1"/>
    </cacheField>
    <cacheField name="Nom du projet" numFmtId="0">
      <sharedItems containsBlank="1"/>
    </cacheField>
    <cacheField name="Date de création du projet" numFmtId="0">
      <sharedItems containsDate="1" containsBlank="1" containsMixedTypes="1" minDate="2020-10-27T14:13:16" maxDate="2021-03-10T08:17:03"/>
    </cacheField>
    <cacheField name="créateur﻿" numFmtId="0">
      <sharedItems containsBlank="1"/>
    </cacheField>
    <cacheField name="Option A" numFmtId="0">
      <sharedItems containsBlank="1" containsMixedTypes="1" containsNumber="1" containsInteger="1" minValue="0" maxValue="1"/>
    </cacheField>
    <cacheField name="Date de fin du projet" numFmtId="0">
      <sharedItems containsDate="1" containsBlank="1" containsMixedTypes="1" minDate="2020-10-29T09:09:24" maxDate="2021-03-26T13:42:20"/>
    </cacheField>
    <cacheField name="constructeur" numFmtId="0">
      <sharedItems containsBlank="1"/>
    </cacheField>
    <cacheField name="Option B" numFmtId="0">
      <sharedItems containsBlank="1" containsMixedTypes="1" containsNumber="1" containsInteger="1" minValue="0" maxValue="1"/>
    </cacheField>
    <cacheField name="﻿Option C" numFmtId="0">
      <sharedItems containsBlank="1" containsMixedTypes="1" containsNumber="1" containsInteger="1" minValue="0" maxValue="1"/>
    </cacheField>
    <cacheField name="Type d'application8" numFmtId="0">
      <sharedItems containsBlank="1"/>
    </cacheField>
    <cacheField name="﻿Option B2" numFmtId="0">
      <sharedItems containsBlank="1" containsMixedTypes="1" containsNumber="1" containsInteger="1" minValue="0" maxValue="3"/>
    </cacheField>
    <cacheField name="Nombre de produits totaux" numFmtId="0">
      <sharedItems containsBlank="1" containsMixedTypes="1" containsNumber="1" containsInteger="1" minValue="1" maxValue="100000"/>
    </cacheField>
    <cacheField name="Nombre de produit A" numFmtId="0">
      <sharedItems containsBlank="1" containsMixedTypes="1" containsNumber="1" containsInteger="1" minValue="1" maxValue="100000"/>
    </cacheField>
    <cacheField name="Nomenclature du produit A" numFmtId="0">
      <sharedItems containsBlank="1" containsMixedTypes="1" containsNumber="1" containsInteger="1" minValue="4" maxValue="4"/>
    </cacheField>
    <cacheField name="Option C du produit A" numFmtId="0">
      <sharedItems containsBlank="1" containsMixedTypes="1" containsNumber="1" containsInteger="1" minValue="0" maxValue="11"/>
    </cacheField>
    <cacheField name="Option D du produit A" numFmtId="0">
      <sharedItems containsBlank="1" containsMixedTypes="1" containsNumber="1" containsInteger="1" minValue="0" maxValue="50"/>
    </cacheField>
    <cacheField name="Option E du produit A" numFmtId="0">
      <sharedItems containsBlank="1" containsMixedTypes="1" containsNumber="1" containsInteger="1" minValue="1" maxValue="9.8000000000000008E+77"/>
    </cacheField>
    <cacheField name="Option F du produit A" numFmtId="0">
      <sharedItems containsBlank="1" containsMixedTypes="1" containsNumber="1" minValue="1.17" maxValue="993"/>
    </cacheField>
    <cacheField name="Nombre de produit B" numFmtId="0">
      <sharedItems containsBlank="1" containsMixedTypes="1" containsNumber="1" containsInteger="1" minValue="1" maxValue="1194"/>
    </cacheField>
    <cacheField name="Nomenclature du produit B" numFmtId="0">
      <sharedItems containsBlank="1"/>
    </cacheField>
    <cacheField name="Option C du produit B" numFmtId="0">
      <sharedItems containsBlank="1" containsMixedTypes="1" containsNumber="1" containsInteger="1" minValue="4" maxValue="9"/>
    </cacheField>
    <cacheField name="Option D du produit B" numFmtId="0">
      <sharedItems containsBlank="1" containsMixedTypes="1" containsNumber="1" containsInteger="1" minValue="15" maxValue="50"/>
    </cacheField>
    <cacheField name="Option E du produit B" numFmtId="0">
      <sharedItems containsBlank="1" containsMixedTypes="1" containsNumber="1" containsInteger="1" minValue="8" maxValue="300000000"/>
    </cacheField>
    <cacheField name="Option F du produit B" numFmtId="0">
      <sharedItems containsBlank="1" containsMixedTypes="1" containsNumber="1" minValue="2.67" maxValue="897"/>
    </cacheField>
    <cacheField name="Nombre de produit C" numFmtId="0">
      <sharedItems containsBlank="1" containsMixedTypes="1" containsNumber="1" containsInteger="1" minValue="1" maxValue="123"/>
    </cacheField>
    <cacheField name="Nomenclature du produit C" numFmtId="0">
      <sharedItems containsBlank="1"/>
    </cacheField>
    <cacheField name="Option C du produit C" numFmtId="0">
      <sharedItems containsBlank="1" containsMixedTypes="1" containsNumber="1" containsInteger="1" minValue="4" maxValue="9"/>
    </cacheField>
    <cacheField name="Option D du produit C" numFmtId="0">
      <sharedItems containsBlank="1" containsMixedTypes="1" containsNumber="1" containsInteger="1" minValue="17" maxValue="50"/>
    </cacheField>
    <cacheField name="Option E du produit C" numFmtId="0">
      <sharedItems containsBlank="1" containsMixedTypes="1" containsNumber="1" containsInteger="1" minValue="100" maxValue="40000000"/>
    </cacheField>
    <cacheField name="Option F du produit C" numFmtId="0">
      <sharedItems containsBlank="1" containsMixedTypes="1" containsNumber="1" containsInteger="1" minValue="116" maxValue="387"/>
    </cacheField>
    <cacheField name="Nombre de produit D" numFmtId="0">
      <sharedItems containsBlank="1" containsMixedTypes="1" containsNumber="1" containsInteger="1" minValue="1" maxValue="247"/>
    </cacheField>
    <cacheField name="Nomenclature du produit D" numFmtId="0">
      <sharedItems containsBlank="1"/>
    </cacheField>
    <cacheField name="Option C du produit D" numFmtId="0">
      <sharedItems containsBlank="1" containsMixedTypes="1" containsNumber="1" containsInteger="1" minValue="5" maxValue="8"/>
    </cacheField>
    <cacheField name="Option D du produit D" numFmtId="0">
      <sharedItems containsBlank="1" containsMixedTypes="1" containsNumber="1" containsInteger="1" minValue="20" maxValue="50"/>
    </cacheField>
    <cacheField name="Option E du produit D" numFmtId="0">
      <sharedItems containsBlank="1"/>
    </cacheField>
    <cacheField name="Option F du produit D" numFmtId="0">
      <sharedItems containsBlank="1"/>
    </cacheField>
    <cacheField name="Nombre de produit E" numFmtId="0">
      <sharedItems containsBlank="1" containsMixedTypes="1" containsNumber="1" containsInteger="1" minValue="2" maxValue="78"/>
    </cacheField>
    <cacheField name="Nomenclature du produit E" numFmtId="0">
      <sharedItems containsBlank="1"/>
    </cacheField>
    <cacheField name="Option C du produit E" numFmtId="0">
      <sharedItems containsBlank="1" containsMixedTypes="1" containsNumber="1" containsInteger="1" minValue="6" maxValue="8"/>
    </cacheField>
    <cacheField name="Option D du produit E" numFmtId="0">
      <sharedItems containsBlank="1" containsMixedTypes="1" containsNumber="1" containsInteger="1" minValue="25" maxValue="50"/>
    </cacheField>
    <cacheField name="Option E du produit E" numFmtId="0">
      <sharedItems containsBlank="1"/>
    </cacheField>
    <cacheField name="Option F du produit E" numFmtId="0">
      <sharedItems containsBlank="1"/>
    </cacheField>
    <cacheField name="Nombre de produit F" numFmtId="0">
      <sharedItems containsBlank="1" containsMixedTypes="1" containsNumber="1" containsInteger="1" minValue="4" maxValue="4"/>
    </cacheField>
    <cacheField name="Nomenclature du produit F" numFmtId="0">
      <sharedItems containsBlank="1"/>
    </cacheField>
    <cacheField name="Option C du produit F" numFmtId="0">
      <sharedItems containsBlank="1" containsMixedTypes="1" containsNumber="1" containsInteger="1" minValue="8" maxValue="8"/>
    </cacheField>
    <cacheField name="Option D du produit F" numFmtId="0">
      <sharedItems containsBlank="1" containsMixedTypes="1" containsNumber="1" containsInteger="1" minValue="50" maxValue="50"/>
    </cacheField>
    <cacheField name="Option E du produit F" numFmtId="0">
      <sharedItems containsBlank="1"/>
    </cacheField>
    <cacheField name="Option F du produit F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477">
  <r>
    <m/>
    <m/>
    <x v="0"/>
    <x v="0"/>
    <m/>
    <m/>
    <x v="0"/>
    <m/>
    <m/>
    <m/>
    <m/>
    <x v="0"/>
    <x v="0"/>
    <x v="0"/>
    <m/>
    <m/>
    <m/>
    <m/>
    <s v="00_aaa ou AAA_aaa"/>
    <s v="jj/mm/aaaa hh:mm:ss"/>
    <s v="Champ libre﻿"/>
    <s v="0 ou 1"/>
    <s v="﻿jj/mm/aaaa hh:mm:ss"/>
    <s v="Champ libre"/>
    <s v="﻿0 ou 1"/>
    <s v="﻿0 ou 1"/>
    <s v="Champ libre"/>
    <s v="﻿0 ou 1"/>
    <s v="0 à 99999"/>
    <s v="0 à 99999"/>
    <s v="AABC-12333C-45DEEF666-78G91H"/>
    <s v="0 à 12"/>
    <s v="0 à 100"/>
    <s v="Champ libre"/>
    <s v="Champ libre"/>
    <s v="0 à 99999"/>
    <s v="AABC-12333C-45DEEF666-78G91H"/>
    <s v="0 à 12"/>
    <s v="0 à 100"/>
    <s v="Champ libre"/>
    <s v="Champ libre"/>
    <s v="0 à 99999"/>
    <s v="AABC-12333C-45DEEF666-78G91H"/>
    <s v="0 à 12"/>
    <s v="0 à 100"/>
    <s v="Champ libre"/>
    <s v="Champ libre"/>
    <s v="0 à 99999"/>
    <s v="AABC-12333C-45DEEF666-78G91H"/>
    <s v="0 à 12"/>
    <s v="0 à 100"/>
    <s v="Champ libre"/>
    <s v="Champ libre"/>
    <s v="0 à 99999"/>
    <s v="AABC-12333C-45DEEF666-78G91H"/>
    <s v="0 à 12"/>
    <s v="0 à 100"/>
    <s v="Champ libre"/>
    <s v="Champ libre"/>
    <s v="0 à 99999"/>
    <s v="AABC-12333C-45DEEF666-78G91H"/>
    <s v="0 à 12"/>
    <s v="0 à 100"/>
    <s v="Champ libre"/>
    <s v="Champ libre"/>
  </r>
  <r>
    <s v="Définition des zones commerciales"/>
    <s v="Iso pays ou departement français"/>
    <x v="1"/>
    <x v="1"/>
    <s v="Sert à afficher la nomenclature"/>
    <s v="sert à analyser les composants pour le TCD"/>
    <x v="1"/>
    <s v="sert à analyser les composants pour le TCD"/>
    <s v="sert à analyser les composants pour le TCD"/>
    <s v="sert à analyser les composants pour le TCD"/>
    <s v="sert à analyser les composants pour le TCD"/>
    <x v="0"/>
    <x v="0"/>
    <x v="0"/>
    <m/>
    <m/>
    <m/>
    <m/>
    <s v="﻿En france &quot;00&quot; pour numéro de département et AAA pour code iso pays"/>
    <m/>
    <m/>
    <m/>
    <m/>
    <m/>
    <m/>
    <m/>
    <s v="Séparé par une , j'aimerai pouvoir faire un filtre dans mon TCD, dois je obligatoirement créer autant de colonne par type d'application et convertir chaque ligne ? "/>
    <m/>
    <m/>
    <m/>
    <s v="Chaque couleur correspond à un composant (14 au total) "/>
    <m/>
    <m/>
    <m/>
    <m/>
    <m/>
    <s v="Chaque couleur correspond à un composant (14 au total) "/>
    <m/>
    <m/>
    <m/>
    <m/>
    <m/>
    <s v="Chaque couleur correspond à un composant (14 au total) "/>
    <m/>
    <m/>
    <m/>
    <m/>
    <m/>
    <s v="Chaque couleur correspond à un composant (14 au total) "/>
    <m/>
    <m/>
    <m/>
    <m/>
    <m/>
    <s v="Chaque couleur correspond à un composant (14 au total) "/>
    <m/>
    <m/>
    <m/>
    <m/>
    <m/>
    <s v="Chaque couleur correspond à un composant (14 au total) "/>
    <m/>
    <m/>
    <m/>
    <m/>
  </r>
  <r>
    <s v="France"/>
    <s v="47_"/>
    <x v="2"/>
    <x v="2"/>
    <s v="JL55-65490S-84GOJN571-80O09E"/>
    <s v="JL"/>
    <x v="2"/>
    <s v="490"/>
    <s v="0O"/>
    <s v="9E"/>
    <s v="55"/>
    <x v="0"/>
    <x v="0"/>
    <x v="0"/>
    <m/>
    <m/>
    <m/>
    <m/>
    <s v="47_Kwnegoscaa lut Tgx_HSFF Diq - FXRNTHOIIF adi RTM"/>
    <d v="2020-10-27T14:13:16"/>
    <s v="Nuql  Zfhfv"/>
    <n v="0"/>
    <d v="2020-11-02T16:16:59"/>
    <s v="Gpgh  Amlpv"/>
    <n v="0"/>
    <n v="0"/>
    <s v="Wtswyjd bd."/>
    <n v="0"/>
    <n v="9"/>
    <n v="4"/>
    <s v="JL55-65490S-84GOJN571-80O09E"/>
    <n v="6"/>
    <n v="30"/>
    <s v="3v0"/>
    <s v="958-19-752"/>
    <n v="5"/>
    <s v="KY07-57069X-52GFOI263-10X09P"/>
    <n v="6"/>
    <n v="30"/>
    <s v="7a9"/>
    <s v="488-93-690"/>
    <m/>
    <s v="EVMJ-96921C-97PNRB961-02R04B"/>
    <m/>
    <m/>
    <s v="8a1"/>
    <s v="734-09-562"/>
    <m/>
    <s v="WNBW-21578T-21MMLQ263-41Q34Q"/>
    <m/>
    <m/>
    <s v="5b9"/>
    <s v="689-05-718"/>
    <m/>
    <s v="JE32-62118Y-65WJWJ831-68B06L"/>
    <m/>
    <m/>
    <s v="2t8"/>
    <s v="751-69-710"/>
    <m/>
    <s v="CLAB-86093B-18ADXS042-45Q58A"/>
    <m/>
    <m/>
    <s v="8n1"/>
    <s v="639-93-215"/>
  </r>
  <r>
    <s v="France"/>
    <s v="55_"/>
    <x v="2"/>
    <x v="3"/>
    <s v="KE03-20639G-93SAMX374-55Y81B"/>
    <s v="KE"/>
    <x v="3"/>
    <s v="639"/>
    <s v="5Y"/>
    <s v="1B"/>
    <s v="03"/>
    <x v="0"/>
    <x v="0"/>
    <x v="0"/>
    <m/>
    <m/>
    <m/>
    <m/>
    <s v="55_Lrrralrt_Cujmka h'mbulndugwsgb ZD 39"/>
    <d v="2020-10-27T14:36:48"/>
    <s v="Qdgsfqj Bebj"/>
    <n v="0"/>
    <d v="2020-11-02T17:09:32"/>
    <s v="Qkvpdqr Tozu"/>
    <n v="0"/>
    <n v="0"/>
    <s v="Stfgr thlsq."/>
    <n v="0"/>
    <n v="3"/>
    <n v="3"/>
    <s v="KE03-20639G-93SAMX374-55Y81B"/>
    <n v="6"/>
    <n v="23"/>
    <s v="7b6"/>
    <s v="178-42-48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CIV"/>
    <x v="3"/>
    <x v="4"/>
    <s v="RPMV-22371P-24QBDA674-84U09I"/>
    <s v="RP"/>
    <x v="4"/>
    <s v="371"/>
    <s v="4U"/>
    <s v="9I"/>
    <s v="MV"/>
    <x v="0"/>
    <x v="0"/>
    <x v="0"/>
    <m/>
    <m/>
    <m/>
    <m/>
    <s v="CIV_Mpsqwwt_XJOKDLZ"/>
    <d v="2020-10-27T16:31:01"/>
    <s v="Arce Gskdakhwvf "/>
    <n v="0"/>
    <d v="2020-11-25T15:08:46"/>
    <s v="Jnkv Ymapqqbfwu "/>
    <n v="0"/>
    <n v="0"/>
    <s v="Vgijw ks awo, yonpkpm ssbgots, jco (ex 9 r 7b)."/>
    <n v="0"/>
    <n v="64"/>
    <n v="28"/>
    <s v="RPMV-22371P-24QBDA674-84U09I"/>
    <n v="5"/>
    <n v="50"/>
    <s v="9z1"/>
    <s v="605-74-719"/>
    <n v="12"/>
    <s v="VTVC-72275R-49QEQY172-92E50C"/>
    <n v="8"/>
    <n v="50"/>
    <s v="9w6"/>
    <s v="253-45-330"/>
    <n v="10"/>
    <m/>
    <n v="8"/>
    <n v="50"/>
    <m/>
    <m/>
    <n v="14"/>
    <m/>
    <n v="8"/>
    <n v="50"/>
    <m/>
    <m/>
    <m/>
    <m/>
    <m/>
    <m/>
    <m/>
    <m/>
    <m/>
    <m/>
    <m/>
    <m/>
    <m/>
    <m/>
  </r>
  <r>
    <s v="Amérique Latine"/>
    <s v="CHL"/>
    <x v="3"/>
    <x v="5"/>
    <s v="QH90-37225J-67ELTV027-27Z25C"/>
    <s v="QH"/>
    <x v="5"/>
    <s v="225"/>
    <s v="7Z"/>
    <s v="5C"/>
    <s v="90"/>
    <x v="0"/>
    <x v="0"/>
    <x v="0"/>
    <m/>
    <m/>
    <m/>
    <m/>
    <s v="CHL_Iuf Ntkdsm_Nlmzmku Oulbxc Einqizj"/>
    <d v="2020-10-27T18:21:20"/>
    <s v="Wrhva  Bsejrsti"/>
    <n v="0"/>
    <d v="2020-11-03T08:55:53"/>
    <s v="Gppkh  Exzhltuy"/>
    <n v="1"/>
    <n v="0"/>
    <s v="Eodwl asixo."/>
    <n v="0"/>
    <n v="27"/>
    <n v="27"/>
    <s v="QH90-37225J-67ELTV027-27Z25C"/>
    <n v="6"/>
    <n v="50"/>
    <s v="5l2"/>
    <s v="231-72-02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17_"/>
    <x v="2"/>
    <x v="6"/>
    <s v="FO25-77462Z-38IDHX336-43E33Q"/>
    <s v="FO"/>
    <x v="6"/>
    <s v="462"/>
    <s v="3E"/>
    <s v="3Q"/>
    <s v="25"/>
    <x v="0"/>
    <x v="0"/>
    <x v="0"/>
    <m/>
    <m/>
    <m/>
    <m/>
    <s v="17_Jdfqo ngkmgr tn Si_Dpssffw Hcfxt"/>
    <d v="2020-10-28T08:44:32"/>
    <s v="Luetoget Vxmijsbil"/>
    <n v="1"/>
    <d v="2020-10-29T13:10:50"/>
    <s v="Qfbbzzgp Xsbidfxac"/>
    <n v="0"/>
    <n v="0"/>
    <s v="Rggwwhy bo."/>
    <n v="1"/>
    <n v="2"/>
    <n v="2"/>
    <s v="FO25-77462Z-38IDHX336-43E33Q"/>
    <n v="5"/>
    <n v="30"/>
    <s v="36k54-7f54"/>
    <s v="317-2-96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57_"/>
    <x v="2"/>
    <x v="7"/>
    <s v="ES62-41193A-94APTA513-88A31Q"/>
    <s v="ES"/>
    <x v="7"/>
    <s v="193"/>
    <s v="8A"/>
    <s v="1Q"/>
    <s v="62"/>
    <x v="0"/>
    <x v="0"/>
    <x v="0"/>
    <m/>
    <m/>
    <m/>
    <m/>
    <s v="57_AXVWT FAA CDQHZRA _ZCQ JO JANL"/>
    <d v="2020-10-28T09:01:25"/>
    <s v="Rjypp Aornvl"/>
    <n v="0"/>
    <d v="2020-11-03T09:45:31"/>
    <s v="Cyvxx Lwccyv"/>
    <n v="0"/>
    <n v="0"/>
    <s v="Aepl yaubff (&amp;xc;1v)."/>
    <n v="0"/>
    <n v="18"/>
    <n v="18"/>
    <s v="ES62-41193A-94APTA513-88A31Q"/>
    <n v="6"/>
    <n v="30"/>
    <s v="2w3"/>
    <s v="307-02-99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CHE"/>
    <x v="3"/>
    <x v="8"/>
    <s v="XDKV-31108U-85AIEJ295-37N56M"/>
    <s v="XD"/>
    <x v="8"/>
    <s v="108"/>
    <s v="7N"/>
    <s v="6M"/>
    <s v="KV"/>
    <x v="0"/>
    <x v="0"/>
    <x v="0"/>
    <m/>
    <m/>
    <m/>
    <m/>
    <s v="CHE_Rffhpjmm_Xuxppor MZ"/>
    <d v="2020-10-28T10:30:16"/>
    <s v="Dqigjza If Imkwsc"/>
    <n v="0"/>
    <d v="2020-11-04T08:47:41"/>
    <s v="Xwgbpla Fr Slohal"/>
    <n v="0"/>
    <n v="0"/>
    <s v="Buxfg cdkiz."/>
    <n v="0"/>
    <n v="1"/>
    <n v="1"/>
    <s v="XDKV-31108U-85AIEJ295-37N56M"/>
    <n v="4"/>
    <n v="30"/>
    <s v="3k8"/>
    <s v="747-06-312"/>
    <m/>
    <m/>
    <m/>
    <m/>
    <m/>
    <m/>
    <m/>
    <s v="KZ52-99982Z-33IVEI549-36Z90D"/>
    <m/>
    <m/>
    <s v="8l9"/>
    <s v="611-80-673"/>
    <m/>
    <s v="MW23-73923U-95DYFI849-32J18X"/>
    <m/>
    <m/>
    <s v="4f5"/>
    <s v="285-47-781"/>
    <m/>
    <m/>
    <m/>
    <m/>
    <m/>
    <m/>
    <m/>
    <m/>
    <m/>
    <m/>
    <m/>
    <m/>
  </r>
  <r>
    <s v="France"/>
    <s v="47_"/>
    <x v="2"/>
    <x v="2"/>
    <s v="EL83-03155E-49QNNB903-24K75K"/>
    <s v="EL"/>
    <x v="9"/>
    <s v="155"/>
    <s v="4K"/>
    <s v="5K"/>
    <s v="83"/>
    <x v="0"/>
    <x v="0"/>
    <x v="0"/>
    <m/>
    <m/>
    <m/>
    <m/>
    <s v="47_Zdon_Wigzecr Vdephbin OU"/>
    <d v="2020-10-28T10:42:16"/>
    <s v="Vxxe  Ncubpx"/>
    <n v="0"/>
    <d v="2020-10-29T09:09:24"/>
    <s v="Rcdc  Rfbdtu"/>
    <n v="0"/>
    <n v="0"/>
    <s v="Pcmdvdz zhgusyo."/>
    <n v="0"/>
    <n v="4"/>
    <n v="4"/>
    <s v="EL83-03155E-49QNNB903-24K75K"/>
    <n v="8"/>
    <n v="30"/>
    <s v="8h3"/>
    <s v="611-30-64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1_"/>
    <x v="2"/>
    <x v="9"/>
    <s v="RS22-86440E-10RCMS242-58W37L"/>
    <s v="RS"/>
    <x v="10"/>
    <s v="440"/>
    <s v="8W"/>
    <s v="7L"/>
    <s v="22"/>
    <x v="0"/>
    <x v="0"/>
    <x v="0"/>
    <m/>
    <m/>
    <m/>
    <m/>
    <s v="31_Jzpuyec_KDXX-VX74341-66-Fyxusxi-Huzvljb-G98-Mbjz-Fgbymdv-X6"/>
    <d v="2020-10-28T10:48:33"/>
    <s v="Xeoxy Uhldgaav"/>
    <n v="0"/>
    <d v="2020-11-04T08:24:54"/>
    <s v="Euuop Klfvawhw"/>
    <n v="0"/>
    <n v="0"/>
    <s v="Wkandbn mpjwjmvts, wfmx gr grcscoxidte, meazzudo (xrhisp xunn mki)."/>
    <n v="0"/>
    <n v="68"/>
    <n v="38"/>
    <s v="RS22-86440E-10RCMS242-58W37L"/>
    <n v="5"/>
    <n v="30"/>
    <s v="4f1"/>
    <s v="169-49-362"/>
    <n v="20"/>
    <s v="YN67-27625I-03EVGB259-60R40F"/>
    <n v="6"/>
    <n v="30"/>
    <s v="5v6"/>
    <s v="732-06-021"/>
    <n v="8"/>
    <m/>
    <n v="5"/>
    <n v="30"/>
    <m/>
    <m/>
    <n v="2"/>
    <m/>
    <n v="6"/>
    <n v="30"/>
    <m/>
    <m/>
    <m/>
    <m/>
    <m/>
    <m/>
    <m/>
    <m/>
    <m/>
    <m/>
    <m/>
    <m/>
    <m/>
    <m/>
  </r>
  <r>
    <s v="France"/>
    <s v="37_"/>
    <x v="2"/>
    <x v="10"/>
    <s v="WF78-80183Z-47BCTH862-07O29F"/>
    <s v="WF"/>
    <x v="11"/>
    <s v="183"/>
    <s v="7O"/>
    <s v="9F"/>
    <s v="78"/>
    <x v="0"/>
    <x v="0"/>
    <x v="0"/>
    <m/>
    <m/>
    <m/>
    <m/>
    <s v="37_Nzwzpvu_Uubgnghvyicc"/>
    <d v="2020-10-28T10:52:09"/>
    <s v="Cndvdkpw Gyadjtldg"/>
    <n v="0"/>
    <d v="2020-11-03T10:24:44"/>
    <s v="Stjgsoea Xzjpxloxq"/>
    <n v="0"/>
    <n v="0"/>
    <s v="Vyvraip qr."/>
    <n v="0"/>
    <n v="3"/>
    <n v="1"/>
    <s v="WF78-80183Z-47BCTH862-07O29F"/>
    <n v="6"/>
    <n v="30"/>
    <s v="7.1r2"/>
    <s v="128-35-865"/>
    <n v="2"/>
    <s v="YG66-70463Q-69NODL647-24R14B"/>
    <n v="6"/>
    <n v="30"/>
    <n v="56000000"/>
    <s v="178-71-033"/>
    <m/>
    <m/>
    <m/>
    <m/>
    <m/>
    <m/>
    <m/>
    <m/>
    <m/>
    <m/>
    <m/>
    <m/>
    <m/>
    <m/>
    <m/>
    <m/>
    <m/>
    <m/>
    <m/>
    <m/>
    <m/>
    <m/>
    <m/>
    <m/>
  </r>
  <r>
    <s v="France"/>
    <s v="33_"/>
    <x v="2"/>
    <x v="11"/>
    <s v="AG98-49877B-41DURJ198-21W52T"/>
    <s v="AG"/>
    <x v="12"/>
    <s v="877"/>
    <s v="1W"/>
    <s v="2T"/>
    <s v="98"/>
    <x v="0"/>
    <x v="0"/>
    <x v="0"/>
    <m/>
    <m/>
    <m/>
    <m/>
    <s v="33_Ropacb_rfrwmx mo b'atycj"/>
    <d v="2020-10-28T11:05:44"/>
    <s v="Ygtzpi Gaswejn"/>
    <n v="0"/>
    <d v="2020-11-03T09:13:49"/>
    <s v="Bvysmm Sxjuwwc"/>
    <n v="0"/>
    <n v="0"/>
    <s v="Xrblxwjfabw azocvp ji/ef oenykiir (zje gt sxxxsyrz)."/>
    <n v="0"/>
    <n v="3"/>
    <n v="3"/>
    <s v="AG98-49877B-41DURJ198-21W52T"/>
    <n v="5"/>
    <n v="30"/>
    <s v="4r4"/>
    <s v="591-49-73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93_"/>
    <x v="2"/>
    <x v="12"/>
    <s v="OS73-45857V-06SALE075-34K96W"/>
    <s v="OS"/>
    <x v="13"/>
    <s v="857"/>
    <s v="4K"/>
    <s v="6W"/>
    <s v="73"/>
    <x v="0"/>
    <x v="0"/>
    <x v="0"/>
    <m/>
    <m/>
    <m/>
    <m/>
    <s v="93_Jouak_Obptsag jktoatz rkfzkz Gahap"/>
    <d v="2020-10-28T13:23:25"/>
    <s v="Qxjvl Cwbwie"/>
    <n v="0"/>
    <d v="2020-11-03T11:12:38"/>
    <s v="Dswrz Ezovup"/>
    <n v="0"/>
    <n v="0"/>
    <s v="Rizpkxq ffkimiyej."/>
    <n v="1"/>
    <n v="4"/>
    <n v="4"/>
    <s v="OS73-45857V-06SALE075-34K96W"/>
    <n v="6"/>
    <n v="22"/>
    <s v="7m6"/>
    <s v="975-37-44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92_"/>
    <x v="2"/>
    <x v="13"/>
    <s v="CU16-54841Y-90ZJKA293-59F75N"/>
    <s v="CU"/>
    <x v="14"/>
    <s v="841"/>
    <s v="9F"/>
    <s v="5N"/>
    <s v="16"/>
    <x v="0"/>
    <x v="0"/>
    <x v="0"/>
    <m/>
    <m/>
    <m/>
    <m/>
    <s v="92_Onmafrxs_Qmciizbmtlh - Jregpuc nj Jvkyhsqh"/>
    <d v="2020-10-28T14:09:07"/>
    <s v="Sknboyv Wiml"/>
    <n v="0"/>
    <d v="2020-11-03T15:01:24"/>
    <s v="Lhcylcr Urbf"/>
    <n v="0"/>
    <n v="0"/>
    <s v="Mockbzw dscjocr, lputc."/>
    <n v="0"/>
    <n v="35"/>
    <n v="32"/>
    <s v="CU16-54841Y-90ZJKA293-59F75N"/>
    <n v="6"/>
    <n v="25"/>
    <s v="6a0"/>
    <s v="554-69-536"/>
    <n v="3"/>
    <s v="GO65-03280A-24UUMJ065-96K02A"/>
    <n v="6"/>
    <n v="22"/>
    <s v="6t4"/>
    <s v="964-95-295"/>
    <m/>
    <m/>
    <m/>
    <m/>
    <m/>
    <m/>
    <m/>
    <m/>
    <m/>
    <m/>
    <m/>
    <m/>
    <m/>
    <m/>
    <m/>
    <m/>
    <m/>
    <m/>
    <m/>
    <m/>
    <m/>
    <m/>
    <m/>
    <m/>
  </r>
  <r>
    <s v="France"/>
    <s v="77_"/>
    <x v="2"/>
    <x v="14"/>
    <s v="DJ65-95374D-88ONWU576-14V19I"/>
    <s v="DJ"/>
    <x v="15"/>
    <s v="374"/>
    <s v="4V"/>
    <s v="9I"/>
    <s v="65"/>
    <x v="0"/>
    <x v="0"/>
    <x v="0"/>
    <m/>
    <m/>
    <m/>
    <m/>
    <s v="77_Owzgvmgd ofx Trhin_Myemc Q"/>
    <d v="2020-10-28T14:42:04"/>
    <s v="Zdgfsuot Kojwzyvzn"/>
    <n v="0"/>
    <d v="2020-11-03T14:18:38"/>
    <s v="Lwbahevj Jvpyvezqh"/>
    <n v="0"/>
    <n v="0"/>
    <s v="Xrvxqmc ux."/>
    <n v="0"/>
    <n v="3"/>
    <n v="3"/>
    <s v="DJ65-95374D-88ONWU576-14V19I"/>
    <n v="6"/>
    <n v="24"/>
    <s v="16q17-4h50"/>
    <s v="656-4-35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40_"/>
    <x v="2"/>
    <x v="15"/>
    <s v="WV18-83527Z-30QIMC342-86C08B"/>
    <s v="WV"/>
    <x v="16"/>
    <s v="527"/>
    <s v="6C"/>
    <s v="8B"/>
    <s v="18"/>
    <x v="0"/>
    <x v="0"/>
    <x v="0"/>
    <m/>
    <m/>
    <m/>
    <m/>
    <s v="40_Srez aky lohqsk_JDIK-CH49604-481-Ulqy-Ltp-Pagsqr-DXNOD-Jhoc-Hotyxd-F6"/>
    <d v="2020-10-28T14:57:25"/>
    <s v="Hkbwt Llyprgxo"/>
    <n v="0"/>
    <d v="2020-11-05T09:04:41"/>
    <s v="Ceybd Tycallxc"/>
    <n v="0"/>
    <n v="0"/>
    <s v="Djyi qaqmyu (&amp;cp;5f)."/>
    <n v="0"/>
    <n v="7"/>
    <n v="7"/>
    <s v="WV18-83527Z-30QIMC342-86C08B"/>
    <n v="8"/>
    <n v="30"/>
    <s v="8m"/>
    <s v="718-7-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6_"/>
    <x v="2"/>
    <x v="16"/>
    <s v="XX02-30991G-98HOSY661-51B69I"/>
    <s v="XX"/>
    <x v="17"/>
    <s v="991"/>
    <s v="1B"/>
    <s v="9I"/>
    <s v="02"/>
    <x v="0"/>
    <x v="0"/>
    <x v="0"/>
    <m/>
    <m/>
    <m/>
    <m/>
    <s v="66_Fwwyb _QHA Egedo"/>
    <d v="2020-10-28T15:31:16"/>
    <s v="Rfcnasb Znwfgz"/>
    <n v="0"/>
    <d v="2020-11-03T16:26:20"/>
    <s v="Eaezlea Zhywuc"/>
    <n v="0"/>
    <n v="0"/>
    <s v="Cnmvafi dr, xkv (dm 9 u 4p)."/>
    <n v="0"/>
    <n v="106"/>
    <n v="102"/>
    <s v="XX02-30991G-98HOSY661-51B69I"/>
    <n v="5"/>
    <n v="40"/>
    <s v="26X 5D"/>
    <s v="810-76-459"/>
    <n v="4"/>
    <s v="VW99-17902Z-82WLRB761-48K69L"/>
    <n v="5"/>
    <n v="40"/>
    <s v="54f 1q"/>
    <s v="364-35-882"/>
    <m/>
    <m/>
    <m/>
    <m/>
    <m/>
    <m/>
    <m/>
    <m/>
    <m/>
    <m/>
    <m/>
    <m/>
    <m/>
    <m/>
    <m/>
    <m/>
    <m/>
    <m/>
    <m/>
    <m/>
    <m/>
    <m/>
    <m/>
    <m/>
  </r>
  <r>
    <s v="France"/>
    <s v="66_"/>
    <x v="2"/>
    <x v="16"/>
    <s v="XZ38-32022N-58ONJW527-96H85N"/>
    <s v="XZ"/>
    <x v="15"/>
    <s v="022"/>
    <s v="6H"/>
    <s v="5N"/>
    <s v="38"/>
    <x v="0"/>
    <x v="0"/>
    <x v="0"/>
    <m/>
    <m/>
    <m/>
    <m/>
    <s v="66_Erhgjnfzg_Wxngwh jtre hmqp - k'jiwaepeit"/>
    <d v="2020-10-28T15:37:50"/>
    <s v="Ewrgjbb Fwhgze"/>
    <n v="0"/>
    <d v="2020-11-03T12:39:46"/>
    <s v="Hudaezq Jthngs"/>
    <n v="0"/>
    <n v="0"/>
    <s v="Wbelnwswgah cfwdve an/pe icjvzpge (fvk ai wkwpnzgz)."/>
    <n v="0"/>
    <n v="2"/>
    <n v="2"/>
    <s v="XZ38-32022N-58ONJW527-96H85N"/>
    <n v="5"/>
    <n v="30"/>
    <s v="4i6"/>
    <s v="366-26-01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2_"/>
    <x v="2"/>
    <x v="17"/>
    <s v="FO42-52573P-38WJGS305-96J58J"/>
    <s v="FO"/>
    <x v="18"/>
    <s v="573"/>
    <s v="6J"/>
    <s v="8J"/>
    <s v="42"/>
    <x v="0"/>
    <x v="0"/>
    <x v="0"/>
    <m/>
    <m/>
    <m/>
    <m/>
    <s v="62_Flkdkz_Cxvlxa rcaku"/>
    <d v="2020-10-28T15:45:13"/>
    <s v="Cfzqfbi Giyjhnsg"/>
    <n v="0"/>
    <d v="2020-11-04T08:13:55"/>
    <s v="Ddmalao Rqpfeiie"/>
    <n v="0"/>
    <n v="0"/>
    <s v="Shf (ki 3 l 4n)."/>
    <n v="0"/>
    <n v="7"/>
    <n v="3"/>
    <s v="FO42-52573P-38WJGS305-96J58J"/>
    <n v="5"/>
    <n v="30"/>
    <s v="5n9"/>
    <s v="448-55-283"/>
    <n v="4"/>
    <s v="IV98-83219P-40GRIO966-54Z87I"/>
    <n v="5"/>
    <n v="22"/>
    <s v="1d6"/>
    <s v="482-57-114"/>
    <m/>
    <m/>
    <m/>
    <m/>
    <m/>
    <m/>
    <m/>
    <m/>
    <m/>
    <m/>
    <m/>
    <m/>
    <m/>
    <m/>
    <m/>
    <m/>
    <m/>
    <m/>
    <m/>
    <m/>
    <m/>
    <m/>
    <m/>
    <m/>
  </r>
  <r>
    <s v="France"/>
    <s v="MYT"/>
    <x v="2"/>
    <x v="18"/>
    <s v="QTVU-69467S-57WPUW435-15G65U"/>
    <s v="QT"/>
    <x v="19"/>
    <s v="467"/>
    <s v="5G"/>
    <s v="5U"/>
    <s v="VU"/>
    <x v="0"/>
    <x v="0"/>
    <x v="0"/>
    <m/>
    <m/>
    <m/>
    <m/>
    <s v="MYT_Ehzv Hfat_VAZI Ljub Zsqd - INPQK -"/>
    <d v="2020-10-28T20:14:37"/>
    <s v="Sogwttozi Xa Hqxb"/>
    <n v="0"/>
    <d v="2020-11-04T16:34:35"/>
    <s v="Xqosvwgua Ot Ozva"/>
    <n v="0"/>
    <n v="0"/>
    <s v="Whpvtuq mfpukyaca, hnj (pl 8 k 0i)."/>
    <n v="0"/>
    <n v="103"/>
    <n v="84"/>
    <s v="QTVU-69467S-57WPUW435-15G65U"/>
    <n v="6"/>
    <n v="30"/>
    <s v="6p2"/>
    <s v="289-326-286"/>
    <n v="19"/>
    <s v="PESL-21037U-33IWZD152-84D19M"/>
    <n v="6"/>
    <n v="30"/>
    <s v="8 I 5"/>
    <s v="137-762-210"/>
    <m/>
    <m/>
    <m/>
    <m/>
    <m/>
    <m/>
    <m/>
    <m/>
    <m/>
    <m/>
    <m/>
    <m/>
    <m/>
    <m/>
    <m/>
    <m/>
    <m/>
    <m/>
    <m/>
    <m/>
    <m/>
    <m/>
    <m/>
    <m/>
  </r>
  <r>
    <s v="France"/>
    <s v="62_"/>
    <x v="2"/>
    <x v="17"/>
    <s v="GK0F-96836J-86QOWI297-18K15F"/>
    <s v="GK"/>
    <x v="20"/>
    <s v="836"/>
    <s v="8K"/>
    <s v="5F"/>
    <s v="0F"/>
    <x v="0"/>
    <x v="0"/>
    <x v="0"/>
    <m/>
    <m/>
    <m/>
    <m/>
    <s v="62_Lcouwcts ooo Yvo_Tidvbpmcl Yyzneg"/>
    <d v="2020-10-29T08:54:15"/>
    <s v="Abnlofpg Bqvqedhxt"/>
    <n v="0"/>
    <d v="2020-11-04T12:51:55"/>
    <s v="Refywird Jpieqooch"/>
    <n v="0"/>
    <n v="0"/>
    <s v="Agkwiae gi."/>
    <n v="0"/>
    <n v="16"/>
    <n v="7"/>
    <s v="GK0F-96836J-86QOWI297-18K15F"/>
    <n v="6"/>
    <n v="25"/>
    <s v="6.8j7"/>
    <s v="657-71-45"/>
    <n v="9"/>
    <s v="MQ4X-80009P-86KJLX351-90G59G"/>
    <n v="6"/>
    <n v="18"/>
    <s v="5.7k2"/>
    <s v="269-52-04"/>
    <m/>
    <m/>
    <m/>
    <m/>
    <m/>
    <m/>
    <m/>
    <m/>
    <m/>
    <m/>
    <m/>
    <m/>
    <m/>
    <m/>
    <m/>
    <m/>
    <m/>
    <m/>
    <m/>
    <m/>
    <m/>
    <m/>
    <m/>
    <m/>
  </r>
  <r>
    <s v="France"/>
    <s v="05_"/>
    <x v="2"/>
    <x v="19"/>
    <s v="HB58-03975W-15QSIA719-57I80U"/>
    <s v="HB"/>
    <x v="21"/>
    <s v="975"/>
    <s v="7I"/>
    <s v="0U"/>
    <s v="58"/>
    <x v="0"/>
    <x v="0"/>
    <x v="0"/>
    <m/>
    <m/>
    <m/>
    <m/>
    <s v="05_Mqlpgpv_Bchoynrxg Pfbmdgxgxqlgrw ebmlibx js Wzmffbeh - 7 pxrfzkkylor."/>
    <d v="2020-10-29T09:26:23"/>
    <s v="Oblgftcf ?Mfliips"/>
    <n v="0"/>
    <d v="2020-11-04T08:38:56"/>
    <s v="Xwkuvuxf ?Nuidbws"/>
    <n v="0"/>
    <n v="0"/>
    <s v="Joc (hf 4 h 7f)."/>
    <n v="0"/>
    <n v="2"/>
    <n v="2"/>
    <s v="HB58-03975W-15QSIA719-57I80U"/>
    <n v="5"/>
    <n v="30"/>
    <s v="3q8"/>
    <s v="276-03-16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3_"/>
    <x v="2"/>
    <x v="20"/>
    <s v="LST7-59905I-47RDKT216-04M57X"/>
    <s v="LS"/>
    <x v="22"/>
    <s v="905"/>
    <s v="4M"/>
    <s v="7X"/>
    <s v="T7"/>
    <x v="0"/>
    <x v="0"/>
    <x v="0"/>
    <m/>
    <m/>
    <m/>
    <m/>
    <s v="73_Wfryiqkwi-wq-Luusibl_Weddjt Jthtno (yap st rd Adfbk)"/>
    <d v="2020-10-29T09:37:38"/>
    <s v="Utsmtqnwev Gidw"/>
    <n v="0"/>
    <d v="2020-11-04T16:08:50"/>
    <s v="Wpdrnqigmu Qtqb"/>
    <n v="0"/>
    <n v="0"/>
    <s v="Xyjdezclttl oxqvfr na/vx kiubueln (mhl lf comrqyjq)."/>
    <n v="0"/>
    <n v="1"/>
    <n v="1"/>
    <s v="LST7-59905I-47RDKT216-04M57X"/>
    <n v="5"/>
    <n v="30"/>
    <n v="910"/>
    <n v="65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95_"/>
    <x v="2"/>
    <x v="21"/>
    <s v="FS34-29536T-41EWRI813-87C97H"/>
    <s v="FS"/>
    <x v="23"/>
    <s v="536"/>
    <s v="7C"/>
    <s v="7H"/>
    <s v="34"/>
    <x v="0"/>
    <x v="0"/>
    <x v="0"/>
    <m/>
    <m/>
    <m/>
    <m/>
    <s v="95_OIJTHWUDM_PJQ FC YV WRTR RDDESFAPO 96"/>
    <d v="2020-10-29T10:20:45"/>
    <s v="Qbnosgji  Rlrkiafc"/>
    <n v="0"/>
    <d v="2020-11-04T17:14:31"/>
    <s v="Rwkdpecg  Kvrgbpzy"/>
    <n v="0"/>
    <n v="0"/>
    <s v="Tjfnt ( jm 9 u 8h)."/>
    <n v="0"/>
    <n v="10"/>
    <n v="10"/>
    <s v="FS34-29536T-41EWRI813-87C97H"/>
    <n v="6"/>
    <n v="26"/>
    <s v="9j5"/>
    <s v="154-41-14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GRC"/>
    <x v="3"/>
    <x v="22"/>
    <s v="QUGN-81112Y-88QZEH643-32Z22A"/>
    <s v="QU"/>
    <x v="24"/>
    <s v="112"/>
    <s v="2Z"/>
    <s v="2A"/>
    <s v="GN"/>
    <x v="0"/>
    <x v="0"/>
    <x v="0"/>
    <m/>
    <m/>
    <m/>
    <m/>
    <s v="GRC_Zncwefppp_Zgaksrddv Yowzym - Yivrysayez"/>
    <d v="2020-10-29T13:23:26"/>
    <s v="Ttimmbkvcpg Eefkqaw"/>
    <n v="1"/>
    <d v="2020-11-03T10:11:38"/>
    <s v="Kgfrtshpyrh Nhxermg"/>
    <n v="0"/>
    <n v="0"/>
    <s v="Zhog kq kiqn / qjnq / bhowhr."/>
    <n v="0"/>
    <n v="4"/>
    <n v="4"/>
    <s v="QUGN-81112Y-88QZEH643-32Z22A"/>
    <n v="4"/>
    <n v="50"/>
    <s v="6o7"/>
    <s v="425-38-16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BGR"/>
    <x v="3"/>
    <x v="23"/>
    <s v="UB65-79669R-13VBAH567-90M29O"/>
    <s v="UB"/>
    <x v="25"/>
    <s v="669"/>
    <s v="0M"/>
    <s v="9O"/>
    <s v="65"/>
    <x v="0"/>
    <x v="0"/>
    <x v="0"/>
    <m/>
    <m/>
    <m/>
    <m/>
    <s v="BGR_Szbup_QEB HGFQEJ ISTDYJG_telbsvrc_9"/>
    <d v="2020-10-29T15:09:37"/>
    <s v="?unsju Yymcgbspowgd"/>
    <n v="0"/>
    <d v="2020-11-05T14:34:23"/>
    <s v="?xshjr Ixxuqvcebzox"/>
    <n v="0"/>
    <n v="0"/>
    <s v="Hhvtbwm wumnldvpj (znksshu nppqjye nigtntguxapihd)."/>
    <n v="0"/>
    <n v="8"/>
    <n v="8"/>
    <s v="UB65-79669R-13VBAH567-90M29O"/>
    <n v="8"/>
    <n v="32"/>
    <s v="2h8"/>
    <s v="983-50-73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BGR"/>
    <x v="3"/>
    <x v="23"/>
    <s v="ED00-19608M-49IMGL721-10N71N"/>
    <s v="ED"/>
    <x v="26"/>
    <s v="608"/>
    <s v="0N"/>
    <s v="1N"/>
    <s v="00"/>
    <x v="0"/>
    <x v="0"/>
    <x v="0"/>
    <m/>
    <m/>
    <m/>
    <m/>
    <s v="BGR_Ojppl_TDS OILNNZ YASDHFD_anwpkayw_9"/>
    <d v="2020-10-29T15:10:01"/>
    <s v="?ierkx Xujwavqzbism"/>
    <n v="0"/>
    <d v="2020-11-05T15:14:33"/>
    <s v="?ivzvx Jhbeibrvloon"/>
    <n v="0"/>
    <n v="0"/>
    <s v="Hcnlruh qeeqnsfhs (pfubpye qgsaffv hzuuolgveninfn)."/>
    <n v="0"/>
    <n v="10"/>
    <n v="10"/>
    <s v="ED00-19608M-49IMGL721-10N71N"/>
    <n v="8"/>
    <n v="32"/>
    <s v="Pmhuh ld wtfg"/>
    <n v="20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80_"/>
    <x v="2"/>
    <x v="24"/>
    <s v="HP02-28624S-40NORN320-05N62E"/>
    <s v="HP"/>
    <x v="27"/>
    <s v="624"/>
    <s v="5N"/>
    <s v="2E"/>
    <s v="02"/>
    <x v="0"/>
    <x v="0"/>
    <x v="0"/>
    <m/>
    <m/>
    <m/>
    <m/>
    <s v="80_Ckeksf_YGLN"/>
    <d v="2020-10-30T09:31:10"/>
    <s v="Zkxdrssy Ccsrfolwl"/>
    <n v="0"/>
    <d v="2020-11-05T16:44:10"/>
    <s v="Joluxmke Yguosdnmz"/>
    <n v="1"/>
    <n v="0"/>
    <s v="Hnvjjff vt."/>
    <n v="0"/>
    <n v="22"/>
    <n v="18"/>
    <s v="HP02-28624S-40NORN320-05N62E"/>
    <n v="6"/>
    <n v="21"/>
    <s v="61b74-3q65"/>
    <s v="342-59-806"/>
    <n v="4"/>
    <s v="FX30-78708Y-55FTQF035-15F55R"/>
    <n v="6"/>
    <n v="21"/>
    <s v="45m82-1w05"/>
    <s v="235-57-816"/>
    <m/>
    <m/>
    <m/>
    <m/>
    <m/>
    <m/>
    <m/>
    <m/>
    <m/>
    <m/>
    <m/>
    <m/>
    <m/>
    <m/>
    <m/>
    <m/>
    <m/>
    <m/>
    <m/>
    <m/>
    <m/>
    <m/>
    <m/>
    <m/>
  </r>
  <r>
    <s v="France"/>
    <s v="85_"/>
    <x v="2"/>
    <x v="25"/>
    <s v="DS34-02537Q-83SXIZ645-13D04P"/>
    <s v="DS"/>
    <x v="3"/>
    <s v="537"/>
    <s v="3D"/>
    <s v="4P"/>
    <s v="34"/>
    <x v="0"/>
    <x v="0"/>
    <x v="0"/>
    <m/>
    <m/>
    <m/>
    <m/>
    <s v="85_Wmham_Dxzeq K"/>
    <d v="2020-10-30T09:34:14"/>
    <s v="Kahznvwu Dveasifim"/>
    <n v="0"/>
    <d v="2020-11-06T08:52:13"/>
    <s v="Leqphmsk Cuebwuygz"/>
    <n v="0"/>
    <n v="0"/>
    <s v="Nthhojg ma."/>
    <n v="0"/>
    <n v="11"/>
    <n v="2"/>
    <s v="DS34-02537Q-83SXIZ645-13D04P"/>
    <n v="8"/>
    <n v="30"/>
    <s v="26c83-1u"/>
    <s v="705-5-40"/>
    <n v="9"/>
    <s v="VE55-07700X-57RJWH032-56P31D"/>
    <n v="8"/>
    <n v="30"/>
    <s v="19m40-4l"/>
    <s v="672-6-09"/>
    <m/>
    <m/>
    <m/>
    <m/>
    <m/>
    <m/>
    <m/>
    <m/>
    <m/>
    <m/>
    <m/>
    <m/>
    <m/>
    <m/>
    <m/>
    <m/>
    <m/>
    <m/>
    <m/>
    <m/>
    <m/>
    <m/>
    <m/>
    <m/>
  </r>
  <r>
    <s v="France"/>
    <s v="24_"/>
    <x v="2"/>
    <x v="26"/>
    <s v="UO98-80146I-59IAOR086-80M25B"/>
    <s v="UO"/>
    <x v="26"/>
    <s v="146"/>
    <s v="0M"/>
    <s v="5B"/>
    <s v="98"/>
    <x v="0"/>
    <x v="0"/>
    <x v="0"/>
    <m/>
    <m/>
    <m/>
    <m/>
    <s v="24_Ygdum vuffjrg pb Tezbfqc_Nxdkq-zieapz Uosxx Xdntwte ke Kyqzxgh"/>
    <d v="2020-10-30T10:04:28"/>
    <s v="Memrwq Qcavgjw"/>
    <n v="0"/>
    <d v="2020-11-06T13:58:07"/>
    <s v="Rnzkvm Yczkttv"/>
    <n v="0"/>
    <n v="0"/>
    <s v="Reskk ( ou 2 s 4l)."/>
    <n v="0"/>
    <n v="2"/>
    <n v="2"/>
    <s v="UO98-80146I-59IAOR086-80M25B"/>
    <n v="8"/>
    <n v="35"/>
    <s v="91F-4B"/>
    <s v="389-47-44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59_"/>
    <x v="2"/>
    <x v="27"/>
    <s v="AI14-18705T-91FSMF493-79J21J"/>
    <s v="AI"/>
    <x v="28"/>
    <s v="705"/>
    <s v="9J"/>
    <s v="1J"/>
    <s v="14"/>
    <x v="0"/>
    <x v="0"/>
    <x v="0"/>
    <m/>
    <m/>
    <m/>
    <m/>
    <s v="59_Ulapuy Lcjls Kiifvx_Ubzpbkbrhafc kgthnvhexg"/>
    <d v="2020-10-30T12:43:42"/>
    <s v="Isxydbi Xqrgrrkt"/>
    <n v="0"/>
    <d v="2020-11-05T13:11:39"/>
    <s v="Xwhdfvn Vhmaxrth"/>
    <n v="0"/>
    <n v="0"/>
    <s v="Zqqft ( dv 7 k 4t)."/>
    <n v="0"/>
    <n v="2"/>
    <n v="2"/>
    <s v="AI14-18705T-91FSMF493-79J21J"/>
    <n v="6"/>
    <n v="25"/>
    <s v="2s3"/>
    <s v="239-50-18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54_"/>
    <x v="2"/>
    <x v="28"/>
    <s v="ON83-62132K-64HSWD840-68V82S"/>
    <s v="ON"/>
    <x v="29"/>
    <s v="132"/>
    <s v="8V"/>
    <s v="2S"/>
    <s v="83"/>
    <x v="0"/>
    <x v="0"/>
    <x v="0"/>
    <m/>
    <m/>
    <m/>
    <m/>
    <s v="54_PWHSWULPYT _Cxzmzukfqc"/>
    <d v="2020-10-30T14:57:00"/>
    <s v="Qzisn Wtkyux"/>
    <n v="0"/>
    <d v="2020-11-06T12:54:55"/>
    <s v="Xcbig Gsjyor"/>
    <n v="0"/>
    <n v="0"/>
    <s v="Teapu ( cn 9 b 6i), sioxhqaqjia."/>
    <n v="0"/>
    <n v="114"/>
    <n v="91"/>
    <s v="ON83-62132K-64HSWD840-68V82S"/>
    <n v="5"/>
    <n v="30"/>
    <s v="5g5"/>
    <s v="328-18-029"/>
    <n v="23"/>
    <s v="ZW78-24204E-97LYWL015-29R40B"/>
    <n v="6"/>
    <n v="27"/>
    <s v="7k8"/>
    <s v="734-18-074"/>
    <m/>
    <m/>
    <m/>
    <m/>
    <m/>
    <m/>
    <m/>
    <m/>
    <m/>
    <m/>
    <m/>
    <m/>
    <m/>
    <m/>
    <m/>
    <m/>
    <m/>
    <m/>
    <m/>
    <m/>
    <m/>
    <m/>
    <m/>
    <m/>
  </r>
  <r>
    <s v="France"/>
    <s v="94_"/>
    <x v="2"/>
    <x v="29"/>
    <s v="CQ54-44130R-60TBER988-36T39O"/>
    <s v="CQ"/>
    <x v="30"/>
    <s v="130"/>
    <s v="6T"/>
    <s v="9O"/>
    <s v="54"/>
    <x v="0"/>
    <x v="0"/>
    <x v="0"/>
    <m/>
    <m/>
    <m/>
    <m/>
    <s v="94_Fuiwlnfw jim Ovdlv_Koqcksd Plhfmjhu Hvhos"/>
    <d v="2020-11-02T09:34:15"/>
    <s v="Eysiadft Ktyiikcjt"/>
    <n v="0"/>
    <d v="2020-11-04T14:23:08"/>
    <s v="Wipykmxl Wrytznxng"/>
    <n v="0"/>
    <n v="0"/>
    <s v="Vjuhqex tb."/>
    <n v="0"/>
    <n v="6"/>
    <n v="6"/>
    <s v="CQ54-44130R-60TBER988-36T39O"/>
    <n v="6"/>
    <n v="23"/>
    <s v="Ukknf go annk"/>
    <n v="4.4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6_"/>
    <x v="2"/>
    <x v="30"/>
    <s v="KE01-18561S-76FBKE268-87H29R"/>
    <s v="KE"/>
    <x v="31"/>
    <s v="561"/>
    <s v="7H"/>
    <s v="9R"/>
    <s v="01"/>
    <x v="0"/>
    <x v="0"/>
    <x v="0"/>
    <m/>
    <m/>
    <m/>
    <m/>
    <s v="76_RSJMJB_MGYJJG - Jujckca Ceyre"/>
    <d v="2020-11-02T13:07:02"/>
    <s v="Mvdvci Wmlhnis"/>
    <n v="0"/>
    <d v="2020-11-09T13:28:35"/>
    <s v="Ybznrb Mjkndcw"/>
    <n v="0"/>
    <n v="0"/>
    <s v="Eijqccl opwgnkqbz."/>
    <n v="0"/>
    <n v="8"/>
    <n v="8"/>
    <s v="KE01-18561S-76FBKE268-87H29R"/>
    <n v="8"/>
    <n v="30"/>
    <s v="2v5"/>
    <s v="704-17-00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2_"/>
    <x v="2"/>
    <x v="31"/>
    <s v="SH48-43197V-06MGDP146-05E90W"/>
    <s v="SH"/>
    <x v="32"/>
    <s v="197"/>
    <s v="5E"/>
    <s v="0W"/>
    <s v="48"/>
    <x v="0"/>
    <x v="0"/>
    <x v="0"/>
    <m/>
    <m/>
    <m/>
    <m/>
    <s v="32_J'Rsbg Mdfrxruc_YKAE-XP99291-549-Tqlyp-Askvuqml-Wpwpwjdhyrr-Itxc-Kwwlmyabz-Q2"/>
    <d v="2020-11-02T14:06:35"/>
    <s v="Bzvvu Pbtmmgtw"/>
    <n v="0"/>
    <d v="2020-11-06T12:48:05"/>
    <s v="Iijzo Koyxqvyt"/>
    <n v="0"/>
    <n v="0"/>
    <s v="Sbvpcluizam."/>
    <n v="0"/>
    <n v="9"/>
    <n v="9"/>
    <s v="SH48-43197V-06MGDP146-05E90W"/>
    <n v="5"/>
    <n v="30"/>
    <n v="2000000"/>
    <s v="650-13-35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51_"/>
    <x v="2"/>
    <x v="32"/>
    <s v="OC61-01375Z-21LMUO533-20A98P"/>
    <s v="OC"/>
    <x v="33"/>
    <s v="375"/>
    <s v="0A"/>
    <s v="8P"/>
    <s v="61"/>
    <x v="0"/>
    <x v="0"/>
    <x v="0"/>
    <m/>
    <m/>
    <m/>
    <m/>
    <s v="51_Hkbfqmy_Jymarne Rgva Vpnahpzvig_dhwnsdzc_8"/>
    <d v="2020-11-02T14:28:01"/>
    <s v="Sevetli Pqomigtvk"/>
    <n v="0"/>
    <d v="2020-11-09T10:15:59"/>
    <s v="Twgixpy Zfrzripce"/>
    <n v="0"/>
    <n v="0"/>
    <s v="Hngskvl frrwhp, blyeldq ruhtubwql (gcyntmk qxxqftk eimybimhkhnsbg), kiu (nz 5 h 5k)."/>
    <n v="0"/>
    <n v="7"/>
    <n v="7"/>
    <s v="OC61-01375Z-21LMUO533-20A98P"/>
    <n v="5"/>
    <n v="30"/>
    <n v="3000000"/>
    <s v="962-36-21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4_"/>
    <x v="2"/>
    <x v="33"/>
    <s v="FE77-80296U-76ZFKN658-26M09G"/>
    <s v="FE"/>
    <x v="34"/>
    <s v="296"/>
    <s v="6M"/>
    <s v="9G"/>
    <s v="77"/>
    <x v="0"/>
    <x v="0"/>
    <x v="0"/>
    <m/>
    <m/>
    <m/>
    <m/>
    <s v="64_Hwvvte_FGEY-UC45133-485-Blkuervws-Yxrnbp-Jhzmuok-Tgwqy-T1"/>
    <d v="2020-11-02T16:41:21"/>
    <s v="Mygav Nijjpokc"/>
    <n v="0"/>
    <d v="2020-11-09T09:29:14"/>
    <s v="Rbcle Evtkeikr"/>
    <n v="0"/>
    <n v="0"/>
    <s v="Hwmbz my tqc."/>
    <n v="0"/>
    <n v="1"/>
    <n v="1"/>
    <s v="FE77-80296U-76ZFKN658-26M09G"/>
    <n v="5"/>
    <n v="40"/>
    <s v="83q-3i"/>
    <s v="793-3-69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3_"/>
    <x v="2"/>
    <x v="11"/>
    <s v="EG24-89131A-13TTFC639-25A20R"/>
    <s v="EG"/>
    <x v="35"/>
    <s v="131"/>
    <s v="5A"/>
    <s v="0R"/>
    <s v="24"/>
    <x v="0"/>
    <x v="0"/>
    <x v="0"/>
    <m/>
    <m/>
    <m/>
    <m/>
    <s v="33_Jkpikqijd ze Hrxet_Rwk Fahpzkj by Sfbitjumy"/>
    <d v="2020-11-02T17:01:13"/>
    <s v="Jdykknd Zblxiumzp"/>
    <n v="1"/>
    <d v="2020-11-06T10:01:13"/>
    <s v="Gpbnyfx Uhpsnyelp"/>
    <n v="0"/>
    <n v="0"/>
    <s v="Yphgohiglmw."/>
    <n v="1"/>
    <n v="15"/>
    <n v="15"/>
    <s v="EG24-89131A-13TTFC639-25A20R"/>
    <n v="6"/>
    <n v="30"/>
    <s v="45t-5l31"/>
    <s v="835-54-52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20_"/>
    <x v="2"/>
    <x v="34"/>
    <s v="TTAQ-66884L-44VVNB800-29B97L"/>
    <s v="TT"/>
    <x v="36"/>
    <s v="884"/>
    <s v="9B"/>
    <s v="7L"/>
    <s v="AQ"/>
    <x v="0"/>
    <x v="0"/>
    <x v="0"/>
    <m/>
    <m/>
    <m/>
    <m/>
    <s v="20_AQZSEAPIX_FAF WR OHEN"/>
    <d v="2020-11-02T17:16:57"/>
    <s v="Twpgxdlq Ifhmcece"/>
    <n v="0"/>
    <d v="2020-11-09T09:06:27"/>
    <s v="Mtpurcaq Gruyaggh"/>
    <n v="0"/>
    <n v="0"/>
    <s v="Kfkoede zopmdduqt, izbzowogyua."/>
    <n v="1"/>
    <n v="4"/>
    <n v="4"/>
    <s v="TTAQ-66884L-44VVNB800-29B97L"/>
    <n v="6"/>
    <n v="30"/>
    <s v="8t0"/>
    <s v="543-03-69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TGO"/>
    <x v="3"/>
    <x v="35"/>
    <s v="SD18-51221T-36JWZL323-09M59A"/>
    <s v="SD"/>
    <x v="37"/>
    <s v="221"/>
    <s v="9M"/>
    <s v="9A"/>
    <s v="18"/>
    <x v="0"/>
    <x v="0"/>
    <x v="0"/>
    <m/>
    <m/>
    <m/>
    <m/>
    <s v="TGO_Rgsdyt_Jfkmyq FOTKKGo  FXWLFIK - MMTYHTZQ k YEMEFPGBQ - Gtcqyxs GVFLPEKMT v KEZRX _zgooaedg_2"/>
    <d v="2020-11-02T17:21:02"/>
    <s v="Dkuq Mytqeegrvh "/>
    <n v="1"/>
    <d v="2020-11-11T16:17:12"/>
    <s v="Lvsz Qqivdvfliq "/>
    <n v="0"/>
    <n v="0"/>
    <s v="Vsael ( sn 5 f 1l)."/>
    <n v="0"/>
    <n v="1290"/>
    <n v="1290"/>
    <s v="SD18-51221T-36JWZL323-09M59A"/>
    <n v="8"/>
    <n v="50"/>
    <s v="9y0"/>
    <s v="942-75-41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89_"/>
    <x v="2"/>
    <x v="36"/>
    <s v="LS30-24435Y-99NQLW546-19Z47C"/>
    <s v="LS"/>
    <x v="38"/>
    <s v="435"/>
    <s v="9Z"/>
    <s v="7C"/>
    <s v="30"/>
    <x v="0"/>
    <x v="0"/>
    <x v="0"/>
    <m/>
    <m/>
    <m/>
    <m/>
    <s v="89_IQOWR EYWVII DB FKMQEA _VCKPGT KPDG"/>
    <d v="2020-11-02T17:55:53"/>
    <s v="Ixeobfnj Brtixjo"/>
    <n v="0"/>
    <d v="2020-11-09T10:00:19"/>
    <s v="Wsrdgxfd Drrfzww"/>
    <n v="0"/>
    <n v="0"/>
    <s v="Krvuz urgyb."/>
    <n v="0"/>
    <n v="3"/>
    <n v="3"/>
    <s v="LS30-24435Y-99NQLW546-19Z47C"/>
    <n v="5"/>
    <n v="30"/>
    <s v="4x5"/>
    <s v="749-12-64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GAB"/>
    <x v="3"/>
    <x v="37"/>
    <s v="DP59-54287Z-25PKSA028-12S06H"/>
    <s v="DP"/>
    <x v="39"/>
    <s v="287"/>
    <s v="2S"/>
    <s v="6H"/>
    <s v="59"/>
    <x v="0"/>
    <x v="0"/>
    <x v="0"/>
    <m/>
    <m/>
    <m/>
    <m/>
    <s v="GAB_J/H_Zgmld uawclru jaczyfuopva"/>
    <d v="2020-11-03T09:50:58"/>
    <s v="Huib Svkmpkw"/>
    <n v="0"/>
    <d v="2020-11-11T09:18:21"/>
    <s v="Jcds Togiypy"/>
    <n v="0"/>
    <n v="0"/>
    <s v="Vikkz ( or 8 m 9z)."/>
    <n v="0"/>
    <n v="40000"/>
    <n v="40000"/>
    <s v="DP59-54287Z-25PKSA028-12S06H"/>
    <n v="8"/>
    <n v="50"/>
    <s v="2f"/>
    <s v="570-9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7_"/>
    <x v="2"/>
    <x v="14"/>
    <s v="IL11-90680Y-44DOWV702-04O60T"/>
    <s v="IL"/>
    <x v="40"/>
    <s v="680"/>
    <s v="4O"/>
    <s v="0T"/>
    <s v="11"/>
    <x v="0"/>
    <x v="0"/>
    <x v="0"/>
    <m/>
    <m/>
    <m/>
    <m/>
    <s v="77_Uipcp cwx seqld_Eebbiab Qzzvp  ccc optmw gvjzmgrsq"/>
    <d v="2020-11-03T11:03:28"/>
    <s v="Ltvvh Mzwolh"/>
    <n v="0"/>
    <d v="2020-11-09T13:49:31"/>
    <s v="Tgmeg Druoqb"/>
    <n v="0"/>
    <n v="0"/>
    <s v="Tvcs fn dzwg / qpgp / xjrihz."/>
    <n v="1"/>
    <n v="3"/>
    <n v="3"/>
    <s v="IL11-90680Y-44DOWV702-04O60T"/>
    <n v="6"/>
    <n v="22"/>
    <s v="88b71"/>
    <s v="393-42-8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Latine"/>
    <s v="CHL"/>
    <x v="3"/>
    <x v="5"/>
    <s v="TV52-06466U-18CYEG405-18C28E"/>
    <s v="TV"/>
    <x v="41"/>
    <s v="466"/>
    <s v="8C"/>
    <s v="8E"/>
    <s v="52"/>
    <x v="0"/>
    <x v="0"/>
    <x v="0"/>
    <m/>
    <m/>
    <m/>
    <m/>
    <s v="CHL_Bwomj Cayi_Vxktapvce"/>
    <d v="2020-11-03T13:31:17"/>
    <s v="Vxcot  Gzpkdzhe"/>
    <n v="0"/>
    <d v="2020-11-10T16:22:41"/>
    <s v="Tvpxo  Yyjefkbt"/>
    <n v="0"/>
    <n v="0"/>
    <s v="Vpytx revzz."/>
    <n v="0"/>
    <n v="1"/>
    <n v="1"/>
    <s v="TV52-06466U-18CYEG405-18C28E"/>
    <n v="6"/>
    <n v="40"/>
    <s v="3n4"/>
    <s v="977-27-45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44_"/>
    <x v="2"/>
    <x v="38"/>
    <s v="BB28-67842P-68NQZJ377-01V43I"/>
    <s v="BB"/>
    <x v="42"/>
    <s v="842"/>
    <s v="1V"/>
    <s v="3I"/>
    <s v="28"/>
    <x v="0"/>
    <x v="0"/>
    <x v="0"/>
    <m/>
    <m/>
    <m/>
    <m/>
    <s v="44_imqit hmlzesny_quqipso akoixsni umfmgfdw"/>
    <d v="2020-11-03T14:54:38"/>
    <s v="Zbcfctu  Unlupz"/>
    <n v="0"/>
    <d v="2020-11-04T09:43:46"/>
    <s v="Zcrabxa  Ognebk"/>
    <n v="0"/>
    <n v="0"/>
    <s v="Icniuor zjrsqqlyb."/>
    <n v="1"/>
    <n v="11"/>
    <n v="8"/>
    <s v="BB28-67842P-68NQZJ377-01V43I"/>
    <n v="6"/>
    <n v="34"/>
    <s v="83w-7u"/>
    <s v="867-41-106"/>
    <n v="3"/>
    <s v="EQ03-05358G-70ISVK238-10G58Q"/>
    <n v="6"/>
    <n v="34"/>
    <s v="60z-7d"/>
    <s v="473-31-312"/>
    <m/>
    <m/>
    <m/>
    <m/>
    <m/>
    <m/>
    <m/>
    <m/>
    <m/>
    <m/>
    <m/>
    <m/>
    <m/>
    <m/>
    <m/>
    <m/>
    <m/>
    <m/>
    <m/>
    <m/>
    <m/>
    <m/>
    <m/>
    <m/>
  </r>
  <r>
    <s v="France"/>
    <s v="93_"/>
    <x v="2"/>
    <x v="12"/>
    <s v="SD84-61779F-55TLXG861-52P23A"/>
    <s v="SD"/>
    <x v="43"/>
    <s v="779"/>
    <s v="2P"/>
    <s v="3A"/>
    <s v="84"/>
    <x v="0"/>
    <x v="0"/>
    <x v="0"/>
    <m/>
    <m/>
    <m/>
    <m/>
    <s v="93_RQSXDW VDC SCJZ _YENPR 19 ZSATWN GIVCCDE"/>
    <d v="2020-11-03T14:56:07"/>
    <s v="Zdwoalkk  Tfarxxbs"/>
    <n v="0"/>
    <d v="2020-11-16T16:00:57"/>
    <s v="Skahuzos  Kozmvcut"/>
    <n v="0"/>
    <n v="0"/>
    <s v="Drshl ( mz 0 x 0o), lgwv aodlgp (&amp;ue;2e)."/>
    <n v="1"/>
    <n v="10"/>
    <n v="10"/>
    <s v="SD84-61779F-55TLXG861-52P23A"/>
    <n v="6"/>
    <n v="30"/>
    <s v="4 p 5 "/>
    <s v="106-98-28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46_"/>
    <x v="2"/>
    <x v="39"/>
    <s v="SE51-57391V-41PMSJ469-03K74Y"/>
    <s v="SE"/>
    <x v="44"/>
    <s v="391"/>
    <s v="3K"/>
    <s v="4Y"/>
    <s v="51"/>
    <x v="0"/>
    <x v="0"/>
    <x v="0"/>
    <m/>
    <m/>
    <m/>
    <m/>
    <s v="46_Tjsrl_Wcbfkfoljvh F.Zhdgkop"/>
    <d v="2020-11-03T15:08:18"/>
    <s v="Dgkgy Sqmswx"/>
    <n v="0"/>
    <d v="2020-11-09T13:30:06"/>
    <s v="Ncfug Oixrvc"/>
    <n v="0"/>
    <n v="0"/>
    <s v="Gbfijhi gq."/>
    <n v="0"/>
    <n v="4"/>
    <n v="2"/>
    <s v="SE51-57391V-41PMSJ469-03K74Y"/>
    <n v="6"/>
    <n v="30"/>
    <s v="6f4"/>
    <s v="949-29-089"/>
    <n v="2"/>
    <s v="CO11-29658E-04WFBR294-99J47P"/>
    <n v="6"/>
    <n v="30"/>
    <s v="1 D 2"/>
    <s v="396-90-473"/>
    <m/>
    <m/>
    <m/>
    <m/>
    <m/>
    <m/>
    <m/>
    <m/>
    <m/>
    <m/>
    <m/>
    <m/>
    <m/>
    <m/>
    <m/>
    <m/>
    <m/>
    <m/>
    <m/>
    <m/>
    <m/>
    <m/>
    <m/>
    <m/>
  </r>
  <r>
    <s v="France"/>
    <s v="42_"/>
    <x v="2"/>
    <x v="40"/>
    <s v="VL84-19744N-37LEGD063-06L33V"/>
    <s v="VL"/>
    <x v="45"/>
    <s v="744"/>
    <s v="6L"/>
    <s v="3V"/>
    <s v="84"/>
    <x v="0"/>
    <x v="0"/>
    <x v="0"/>
    <m/>
    <m/>
    <m/>
    <m/>
    <s v="42_Nkfyizmr ho Jnlixo_Xyuzecny gd tzyigjx onityt zjveo"/>
    <d v="2020-11-03T15:17:47"/>
    <s v="Khuuaplcuf Lofd"/>
    <n v="0"/>
    <d v="2020-11-09T14:15:12"/>
    <s v="Jatyqngtwh Ampw"/>
    <n v="0"/>
    <n v="0"/>
    <s v="Sgctegv mefxnf."/>
    <n v="1"/>
    <n v="1"/>
    <n v="1"/>
    <s v="VL84-19744N-37LEGD063-06L33V"/>
    <n v="6"/>
    <n v="30"/>
    <s v="96s08-9w43"/>
    <s v="284-15-861"/>
    <m/>
    <m/>
    <m/>
    <m/>
    <m/>
    <m/>
    <m/>
    <s v="OV28-01343J-15PARM446-03L36M"/>
    <m/>
    <m/>
    <s v="1d8"/>
    <s v="182-55-938"/>
    <m/>
    <s v="YW24-53945M-78IVDR345-17A64C"/>
    <m/>
    <m/>
    <s v="2 S 1"/>
    <s v="938-25-782"/>
    <m/>
    <m/>
    <m/>
    <m/>
    <m/>
    <m/>
    <m/>
    <m/>
    <m/>
    <m/>
    <m/>
    <m/>
  </r>
  <r>
    <s v="France"/>
    <s v="78_"/>
    <x v="2"/>
    <x v="41"/>
    <s v="SH23-88757E-34YSVF553-90G06I"/>
    <s v="SH"/>
    <x v="46"/>
    <s v="757"/>
    <s v="0G"/>
    <s v="6I"/>
    <s v="23"/>
    <x v="0"/>
    <x v="0"/>
    <x v="0"/>
    <m/>
    <m/>
    <m/>
    <m/>
    <s v="78_RMXTFEP_Undjqcngf 0/1/5 Hxxij ly Pdwex"/>
    <d v="2020-11-03T15:36:27"/>
    <s v="Jzvbqun Auyvxgwof"/>
    <n v="0"/>
    <d v="2020-11-10T16:06:33"/>
    <s v="Usqgzfz Fmuhygswh"/>
    <n v="0"/>
    <n v="0"/>
    <s v="Ywktcmy pfxkbzwdd (xptjuql gdxiben ordlrsjukgnndq), rfxiaw (&amp;ly;0z)."/>
    <n v="0"/>
    <n v="15"/>
    <n v="15"/>
    <s v="SH23-88757E-34YSVF553-90G06I"/>
    <n v="6"/>
    <n v="25"/>
    <s v="8K5"/>
    <s v="343-13-15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24_"/>
    <x v="2"/>
    <x v="26"/>
    <s v="VA19-62313C-88MTRV955-64V48Q"/>
    <s v="VA"/>
    <x v="47"/>
    <s v="313"/>
    <s v="4V"/>
    <s v="8Q"/>
    <s v="19"/>
    <x v="0"/>
    <x v="0"/>
    <x v="0"/>
    <m/>
    <m/>
    <m/>
    <m/>
    <s v="24_Nhuoiuam_mwjswht qxy exyddclr Oicdbzomyd"/>
    <d v="2020-11-03T15:58:14"/>
    <s v="Upmzvg Iabqwud"/>
    <n v="0"/>
    <d v="2020-11-09T15:05:13"/>
    <s v="Qhbkqi Osftvjr"/>
    <n v="0"/>
    <n v="0"/>
    <s v="Qosvmko enlqpxsgc."/>
    <n v="0"/>
    <n v="16"/>
    <n v="3"/>
    <s v="VA19-62313C-88MTRV955-64V48Q"/>
    <n v="8"/>
    <n v="30"/>
    <s v="2s0"/>
    <s v="558-07-100"/>
    <n v="5"/>
    <s v="VK01-97207X-46BFDM359-62Q24Z"/>
    <n v="8"/>
    <n v="30"/>
    <s v="9 J 9"/>
    <s v="335-54-758"/>
    <n v="3"/>
    <m/>
    <n v="8"/>
    <n v="30"/>
    <m/>
    <m/>
    <n v="5"/>
    <m/>
    <n v="8"/>
    <n v="30"/>
    <m/>
    <m/>
    <m/>
    <m/>
    <m/>
    <m/>
    <m/>
    <m/>
    <m/>
    <m/>
    <m/>
    <m/>
    <m/>
    <m/>
  </r>
  <r>
    <s v="France"/>
    <s v="33_"/>
    <x v="2"/>
    <x v="11"/>
    <s v="VX39-00289J-20UWDS099-19O74O"/>
    <s v="VX"/>
    <x v="48"/>
    <s v="289"/>
    <s v="9O"/>
    <s v="4O"/>
    <s v="39"/>
    <x v="0"/>
    <x v="0"/>
    <x v="0"/>
    <m/>
    <m/>
    <m/>
    <m/>
    <s v="33_Siedznadv bkb Rpsup_mtyeiqp flvphkygm"/>
    <d v="2020-11-03T16:26:46"/>
    <s v="Zsaxkh Qprxjzo"/>
    <n v="0"/>
    <d v="2020-11-09T16:29:40"/>
    <s v="Oihidb Jkrqnyn"/>
    <n v="0"/>
    <n v="0"/>
    <s v="Bov (wk 4 p 4m)."/>
    <n v="0"/>
    <n v="16"/>
    <n v="16"/>
    <s v="VX39-00289J-20UWDS099-19O74O"/>
    <n v="5"/>
    <n v="30"/>
    <s v="7r1"/>
    <s v="289-49-44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47_"/>
    <x v="2"/>
    <x v="2"/>
    <s v="GL39-49382W-98HDWD890-17X61Z"/>
    <s v="GL"/>
    <x v="17"/>
    <s v="382"/>
    <s v="7X"/>
    <s v="1Z"/>
    <s v="39"/>
    <x v="0"/>
    <x v="0"/>
    <x v="0"/>
    <m/>
    <m/>
    <m/>
    <m/>
    <s v="47_Czknnq Wjckppg_Ovqi Oufbof - 10 Irbvem Iyrsean"/>
    <d v="2020-11-03T17:35:07"/>
    <s v="Akyk  Qamau"/>
    <n v="0"/>
    <d v="2020-11-09T16:08:19"/>
    <s v="Mrlo  Bfoas"/>
    <n v="0"/>
    <n v="0"/>
    <s v="Gdsli ( kx 5 i 1a)."/>
    <n v="0"/>
    <n v="28"/>
    <n v="28"/>
    <s v="GL39-49382W-98HDWD890-17X61Z"/>
    <n v="5"/>
    <n v="30"/>
    <s v="39v57-3k94"/>
    <s v="823-46-31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GRC"/>
    <x v="3"/>
    <x v="22"/>
    <s v="MU48-81464C-56SGYN590-24E10H"/>
    <s v="MU"/>
    <x v="13"/>
    <s v="464"/>
    <s v="4E"/>
    <s v="0H"/>
    <s v="48"/>
    <x v="0"/>
    <x v="0"/>
    <x v="0"/>
    <m/>
    <m/>
    <m/>
    <m/>
    <s v="GRC_Moswab_Fguopi Ihgfgt"/>
    <d v="2020-11-03T20:32:23"/>
    <s v="Pwnreumwplm Gjvekom"/>
    <n v="1"/>
    <d v="2020-11-09T17:17:30"/>
    <s v="Iyttfazkove Jfugpbv"/>
    <n v="0"/>
    <n v="0"/>
    <s v="Qhnly ( xr 7 s 8l)."/>
    <n v="0"/>
    <n v="6"/>
    <n v="6"/>
    <s v="MU48-81464C-56SGYN590-24E10H"/>
    <n v="6"/>
    <n v="45"/>
    <s v="4k8"/>
    <s v="711-11-27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7_"/>
    <x v="2"/>
    <x v="14"/>
    <s v="XA55-39458B-43IMJF713-14H53Y"/>
    <s v="XA"/>
    <x v="49"/>
    <s v="458"/>
    <s v="4H"/>
    <s v="3Y"/>
    <s v="55"/>
    <x v="0"/>
    <x v="0"/>
    <x v="0"/>
    <m/>
    <m/>
    <m/>
    <m/>
    <s v="77_Jsdlwwtvkelv_Kzxbdoi Mbiubtbqrwg"/>
    <d v="2020-11-04T07:30:23"/>
    <s v="Skmyg Mwtvbx"/>
    <n v="0"/>
    <d v="2020-11-09T14:48:56"/>
    <s v="Ltktm Ykkxah"/>
    <n v="0"/>
    <n v="0"/>
    <s v="Wedwm iliqo."/>
    <n v="0"/>
    <n v="1"/>
    <n v="1"/>
    <s v="XA55-39458B-43IMJF713-14H53Y"/>
    <n v="5"/>
    <n v="27"/>
    <s v="8c7"/>
    <s v="668-86-80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7_"/>
    <x v="2"/>
    <x v="14"/>
    <s v="ZG97-61154J-15SOXN632-07L99G"/>
    <s v="ZG"/>
    <x v="50"/>
    <s v="154"/>
    <s v="7L"/>
    <s v="9G"/>
    <s v="97"/>
    <x v="0"/>
    <x v="0"/>
    <x v="0"/>
    <m/>
    <m/>
    <m/>
    <m/>
    <s v="77_Vfplps_Gwertgc Qegotc"/>
    <d v="2020-11-04T08:13:07"/>
    <s v="Cofqz Buuflt"/>
    <n v="0"/>
    <d v="2020-11-09T15:32:01"/>
    <s v="Nzmzf Nrwumr"/>
    <n v="0"/>
    <n v="0"/>
    <s v="Bpmho cawbv."/>
    <n v="0"/>
    <n v="1"/>
    <n v="1"/>
    <s v="ZG97-61154J-15SOXN632-07L99G"/>
    <n v="5"/>
    <n v="27"/>
    <s v="9w5"/>
    <s v="474-87-76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7_"/>
    <x v="2"/>
    <x v="14"/>
    <s v="FN68-27707I-14RGZQ495-48S84Y"/>
    <s v="FN"/>
    <x v="51"/>
    <s v="707"/>
    <s v="8S"/>
    <s v="4Y"/>
    <s v="68"/>
    <x v="0"/>
    <x v="0"/>
    <x v="0"/>
    <m/>
    <m/>
    <m/>
    <m/>
    <s v="77_Krgmdyt_Alzwubu Pdtmhvm cmhqtnu cmbazfjb"/>
    <d v="2020-11-04T08:21:59"/>
    <s v="Wnsrj Xamdup"/>
    <n v="0"/>
    <d v="2020-11-12T13:40:26"/>
    <s v="Srwni Igfzxs"/>
    <n v="0"/>
    <n v="0"/>
    <s v="Hakx qr hvse / qciz / oauqga."/>
    <n v="0"/>
    <n v="4"/>
    <n v="4"/>
    <s v="FN68-27707I-14RGZQ495-48S84Y"/>
    <n v="6"/>
    <n v="24"/>
    <s v="xvrzr'i 80c"/>
    <s v="327-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7_"/>
    <x v="2"/>
    <x v="14"/>
    <s v="IO05-89696O-90JMZD242-39P30V"/>
    <s v="IO"/>
    <x v="52"/>
    <s v="696"/>
    <s v="9P"/>
    <s v="0V"/>
    <s v="05"/>
    <x v="0"/>
    <x v="0"/>
    <x v="0"/>
    <m/>
    <m/>
    <m/>
    <m/>
    <s v="77_Dgzqncu_Xcatmmw Fgthfym yacne vqvtigxk"/>
    <d v="2020-11-04T08:26:17"/>
    <s v="Xwamv Nrqiqg"/>
    <n v="0"/>
    <d v="2020-11-12T14:12:07"/>
    <s v="Nrmye Afphks"/>
    <n v="0"/>
    <n v="0"/>
    <s v="Maxcbm (&amp;de;4k)."/>
    <n v="0"/>
    <n v="5"/>
    <n v="4"/>
    <s v="IO05-89696O-90JMZD242-39P30V"/>
    <n v="5"/>
    <n v="27"/>
    <s v="2j3"/>
    <s v="980-22-675"/>
    <n v="1"/>
    <s v="EV71-62907P-58VAQJ714-72D89B"/>
    <n v="5"/>
    <n v="21"/>
    <s v="2c5"/>
    <s v="226-31-287"/>
    <m/>
    <m/>
    <m/>
    <m/>
    <m/>
    <m/>
    <m/>
    <m/>
    <m/>
    <m/>
    <m/>
    <m/>
    <m/>
    <m/>
    <m/>
    <m/>
    <m/>
    <m/>
    <m/>
    <m/>
    <m/>
    <m/>
    <m/>
    <m/>
  </r>
  <r>
    <s v="France"/>
    <s v="77_"/>
    <x v="2"/>
    <x v="14"/>
    <s v="EU75-00354J-27KGOU619-52K88F"/>
    <s v="EU"/>
    <x v="53"/>
    <s v="354"/>
    <s v="2K"/>
    <s v="8F"/>
    <s v="75"/>
    <x v="0"/>
    <x v="0"/>
    <x v="0"/>
    <m/>
    <m/>
    <m/>
    <m/>
    <s v="77_Yttapmw_Wkqnsjb sgmzlkm gnmgi Yzskms"/>
    <d v="2020-11-04T08:28:30"/>
    <s v="Vxeyk Zfoyni"/>
    <n v="0"/>
    <d v="2020-11-17T13:31:10"/>
    <s v="Soeuq Xihqig"/>
    <n v="0"/>
    <n v="0"/>
    <s v="Bnjbcomcqrk cspjrj ff/mh owcpjoge (idn yb skwkicsu)."/>
    <n v="0"/>
    <n v="7"/>
    <n v="1"/>
    <s v="EU75-00354J-27KGOU619-52K88F"/>
    <n v="6"/>
    <n v="25"/>
    <s v="8y2"/>
    <s v="891-76-814"/>
    <n v="6"/>
    <s v="CH43-66443Q-62RVIL555-90U08T"/>
    <n v="6"/>
    <n v="25"/>
    <s v="6c0"/>
    <s v="408-47-133"/>
    <m/>
    <m/>
    <m/>
    <m/>
    <m/>
    <m/>
    <m/>
    <m/>
    <m/>
    <m/>
    <m/>
    <m/>
    <m/>
    <m/>
    <m/>
    <m/>
    <m/>
    <m/>
    <m/>
    <m/>
    <m/>
    <m/>
    <m/>
    <m/>
  </r>
  <r>
    <s v="Europe"/>
    <s v="POL"/>
    <x v="3"/>
    <x v="42"/>
    <s v="QE63-54580X-72NXFD114-16T61Q"/>
    <s v="QE"/>
    <x v="54"/>
    <s v="580"/>
    <s v="6T"/>
    <s v="1Q"/>
    <s v="63"/>
    <x v="0"/>
    <x v="0"/>
    <x v="0"/>
    <m/>
    <m/>
    <m/>
    <m/>
    <s v="POL_HZZVMYGMS NNFVZC_HXTNUEODY CUCCBK"/>
    <d v="2020-11-04T09:32:13"/>
    <s v="?crzyj Ibolglasfdgb"/>
    <n v="0"/>
    <d v="2020-11-13T13:29:13"/>
    <s v="?pszwy Ulfsmogcvrnw"/>
    <n v="0"/>
    <n v="0"/>
    <s v="Beheimj flhxzt."/>
    <n v="0"/>
    <n v="2"/>
    <n v="2"/>
    <s v="QE63-54580X-72NXFD114-16T61Q"/>
    <n v="6"/>
    <n v="16"/>
    <s v="8k6"/>
    <s v="392-80-54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14_"/>
    <x v="2"/>
    <x v="43"/>
    <s v="IW92-66565X-21RNPR312-99C83X"/>
    <s v="IW"/>
    <x v="55"/>
    <s v="565"/>
    <s v="9C"/>
    <s v="3X"/>
    <s v="92"/>
    <x v="0"/>
    <x v="0"/>
    <x v="0"/>
    <m/>
    <m/>
    <m/>
    <m/>
    <s v="14_CQK_DLL WUFQXXBL LZF   - ZIUG NJZYP Y"/>
    <d v="2020-11-04T09:38:25"/>
    <s v="Aqiohmex Ghflb"/>
    <n v="0"/>
    <d v="2020-11-10T13:06:32"/>
    <s v="Twagssno Ovvcn"/>
    <n v="0"/>
    <n v="0"/>
    <s v="Fmhkzex gcvdelzye."/>
    <n v="0"/>
    <n v="57"/>
    <n v="22"/>
    <s v="IW92-66565X-21RNPR312-99C83X"/>
    <n v="6"/>
    <n v="30"/>
    <s v="53n55-5h85"/>
    <s v="379-65-314"/>
    <n v="35"/>
    <s v="SJ27-70552X-42CEEO420-74W20Y"/>
    <n v="6"/>
    <n v="29"/>
    <s v="57l94-6a05"/>
    <s v="468-37-014"/>
    <m/>
    <m/>
    <m/>
    <m/>
    <m/>
    <m/>
    <m/>
    <m/>
    <m/>
    <m/>
    <m/>
    <m/>
    <m/>
    <m/>
    <m/>
    <m/>
    <m/>
    <m/>
    <m/>
    <m/>
    <m/>
    <m/>
    <m/>
    <m/>
  </r>
  <r>
    <s v="France"/>
    <s v="47_"/>
    <x v="2"/>
    <x v="2"/>
    <s v="VH37-45983A-85FMBO631-06N79G"/>
    <s v="VH"/>
    <x v="56"/>
    <s v="983"/>
    <s v="6N"/>
    <s v="9G"/>
    <s v="37"/>
    <x v="0"/>
    <x v="0"/>
    <x v="0"/>
    <m/>
    <m/>
    <m/>
    <m/>
    <s v="47_Ly Ejpkqci_BQJ - Zh Aqcrrxj 67"/>
    <d v="2020-11-04T09:59:56"/>
    <s v="Ffid  Rmaxy"/>
    <n v="1"/>
    <d v="2020-11-05T10:50:14"/>
    <s v="Eusj  Nqlyr"/>
    <n v="0"/>
    <n v="0"/>
    <s v="Acdtcwj feqknymhy."/>
    <n v="0"/>
    <n v="6"/>
    <n v="6"/>
    <s v="VH37-45983A-85FMBO631-06N79G"/>
    <n v="6"/>
    <n v="30"/>
    <s v="5z5"/>
    <s v="317-91-55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57_"/>
    <x v="2"/>
    <x v="7"/>
    <s v="UF43-38796F-08WOYD830-28R48O"/>
    <s v="UF"/>
    <x v="18"/>
    <s v="796"/>
    <s v="8R"/>
    <s v="8O"/>
    <s v="43"/>
    <x v="0"/>
    <x v="0"/>
    <x v="0"/>
    <m/>
    <m/>
    <m/>
    <m/>
    <s v="57_BFAPRJV_PIGURKL"/>
    <d v="2020-11-04T10:02:17"/>
    <s v="Niceh Sfvear"/>
    <n v="0"/>
    <d v="2020-11-10T13:50:42"/>
    <s v="Uykcc Ybmdgd"/>
    <n v="0"/>
    <n v="0"/>
    <s v="Dxpfx mafwh."/>
    <n v="0"/>
    <n v="1"/>
    <n v="1"/>
    <s v="UF43-38796F-08WOYD830-28R48O"/>
    <n v="6"/>
    <n v="20"/>
    <s v="5g0"/>
    <s v="125-14-60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49_"/>
    <x v="2"/>
    <x v="44"/>
    <s v="KJ14-78667G-33GIQK272-04Z51W"/>
    <s v="KJ"/>
    <x v="57"/>
    <s v="667"/>
    <s v="4Z"/>
    <s v="1W"/>
    <s v="14"/>
    <x v="0"/>
    <x v="0"/>
    <x v="0"/>
    <m/>
    <m/>
    <m/>
    <m/>
    <s v="49_BTNK BB UQNSU_Acwatho Nphmc Wzycng Afmbsefamrm"/>
    <d v="2020-11-04T13:09:40"/>
    <s v="Ntllovj  Ujxjop"/>
    <n v="0"/>
    <d v="2020-11-10T09:04:12"/>
    <s v="Vkqnpgq  Pdprdj"/>
    <n v="0"/>
    <n v="0"/>
    <s v="Pgnerxe tcpcgdhfs."/>
    <n v="0"/>
    <n v="6"/>
    <n v="2"/>
    <s v="KJ14-78667G-33GIQK272-04Z51W"/>
    <n v="6"/>
    <n v="30"/>
    <s v="76j 3r19"/>
    <s v="125-57-333"/>
    <n v="4"/>
    <s v="XI07-54061G-07QTZP655-36E63C"/>
    <n v="6"/>
    <n v="30"/>
    <s v="12j 8y98"/>
    <s v="340-66-258"/>
    <m/>
    <m/>
    <m/>
    <m/>
    <m/>
    <m/>
    <m/>
    <m/>
    <m/>
    <m/>
    <m/>
    <m/>
    <m/>
    <m/>
    <m/>
    <m/>
    <m/>
    <m/>
    <m/>
    <m/>
    <m/>
    <m/>
    <m/>
    <m/>
  </r>
  <r>
    <s v="France"/>
    <s v="20_"/>
    <x v="2"/>
    <x v="34"/>
    <s v="ZL71-78428D-26CAXY139-45B01Z"/>
    <s v="ZL"/>
    <x v="58"/>
    <s v="428"/>
    <s v="5B"/>
    <s v="1Z"/>
    <s v="71"/>
    <x v="0"/>
    <x v="0"/>
    <x v="0"/>
    <m/>
    <m/>
    <m/>
    <m/>
    <s v="20_CPTFTAAY_KCW MQXGH"/>
    <d v="2020-11-04T13:15:31"/>
    <s v="Vbefnlxz Fmrnnhrs"/>
    <n v="0"/>
    <d v="2020-11-10T09:53:28"/>
    <s v="Lolupbjz Avjvezya"/>
    <n v="0"/>
    <n v="0"/>
    <s v="Tmzxjulhkjd."/>
    <n v="0"/>
    <n v="29"/>
    <n v="29"/>
    <s v="ZL71-78428D-26CAXY139-45B01Z"/>
    <n v="5"/>
    <n v="30"/>
    <s v="8b8"/>
    <s v="732-62-22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59_"/>
    <x v="2"/>
    <x v="27"/>
    <s v="TQ50-74244O-42NRHN687-18H47W"/>
    <s v="TQ"/>
    <x v="54"/>
    <s v="244"/>
    <s v="8H"/>
    <s v="7W"/>
    <s v="50"/>
    <x v="0"/>
    <x v="0"/>
    <x v="0"/>
    <m/>
    <m/>
    <m/>
    <m/>
    <s v="59_ZFXXXZKWBV_Gkljtqw Xri Temhaz"/>
    <d v="2020-11-04T13:41:10"/>
    <s v="Rdagjgi Olfzodta"/>
    <n v="0"/>
    <d v="2020-11-10T14:34:54"/>
    <s v="Dlzgpwt Cdacmuko"/>
    <n v="0"/>
    <n v="0"/>
    <s v="Fcwzvkr zrbnzrsyt."/>
    <n v="0"/>
    <n v="1"/>
    <n v="1"/>
    <s v="TQ50-74244O-42NRHN687-18H47W"/>
    <n v="6"/>
    <n v="30"/>
    <s v="8d4"/>
    <s v="499-51-47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3_"/>
    <x v="2"/>
    <x v="11"/>
    <s v="HR30-74381E-94UVEZ286-94G27M"/>
    <s v="HR"/>
    <x v="59"/>
    <s v="381"/>
    <s v="4G"/>
    <s v="7M"/>
    <s v="30"/>
    <x v="0"/>
    <x v="0"/>
    <x v="0"/>
    <m/>
    <m/>
    <m/>
    <m/>
    <s v="33_Juvpzpxb_ogdddrg usekwb oqvyr"/>
    <d v="2020-11-04T13:49:16"/>
    <s v="Eqxwpk Wgaxcfd"/>
    <n v="1"/>
    <d v="2020-11-06T13:53:17"/>
    <s v="Rjqyiv Nbhgyrg"/>
    <n v="0"/>
    <n v="0"/>
    <s v="Cjjmadp cmpxoe."/>
    <n v="0"/>
    <n v="1"/>
    <n v="1"/>
    <s v="HR30-74381E-94UVEZ286-94G27M"/>
    <n v="5"/>
    <n v="35"/>
    <s v="8 l 7 "/>
    <s v="766-35-3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95_"/>
    <x v="2"/>
    <x v="21"/>
    <s v="LS16-63686O-49BMTM519-10H82Q"/>
    <s v="LS"/>
    <x v="60"/>
    <s v="686"/>
    <s v="0H"/>
    <s v="2Q"/>
    <s v="16"/>
    <x v="0"/>
    <x v="0"/>
    <x v="0"/>
    <m/>
    <m/>
    <m/>
    <m/>
    <s v="95_PXTMTPVY VXGO_VSWAKPTO UJXZ CMWFGKOLZ"/>
    <d v="2020-11-04T14:31:51"/>
    <s v="Zyrueh Tfnucquri"/>
    <n v="0"/>
    <d v="2020-11-10T10:29:06"/>
    <s v="Yafbnm Zsebfajbh"/>
    <n v="0"/>
    <n v="0"/>
    <s v="Ngnisxw jkqmgy."/>
    <n v="0"/>
    <n v="1"/>
    <n v="1"/>
    <s v="LS16-63686O-49BMTM519-10H82Q"/>
    <n v="6"/>
    <n v="27"/>
    <s v="2q4"/>
    <s v="355-72-56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95_"/>
    <x v="2"/>
    <x v="21"/>
    <s v="VE71-60929Z-17SFVU616-33I48Z"/>
    <s v="VE"/>
    <x v="61"/>
    <s v="929"/>
    <s v="3I"/>
    <s v="8Z"/>
    <s v="71"/>
    <x v="0"/>
    <x v="0"/>
    <x v="0"/>
    <m/>
    <m/>
    <m/>
    <m/>
    <s v="95_XEEGEKAE AGFZ_NXODTRPO VVTR VFNJAQ XCHL CGJO"/>
    <d v="2020-11-04T14:50:00"/>
    <s v="Yitpzg Fmkgybgiq"/>
    <n v="0"/>
    <d v="2020-11-10T11:04:03"/>
    <s v="Atmsan Glcitcftt"/>
    <n v="0"/>
    <n v="0"/>
    <s v="Ptm (jv 6 a 0t)."/>
    <n v="0"/>
    <n v="4"/>
    <n v="4"/>
    <s v="VE71-60929Z-17SFVU616-33I48Z"/>
    <n v="5"/>
    <n v="30"/>
    <s v="5r6"/>
    <s v="574-60-72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59_"/>
    <x v="2"/>
    <x v="27"/>
    <s v="KT97-58336B-96HADZ275-95H00U"/>
    <s v="KT"/>
    <x v="62"/>
    <s v="336"/>
    <s v="5H"/>
    <s v="0U"/>
    <s v="97"/>
    <x v="0"/>
    <x v="0"/>
    <x v="0"/>
    <m/>
    <m/>
    <m/>
    <m/>
    <s v="59_ZKWKYRXHWR P'XTNE_Zmjpgmk cgpmwy tk la Emisxedx"/>
    <d v="2020-11-04T14:57:50"/>
    <s v="Xfprxor Mqekijtp"/>
    <n v="0"/>
    <d v="2020-11-10T14:07:18"/>
    <s v="Uddxozi Ywsgapuj"/>
    <n v="0"/>
    <n v="0"/>
    <s v="Vlyzif (&amp;ev;0f)."/>
    <n v="1"/>
    <n v="6"/>
    <n v="6"/>
    <s v="KT97-58336B-96HADZ275-95H00U"/>
    <n v="5"/>
    <n v="40"/>
    <s v="3w7"/>
    <s v="627-99-34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4_"/>
    <x v="2"/>
    <x v="45"/>
    <s v="RM81-88694V-01RBCC860-01L67P"/>
    <s v="RM"/>
    <x v="55"/>
    <s v="694"/>
    <s v="1L"/>
    <s v="7P"/>
    <s v="81"/>
    <x v="0"/>
    <x v="0"/>
    <x v="0"/>
    <m/>
    <m/>
    <m/>
    <m/>
    <s v="74_Epmf fo Cszyukbr_Tls Kot Hkykpy"/>
    <d v="2020-11-04T16:20:08"/>
    <s v="Fkrgjtuiyd Fuae"/>
    <n v="0"/>
    <d v="2020-11-10T13:55:57"/>
    <s v="Ovlhzwyqtu Setx"/>
    <n v="0"/>
    <n v="0"/>
    <s v="Aqy (oo 2 w 4s)."/>
    <n v="0"/>
    <n v="3"/>
    <n v="3"/>
    <s v="RM81-88694V-01RBCC860-01L67P"/>
    <n v="5"/>
    <n v="28"/>
    <s v="89Z 9T"/>
    <s v="861-02-60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ESP"/>
    <x v="3"/>
    <x v="46"/>
    <s v="LL75-30281H-53WIKX010-87J29U"/>
    <s v="LL"/>
    <x v="63"/>
    <s v="281"/>
    <s v="7J"/>
    <s v="9U"/>
    <s v="75"/>
    <x v="0"/>
    <x v="0"/>
    <x v="0"/>
    <m/>
    <m/>
    <m/>
    <m/>
    <s v="ESP_Rmsbonmk_Wcnzbxfluy zyvqcgzzef qp Uuowvtp"/>
    <d v="2020-11-04T16:20:14"/>
    <s v="Bhly Jylcumy"/>
    <n v="0"/>
    <d v="2020-11-13T18:36:29"/>
    <s v="Dogn Xratiow"/>
    <n v="0"/>
    <n v="0"/>
    <s v="Pyw (mc 3 e 5h), ebwrlomonrl."/>
    <n v="0"/>
    <n v="176"/>
    <n v="176"/>
    <s v="LL75-30281H-53WIKX010-87J29U"/>
    <n v="5"/>
    <n v="35"/>
    <s v="2f7"/>
    <s v="311-84-30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CMR"/>
    <x v="3"/>
    <x v="47"/>
    <s v="TZ65-55738H-52BGAB771-83V76O"/>
    <s v="TZ"/>
    <x v="64"/>
    <s v="738"/>
    <s v="3V"/>
    <s v="6O"/>
    <s v="65"/>
    <x v="0"/>
    <x v="0"/>
    <x v="0"/>
    <m/>
    <m/>
    <m/>
    <m/>
    <s v="CMR_Lupnckt_Yebaqsh Ruqbcsjmd eyk Ljrxcsldifevp"/>
    <d v="2020-11-04T16:43:34"/>
    <s v="Svdrg Henwx"/>
    <n v="0"/>
    <d v="2020-11-12T17:16:55"/>
    <s v="Mtojl Oiebk"/>
    <n v="0"/>
    <n v="0"/>
    <s v="Gbwfcyz bdnexnc."/>
    <n v="0"/>
    <n v="37"/>
    <n v="32"/>
    <s v="TZ65-55738H-52BGAB771-83V76O"/>
    <n v="6"/>
    <n v="47"/>
    <s v="9g1"/>
    <s v="138-75-288"/>
    <n v="5"/>
    <s v="LB45-72984L-80ZOQY099-95Q81U"/>
    <n v="4"/>
    <n v="47"/>
    <s v="6s3"/>
    <s v="419-86-959"/>
    <m/>
    <m/>
    <m/>
    <m/>
    <m/>
    <m/>
    <m/>
    <m/>
    <m/>
    <m/>
    <m/>
    <m/>
    <m/>
    <m/>
    <m/>
    <m/>
    <m/>
    <m/>
    <m/>
    <m/>
    <m/>
    <m/>
    <m/>
    <m/>
  </r>
  <r>
    <s v="France"/>
    <s v="83_"/>
    <x v="2"/>
    <x v="48"/>
    <s v="XS33-82351F-33VKNN638-48E58A"/>
    <s v="XS"/>
    <x v="25"/>
    <s v="351"/>
    <s v="8E"/>
    <s v="8A"/>
    <s v="33"/>
    <x v="0"/>
    <x v="0"/>
    <x v="0"/>
    <m/>
    <m/>
    <m/>
    <m/>
    <s v="83_Vylosfsg_Wqahibb Xxjeg Uduwlqg"/>
    <d v="2020-11-04T18:54:11"/>
    <s v="Moyb-ypikmn Cddp"/>
    <n v="0"/>
    <d v="2020-11-11T08:12:36"/>
    <s v="Gwcs-mwboej Yhlt"/>
    <n v="0"/>
    <n v="0"/>
    <s v="Knoxblobvxc."/>
    <n v="0"/>
    <n v="6"/>
    <n v="6"/>
    <s v="XS33-82351F-33VKNN638-48E58A"/>
    <n v="5"/>
    <n v="20"/>
    <s v="1d7"/>
    <s v="867-97-35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ZAF"/>
    <x v="3"/>
    <x v="49"/>
    <s v="XGKQ-70986N-02VHXG324-15V26K"/>
    <s v="XG"/>
    <x v="65"/>
    <s v="986"/>
    <s v="5V"/>
    <s v="6K"/>
    <s v="KQ"/>
    <x v="0"/>
    <x v="0"/>
    <x v="0"/>
    <m/>
    <m/>
    <m/>
    <m/>
    <s v="ZAF_FhdYbkxc_AbsgnZeobzk"/>
    <d v="2020-11-04T23:34:34"/>
    <s v="Igbepor HZQKER"/>
    <n v="0"/>
    <d v="2020-11-16T14:45:22"/>
    <s v="Romaone IABVTY"/>
    <n v="0"/>
    <n v="0"/>
    <s v="Oezjk ( yz 0 c 6s)."/>
    <n v="0"/>
    <n v="54"/>
    <n v="54"/>
    <s v="XGKQ-70986N-02VHXG324-15V26K"/>
    <n v="8"/>
    <n v="50"/>
    <s v="4f6"/>
    <s v="181-97-59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ZAF"/>
    <x v="3"/>
    <x v="49"/>
    <s v="KQIV-98255D-10LDNK330-48A66Y"/>
    <s v="KQ"/>
    <x v="66"/>
    <s v="255"/>
    <s v="8A"/>
    <s v="6Y"/>
    <s v="IV"/>
    <x v="0"/>
    <x v="0"/>
    <x v="0"/>
    <m/>
    <m/>
    <m/>
    <m/>
    <s v="ZAF_Tvhtfhpxa_W529"/>
    <d v="2020-11-04T23:45:10"/>
    <s v="Kbbawsk WMWOXX"/>
    <n v="0"/>
    <d v="2020-11-16T10:25:26"/>
    <s v="Nkoavki JDIYDF"/>
    <n v="0"/>
    <n v="0"/>
    <s v="Qeyt hysxes (&amp;hv;4l)."/>
    <n v="0"/>
    <n v="68"/>
    <n v="68"/>
    <s v="KQIV-98255D-10LDNK330-48A66Y"/>
    <n v="8"/>
    <n v="50"/>
    <s v="Gtjte zi mouc"/>
    <n v="20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BEL"/>
    <x v="3"/>
    <x v="50"/>
    <s v="SY97-44935W-58CEFH333-80R97U"/>
    <s v="SY"/>
    <x v="41"/>
    <s v="935"/>
    <s v="0R"/>
    <s v="7U"/>
    <s v="97"/>
    <x v="0"/>
    <x v="0"/>
    <x v="0"/>
    <m/>
    <m/>
    <m/>
    <m/>
    <s v="BEL_Fu Vyibnmvb_Iikcj iihtxdkj"/>
    <d v="2020-11-05T08:46:22"/>
    <s v="Ismjjwv Tnsxufsw"/>
    <n v="0"/>
    <d v="2020-11-16T10:59:03"/>
    <s v="Nibhstk Atrvllkg"/>
    <n v="0"/>
    <n v="0"/>
    <s v="Aaaognsxlxt vmlacg pe/vw czdvacly (ngw gc gbvdpsbv)."/>
    <n v="0"/>
    <n v="1"/>
    <n v="1"/>
    <s v="SY97-44935W-58CEFH333-80R97U"/>
    <n v="4"/>
    <n v="28"/>
    <s v="1a7"/>
    <s v="890-38-11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FRA"/>
    <x v="3"/>
    <x v="51"/>
    <s v="FY61-32266K-43CSFN337-53Y04P"/>
    <s v="FY"/>
    <x v="67"/>
    <s v="266"/>
    <s v="3Y"/>
    <s v="4P"/>
    <s v="61"/>
    <x v="0"/>
    <x v="0"/>
    <x v="0"/>
    <m/>
    <m/>
    <m/>
    <m/>
    <s v="FRA_90  mjare ab OOJG JNHLKU_GCHRMR OCWV LLFROC"/>
    <d v="2020-11-05T08:55:08"/>
    <s v="Lduo-ayyx Encwxrws"/>
    <n v="0"/>
    <d v="2020-11-10T16:33:07"/>
    <s v="Gvmp-zjcs Aeqgmach"/>
    <n v="0"/>
    <n v="0"/>
    <s v="Uyiwy ( ez 3 j 9h)."/>
    <n v="0"/>
    <n v="37"/>
    <n v="37"/>
    <s v="FY61-32266K-43CSFN337-53Y04P"/>
    <n v="8"/>
    <n v="28"/>
    <s v="6m3"/>
    <s v="943-19-84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1_"/>
    <x v="2"/>
    <x v="9"/>
    <s v="CM20-34679I-51FRYD399-47R91K"/>
    <s v="CM"/>
    <x v="28"/>
    <s v="679"/>
    <s v="7R"/>
    <s v="1K"/>
    <s v="20"/>
    <x v="0"/>
    <x v="0"/>
    <x v="0"/>
    <m/>
    <m/>
    <m/>
    <m/>
    <s v="31_Iyx Ueczw_Cpvga Ororydz Znbffvwzq"/>
    <d v="2020-11-05T09:39:52"/>
    <s v="Rokdebf Mkmoczkmq"/>
    <n v="0"/>
    <d v="2020-11-12T08:45:47"/>
    <s v="Zaoufks Gicgrapkg"/>
    <n v="0"/>
    <n v="0"/>
    <s v="Leuty rtcsy."/>
    <n v="0"/>
    <n v="1"/>
    <n v="1"/>
    <s v="CM20-34679I-51FRYD399-47R91K"/>
    <n v="5"/>
    <n v="40"/>
    <s v="7b5"/>
    <s v="165-679-66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9_"/>
    <x v="2"/>
    <x v="52"/>
    <s v="SS56-56806P-63CYMI655-08A71D"/>
    <s v="SS"/>
    <x v="67"/>
    <s v="806"/>
    <s v="8A"/>
    <s v="1D"/>
    <s v="56"/>
    <x v="0"/>
    <x v="0"/>
    <x v="0"/>
    <m/>
    <m/>
    <m/>
    <m/>
    <s v="79_FSSPD-MHQK-JIXBWIT_Bscb xi pyon"/>
    <d v="2020-11-05T10:19:15"/>
    <s v="Kfmomc Prgzvmi"/>
    <n v="0"/>
    <d v="2020-11-11T08:49:07"/>
    <s v="Olqntg Khlejoe"/>
    <n v="0"/>
    <n v="0"/>
    <s v="Krte mj gmlt / xyjr / rxidqp."/>
    <n v="0"/>
    <n v="2"/>
    <n v="2"/>
    <s v="SS56-56806P-63CYMI655-08A71D"/>
    <n v="6"/>
    <n v="30"/>
    <s v="3b9"/>
    <s v="359-16-32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SWZ"/>
    <x v="3"/>
    <x v="53"/>
    <s v="AA54-06321T-76TZOJ063-89A69Z"/>
    <s v="AA"/>
    <x v="68"/>
    <s v="321"/>
    <s v="9A"/>
    <s v="9Z"/>
    <s v="54"/>
    <x v="0"/>
    <x v="0"/>
    <x v="0"/>
    <m/>
    <m/>
    <m/>
    <m/>
    <s v="SWZ_Zlydecs_HC5 Iqfsdqi Eayn"/>
    <d v="2020-11-05T12:41:25"/>
    <s v="Sfwquke Tcqqzgulm"/>
    <n v="0"/>
    <d v="2020-11-17T10:07:31"/>
    <s v="Qlfhpmo Wqvhnbrpe"/>
    <n v="1"/>
    <n v="0"/>
    <s v="Erck akiedr (&amp;ea;9s)."/>
    <n v="0"/>
    <n v="638"/>
    <n v="638"/>
    <s v="AA54-06321T-76TZOJ063-89A69Z"/>
    <n v="8"/>
    <n v="50"/>
    <s v="Lcvfm jo wvnb"/>
    <n v="54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2_"/>
    <x v="2"/>
    <x v="31"/>
    <s v="BS05-30692I-57UEAS820-12Z67P"/>
    <s v="BS"/>
    <x v="69"/>
    <s v="692"/>
    <s v="2Z"/>
    <s v="7P"/>
    <s v="05"/>
    <x v="0"/>
    <x v="0"/>
    <x v="0"/>
    <m/>
    <m/>
    <m/>
    <m/>
    <s v="32_Pxju_FQJG-CK27874-787-Krdr-Gnawvtne-I9"/>
    <d v="2020-11-05T15:14:30"/>
    <s v="Fozbs Rhjyuwyg"/>
    <n v="0"/>
    <d v="2020-11-11T11:01:14"/>
    <s v="Zzokg Hcvmrnbj"/>
    <n v="0"/>
    <n v="0"/>
    <s v="Zyqcz ( wf 1 u 0x)."/>
    <n v="0"/>
    <n v="2"/>
    <n v="2"/>
    <s v="BS05-30692I-57UEAS820-12Z67P"/>
    <n v="6"/>
    <n v="30"/>
    <s v="1u5"/>
    <s v="154-52-42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3_"/>
    <x v="2"/>
    <x v="11"/>
    <s v="TF48-50302U-01NNBN018-57E23H"/>
    <s v="TF"/>
    <x v="70"/>
    <s v="302"/>
    <s v="7E"/>
    <s v="3H"/>
    <s v="48"/>
    <x v="0"/>
    <x v="0"/>
    <x v="0"/>
    <m/>
    <m/>
    <m/>
    <m/>
    <s v="33_Cljsexxth q'Qsdyq_LTJPVFO"/>
    <d v="2020-11-05T15:25:40"/>
    <s v="Akfmvkfs Pncpnvvnr"/>
    <n v="0"/>
    <d v="2020-11-12T07:53:08"/>
    <s v="Gflgbwjz Sojzwolks"/>
    <n v="0"/>
    <n v="0"/>
    <s v="Egktxry iv."/>
    <n v="0"/>
    <n v="10"/>
    <n v="8"/>
    <s v="TF48-50302U-01NNBN018-57E23H"/>
    <n v="8"/>
    <n v="30"/>
    <s v="98r21-8p79"/>
    <s v="871-99-192"/>
    <n v="2"/>
    <s v="JL01-01059Y-61TJVR915-69Y48R"/>
    <n v="8"/>
    <n v="30"/>
    <s v="77l12-6z68"/>
    <s v="329-38-550"/>
    <m/>
    <m/>
    <m/>
    <m/>
    <m/>
    <m/>
    <m/>
    <m/>
    <m/>
    <m/>
    <m/>
    <m/>
    <m/>
    <m/>
    <m/>
    <m/>
    <m/>
    <m/>
    <m/>
    <m/>
    <m/>
    <m/>
    <m/>
    <m/>
  </r>
  <r>
    <s v="France"/>
    <s v="62_"/>
    <x v="2"/>
    <x v="17"/>
    <s v="IW56-96197Y-26MVAH045-27F02B"/>
    <s v="IW"/>
    <x v="32"/>
    <s v="197"/>
    <s v="7F"/>
    <s v="2B"/>
    <s v="56"/>
    <x v="0"/>
    <x v="0"/>
    <x v="0"/>
    <m/>
    <m/>
    <m/>
    <m/>
    <s v="62_Psqdu Vodied Uufqcavc_Isouvq Sfznyiwtn"/>
    <d v="2020-11-05T15:25:52"/>
    <s v="Zruyoxq Dvetjity"/>
    <n v="0"/>
    <d v="2020-11-11T14:21:46"/>
    <s v="Qrzwfjd Qnejlfch"/>
    <n v="0"/>
    <n v="0"/>
    <s v="Fquuqwt jfklvpsaa."/>
    <n v="0"/>
    <n v="7"/>
    <n v="5"/>
    <s v="IW56-96197Y-26MVAH045-27F02B"/>
    <n v="6"/>
    <n v="28"/>
    <s v="9q5"/>
    <s v="339-05-587"/>
    <n v="2"/>
    <s v="PS37-33841Z-86BLTA731-62Z07T"/>
    <n v="6"/>
    <n v="22"/>
    <s v="7w4"/>
    <s v="931-83-705"/>
    <m/>
    <m/>
    <m/>
    <m/>
    <m/>
    <m/>
    <m/>
    <m/>
    <m/>
    <m/>
    <m/>
    <m/>
    <m/>
    <m/>
    <m/>
    <m/>
    <m/>
    <m/>
    <m/>
    <m/>
    <m/>
    <m/>
    <m/>
    <m/>
  </r>
  <r>
    <s v="France"/>
    <s v="64_"/>
    <x v="2"/>
    <x v="33"/>
    <s v="QX08-21411E-43BGKX338-83B03V"/>
    <s v="QX"/>
    <x v="71"/>
    <s v="411"/>
    <s v="3B"/>
    <s v="3V"/>
    <s v="08"/>
    <x v="0"/>
    <x v="0"/>
    <x v="0"/>
    <m/>
    <m/>
    <m/>
    <m/>
    <s v="64_Kusqvelrj_FKZR-BH16159-970-Rkzvfdejd-Tvqeje-Amwvomo-F5"/>
    <d v="2020-11-05T15:38:22"/>
    <s v="Qfvwt Oiwltnsf"/>
    <n v="0"/>
    <d v="2020-11-12T10:57:10"/>
    <s v="Zdffr Ltadoxab"/>
    <n v="0"/>
    <n v="0"/>
    <s v="Pnlfgsj yrnsgyzfh."/>
    <n v="0"/>
    <n v="4"/>
    <n v="4"/>
    <s v="QX08-21411E-43BGKX338-83B03V"/>
    <n v="6"/>
    <n v="26"/>
    <n v="90"/>
    <s v="711-45-31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26_"/>
    <x v="2"/>
    <x v="54"/>
    <s v="UIA3-11820S-57TTFN742-88G65A"/>
    <s v="UI"/>
    <x v="72"/>
    <s v="820"/>
    <s v="8G"/>
    <s v="5A"/>
    <s v="A3"/>
    <x v="0"/>
    <x v="0"/>
    <x v="0"/>
    <m/>
    <m/>
    <m/>
    <m/>
    <s v="26_Qsfbns ym Lbpwnax_Nftbjkz Jogslgy"/>
    <d v="2020-11-05T17:26:14"/>
    <s v="Cjwheoslsh Hdpd"/>
    <n v="0"/>
    <d v="2020-11-13T09:47:18"/>
    <s v="Rbsordufly Ytxr"/>
    <n v="0"/>
    <n v="0"/>
    <s v="Ylfcran erqlzeuse."/>
    <n v="0"/>
    <n v="10"/>
    <n v="4"/>
    <s v="UIA3-11820S-57TTFN742-88G65A"/>
    <n v="6"/>
    <n v="33"/>
    <s v="33v 3f"/>
    <s v="990-91-698"/>
    <n v="6"/>
    <s v="MFD5-32846M-03AMPT209-58L09J"/>
    <n v="6"/>
    <n v="31"/>
    <s v="77p 4c"/>
    <s v="312-53-570"/>
    <m/>
    <m/>
    <m/>
    <m/>
    <m/>
    <m/>
    <m/>
    <m/>
    <m/>
    <m/>
    <m/>
    <m/>
    <m/>
    <m/>
    <m/>
    <m/>
    <m/>
    <m/>
    <m/>
    <m/>
    <m/>
    <m/>
    <m/>
    <m/>
  </r>
  <r>
    <s v="France"/>
    <s v="PYF"/>
    <x v="2"/>
    <x v="55"/>
    <s v="WLCM-20249X-72XKHQ749-84I26A"/>
    <s v="WL"/>
    <x v="73"/>
    <s v="249"/>
    <s v="4I"/>
    <s v="6A"/>
    <s v="CM"/>
    <x v="0"/>
    <x v="0"/>
    <x v="0"/>
    <m/>
    <m/>
    <m/>
    <m/>
    <s v="PYF_Deqahz_Jbtgl G Rxwnin Thiszw"/>
    <d v="2020-11-05T19:09:43"/>
    <s v="Gxxojqybz Nv Knrs"/>
    <n v="0"/>
    <d v="2020-11-12T10:05:33"/>
    <s v="Bksnbpplp Jv Enjb"/>
    <n v="0"/>
    <n v="0"/>
    <s v="Zvygpzw rg."/>
    <n v="0"/>
    <n v="12"/>
    <n v="7"/>
    <s v="WLCM-20249X-72XKHQ749-84I26A"/>
    <n v="5"/>
    <n v="50"/>
    <s v="Byizb'n 72d"/>
    <s v="246-04"/>
    <n v="5"/>
    <s v="KSAC-25421A-66HGVA711-41P01D"/>
    <n v="5"/>
    <n v="50"/>
    <s v="Yqnpt'p 19d"/>
    <s v="976-20"/>
    <m/>
    <m/>
    <m/>
    <m/>
    <m/>
    <m/>
    <m/>
    <m/>
    <m/>
    <m/>
    <m/>
    <m/>
    <m/>
    <m/>
    <m/>
    <m/>
    <m/>
    <m/>
    <m/>
    <m/>
    <m/>
    <m/>
    <m/>
    <m/>
  </r>
  <r>
    <s v="France"/>
    <s v="PYF"/>
    <x v="2"/>
    <x v="55"/>
    <s v="TGXO-32541I-63JDEO487-20I35Z"/>
    <s v="TG"/>
    <x v="74"/>
    <s v="541"/>
    <s v="0I"/>
    <s v="5Z"/>
    <s v="XO"/>
    <x v="0"/>
    <x v="0"/>
    <x v="0"/>
    <m/>
    <m/>
    <m/>
    <m/>
    <s v="PYF_Qxmbu_Iipwa Wxxhz Vuucvajo"/>
    <d v="2020-11-05T19:15:01"/>
    <s v="Vcjpxnixw Sm Grxp"/>
    <n v="0"/>
    <d v="2020-11-17T13:58:56"/>
    <s v="Rqklaapua Cm Wfnu"/>
    <n v="0"/>
    <n v="0"/>
    <s v="Uoey la jpjb / uqry / jtroni."/>
    <n v="0"/>
    <n v="16"/>
    <n v="14"/>
    <s v="TGXO-32541I-63JDEO487-20I35Z"/>
    <n v="5"/>
    <n v="50"/>
    <s v="Ipdyg vx biaj"/>
    <n v="618"/>
    <n v="2"/>
    <s v="KCQL-97290K-57RYSW243-03U18X"/>
    <n v="5"/>
    <n v="50"/>
    <s v="Manje ul tbvo"/>
    <n v="726"/>
    <m/>
    <m/>
    <m/>
    <m/>
    <m/>
    <m/>
    <m/>
    <m/>
    <m/>
    <m/>
    <m/>
    <m/>
    <m/>
    <m/>
    <m/>
    <m/>
    <m/>
    <m/>
    <m/>
    <m/>
    <m/>
    <m/>
    <m/>
    <m/>
  </r>
  <r>
    <s v="France"/>
    <s v="66_"/>
    <x v="2"/>
    <x v="16"/>
    <s v="TN62-34797U-66TQFM309-19W32N"/>
    <s v="TN"/>
    <x v="68"/>
    <s v="797"/>
    <s v="9W"/>
    <s v="2N"/>
    <s v="62"/>
    <x v="0"/>
    <x v="0"/>
    <x v="0"/>
    <m/>
    <m/>
    <m/>
    <m/>
    <s v="66_Hyrcdyrth _Coojvid whlikzoxd rjhvxvj pw Jue"/>
    <d v="2020-11-05T20:39:18"/>
    <s v="Topxsxb Narkvs"/>
    <n v="0"/>
    <d v="2020-11-12T09:40:51"/>
    <s v="Hnlgsds Vxvrfp"/>
    <n v="0"/>
    <n v="0"/>
    <s v="Gkaaoub ffakusznn."/>
    <n v="0"/>
    <n v="6"/>
    <n v="6"/>
    <s v="TN62-34797U-66TQFM309-19W32N"/>
    <n v="6"/>
    <n v="27"/>
    <s v="3d2"/>
    <s v="162-68-97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Latine"/>
    <s v="ECU"/>
    <x v="3"/>
    <x v="56"/>
    <s v="SM09-96548Y-13EOIW132-72Y86M"/>
    <s v="SM"/>
    <x v="75"/>
    <s v="548"/>
    <s v="2Y"/>
    <s v="6M"/>
    <s v="09"/>
    <x v="0"/>
    <x v="0"/>
    <x v="0"/>
    <m/>
    <m/>
    <m/>
    <m/>
    <s v="ECU_Cpgggxysgfw_Xjxrksu - Yupxszsat mw Aiejyr"/>
    <d v="2020-11-05T22:03:56"/>
    <s v="Volcbt Exqruhi"/>
    <n v="1"/>
    <d v="2020-11-09T16:32:38"/>
    <s v="Jkyswq Exwxowu"/>
    <n v="0"/>
    <n v="0"/>
    <s v="Yakcdgl onxptki, vxxiwhlok."/>
    <n v="1"/>
    <n v="14"/>
    <n v="8"/>
    <s v="SM09-96548Y-13EOIW132-72Y86M"/>
    <n v="8"/>
    <n v="50"/>
    <s v="9b"/>
    <s v="937-41"/>
    <n v="6"/>
    <s v="HU97-60115L-79IIVX642-50B86D"/>
    <n v="8"/>
    <n v="50"/>
    <s v="9e"/>
    <s v="492-89"/>
    <m/>
    <m/>
    <m/>
    <m/>
    <m/>
    <m/>
    <m/>
    <m/>
    <m/>
    <m/>
    <m/>
    <m/>
    <m/>
    <m/>
    <m/>
    <m/>
    <m/>
    <m/>
    <m/>
    <m/>
    <m/>
    <m/>
    <m/>
    <m/>
  </r>
  <r>
    <s v="Amérique Latine"/>
    <s v="PER"/>
    <x v="3"/>
    <x v="57"/>
    <s v="SBSS-19247B-47FVMI908-48L98X"/>
    <s v="SB"/>
    <x v="76"/>
    <s v="247"/>
    <s v="8L"/>
    <s v="8X"/>
    <s v="SS"/>
    <x v="0"/>
    <x v="0"/>
    <x v="0"/>
    <m/>
    <m/>
    <m/>
    <m/>
    <s v="PER_Tjgjxsd_Rdplbmu 35 tz Lyyatvi_jphurfqz_2"/>
    <d v="2020-11-06T12:40:37"/>
    <s v="Fasdvl Pxjoymv"/>
    <n v="0"/>
    <d v="2020-11-25T16:07:38"/>
    <s v="Xnyyob Ummdgvv"/>
    <n v="0"/>
    <n v="0"/>
    <s v="Cdqp udzpuk (&amp;if;4j)."/>
    <n v="0"/>
    <n v="58"/>
    <n v="58"/>
    <s v="SBSS-19247B-47FVMI908-48L98X"/>
    <n v="8"/>
    <n v="50"/>
    <s v="6P"/>
    <s v="241-1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Latine"/>
    <s v="PER"/>
    <x v="3"/>
    <x v="57"/>
    <s v="SJDK-99918R-54SGZO435-60Q01T"/>
    <s v="SJ"/>
    <x v="77"/>
    <s v="918"/>
    <s v="0Q"/>
    <s v="1T"/>
    <s v="DK"/>
    <x v="0"/>
    <x v="0"/>
    <x v="0"/>
    <m/>
    <m/>
    <m/>
    <m/>
    <s v="PER_Newlhhf_Aupxjej 92 ii Hzuuulm_ocaashme_7"/>
    <d v="2020-11-06T12:44:34"/>
    <s v="Slaxsk Bjacxap"/>
    <n v="0"/>
    <d v="2020-11-25T16:10:49"/>
    <s v="Ewrddo Wganvbs"/>
    <n v="0"/>
    <n v="0"/>
    <s v="Ygpz buunix (&amp;mq;7c)."/>
    <n v="0"/>
    <n v="58"/>
    <n v="58"/>
    <s v="SJDK-99918R-54SGZO435-60Q01T"/>
    <n v="8"/>
    <n v="50"/>
    <s v="Vfjap uo dlno"/>
    <n v="65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0_"/>
    <x v="2"/>
    <x v="58"/>
    <s v="SX74-02441W-46ZHDL953-18H07R"/>
    <s v="SX"/>
    <x v="34"/>
    <s v="441"/>
    <s v="8H"/>
    <s v="7R"/>
    <s v="74"/>
    <x v="0"/>
    <x v="0"/>
    <x v="0"/>
    <m/>
    <m/>
    <m/>
    <m/>
    <s v="30_Mclk_XN r'Drlp"/>
    <d v="2020-11-06T12:50:41"/>
    <s v="Xcjidar Isrbpe"/>
    <n v="0"/>
    <d v="2020-11-12T15:58:05"/>
    <s v="Uiobsrj Pufgqi"/>
    <n v="0"/>
    <n v="0"/>
    <s v="Dwtgocy rrdcaagoc."/>
    <n v="0"/>
    <n v="76"/>
    <n v="38"/>
    <s v="SX74-02441W-46ZHDL953-18H07R"/>
    <n v="5"/>
    <n v="30"/>
    <s v="3i1"/>
    <s v="248-58-058"/>
    <n v="38"/>
    <s v="YL71-76346Y-77JHDV193-25K05Q"/>
    <n v="5"/>
    <n v="30"/>
    <s v="5o5"/>
    <s v="957-03-952"/>
    <m/>
    <m/>
    <m/>
    <m/>
    <m/>
    <m/>
    <m/>
    <m/>
    <m/>
    <m/>
    <m/>
    <m/>
    <m/>
    <m/>
    <m/>
    <m/>
    <m/>
    <m/>
    <m/>
    <m/>
    <m/>
    <m/>
    <m/>
    <m/>
  </r>
  <r>
    <s v="France"/>
    <s v="82_"/>
    <x v="2"/>
    <x v="59"/>
    <s v="AX90-67639U-85KUMJ843-08D32E"/>
    <s v="AX"/>
    <x v="78"/>
    <s v="639"/>
    <s v="8D"/>
    <s v="2E"/>
    <s v="90"/>
    <x v="0"/>
    <x v="0"/>
    <x v="0"/>
    <m/>
    <m/>
    <m/>
    <m/>
    <s v="82_Xpdopjloy_Fcigsokoten rt hsfzn zlpgy"/>
    <d v="2020-11-06T13:21:44"/>
    <s v="Pghoajc Tlvijy"/>
    <n v="1"/>
    <d v="2020-11-09T12:54:00"/>
    <s v="Holxjnn Ewtjqz"/>
    <n v="0"/>
    <n v="0"/>
    <s v="Rfryeaoeyrm."/>
    <n v="0"/>
    <n v="6"/>
    <n v="6"/>
    <s v="AX90-67639U-85KUMJ843-08D32E"/>
    <n v="5"/>
    <n v="30"/>
    <s v="3z8"/>
    <s v="798-65-24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50_"/>
    <x v="2"/>
    <x v="60"/>
    <s v="PS38-93945G-27VTNA860-33Q54U"/>
    <s v="PS"/>
    <x v="79"/>
    <s v="945"/>
    <s v="3Q"/>
    <s v="4U"/>
    <s v="38"/>
    <x v="0"/>
    <x v="0"/>
    <x v="0"/>
    <m/>
    <m/>
    <m/>
    <m/>
    <s v="50_Jtrbquzmpxc Zuiasn_Zwvmhijnj LLUYTBKKQUA"/>
    <d v="2020-11-06T13:41:02"/>
    <s v="Lkfmcxxxu Ixgcja"/>
    <n v="0"/>
    <d v="2020-11-12T14:54:48"/>
    <s v="Vzzvojxin Ijsjdk"/>
    <n v="0"/>
    <n v="0"/>
    <s v="Ccfsb sipuh."/>
    <n v="0"/>
    <n v="4"/>
    <n v="2"/>
    <s v="PS38-93945G-27VTNA860-33Q54U"/>
    <n v="5"/>
    <n v="30"/>
    <s v="4c1"/>
    <s v="492-59-458"/>
    <n v="2"/>
    <s v="OL41-81858J-31UMWB899-62Z34I"/>
    <n v="5"/>
    <n v="30"/>
    <s v="6t3"/>
    <s v="570-02-028"/>
    <m/>
    <m/>
    <m/>
    <m/>
    <m/>
    <m/>
    <m/>
    <m/>
    <m/>
    <m/>
    <m/>
    <m/>
    <m/>
    <m/>
    <m/>
    <m/>
    <m/>
    <m/>
    <m/>
    <m/>
    <m/>
    <m/>
    <m/>
    <m/>
  </r>
  <r>
    <s v="Europe"/>
    <s v="POL"/>
    <x v="3"/>
    <x v="42"/>
    <s v="QP57-99364G-83UDXI407-96K54T"/>
    <s v="QP"/>
    <x v="80"/>
    <s v="364"/>
    <s v="6K"/>
    <s v="4T"/>
    <s v="57"/>
    <x v="0"/>
    <x v="0"/>
    <x v="0"/>
    <m/>
    <m/>
    <m/>
    <m/>
    <s v="POL_Rqaed_VADMZFMUP GKFCP_yseqbawo_1"/>
    <d v="2020-11-06T13:43:29"/>
    <s v="?crhls Ojmseistjbit"/>
    <n v="0"/>
    <d v="2020-12-03T11:17:05"/>
    <s v="?dgoqa Bnoivmpcgmhm"/>
    <n v="0"/>
    <n v="0"/>
    <s v="Jkdkd ( vc 3 d 4n)."/>
    <n v="0"/>
    <n v="1"/>
    <n v="1"/>
    <s v="QP57-99364G-83UDXI407-96K54T"/>
    <n v="7"/>
    <n v="19"/>
    <s v="5n6"/>
    <s v="912-14-86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02_"/>
    <x v="2"/>
    <x v="61"/>
    <s v="PK80-36141G-31CPDZ097-09T75W"/>
    <s v="PK"/>
    <x v="81"/>
    <s v="141"/>
    <s v="9T"/>
    <s v="5W"/>
    <s v="80"/>
    <x v="0"/>
    <x v="0"/>
    <x v="0"/>
    <m/>
    <m/>
    <m/>
    <m/>
    <s v="02_DPJJ_JJE uxvq Kmasvngn"/>
    <d v="2020-11-06T13:56:39"/>
    <s v="Bmgpqda Rgekykvl"/>
    <n v="0"/>
    <d v="2020-11-13T08:00:12"/>
    <s v="Rlipcce Rwmqzytl"/>
    <n v="0"/>
    <n v="0"/>
    <s v="Wthwrohxkwe uakhwf oi/jk zbyquhdb (vrl vf fzpuqbin), rjkbm ( jk 7 i 7w)."/>
    <n v="0"/>
    <n v="15"/>
    <n v="9"/>
    <s v="PK80-36141G-31CPDZ097-09T75W"/>
    <n v="4"/>
    <n v="20"/>
    <s v="3d7"/>
    <s v="863-41-299"/>
    <n v="6"/>
    <s v="O-KNM-9-0FD98749065-23"/>
    <n v="6"/>
    <n v="30"/>
    <s v="2z1"/>
    <s v="734-17-160"/>
    <m/>
    <m/>
    <m/>
    <m/>
    <m/>
    <m/>
    <m/>
    <m/>
    <m/>
    <m/>
    <m/>
    <m/>
    <m/>
    <m/>
    <m/>
    <m/>
    <m/>
    <m/>
    <m/>
    <m/>
    <m/>
    <m/>
    <m/>
    <m/>
  </r>
  <r>
    <s v="France"/>
    <s v="65_"/>
    <x v="2"/>
    <x v="62"/>
    <s v="UG87-62572H-19ZTGX375-84I85R"/>
    <s v="UG"/>
    <x v="82"/>
    <s v="572"/>
    <s v="4I"/>
    <s v="5R"/>
    <s v="87"/>
    <x v="0"/>
    <x v="0"/>
    <x v="0"/>
    <m/>
    <m/>
    <m/>
    <m/>
    <s v="65_Xap_CMKB-IF55033-867-Moh-Owkibyzavlk-USHR-C1"/>
    <d v="2020-11-06T14:40:19"/>
    <s v="Nrxue Ahfeudjk"/>
    <n v="1"/>
    <d v="2020-11-10T13:27:34"/>
    <s v="Uzuwr Woptiggq"/>
    <n v="0"/>
    <n v="0"/>
    <s v="Gmdfmzmcsyx."/>
    <n v="0"/>
    <n v="7"/>
    <n v="7"/>
    <s v="UG87-62572H-19ZTGX375-84I85R"/>
    <n v="5"/>
    <n v="30"/>
    <s v="4n9"/>
    <s v="192-87-21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4_"/>
    <x v="2"/>
    <x v="63"/>
    <s v="ZF14-23013V-42GPNT933-06O61Y"/>
    <s v="ZF"/>
    <x v="83"/>
    <s v="013"/>
    <s v="6O"/>
    <s v="1Y"/>
    <s v="14"/>
    <x v="0"/>
    <x v="0"/>
    <x v="0"/>
    <m/>
    <m/>
    <m/>
    <m/>
    <s v="34_Tkhi_Epilbec Ydkvp yckv - Njdiia mahzhlwvzb"/>
    <d v="2020-11-06T16:04:29"/>
    <s v="Pbltimt Jhvcax"/>
    <n v="0"/>
    <d v="2020-11-12T16:00:11"/>
    <s v="Shxuvvv Tcrwlo"/>
    <n v="0"/>
    <n v="0"/>
    <s v="Zgyqzfdolan tlclky ff/dl wbhykzjk (fwk rz lntpfbqg)."/>
    <n v="0"/>
    <n v="3"/>
    <n v="3"/>
    <s v="ZF14-23013V-42GPNT933-06O61Y"/>
    <n v="5"/>
    <n v="30"/>
    <s v="3q7"/>
    <s v="797-18-03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8_"/>
    <x v="2"/>
    <x v="64"/>
    <s v="TF51-48430R-77XKFF190-81R36N"/>
    <s v="TF"/>
    <x v="84"/>
    <s v="430"/>
    <s v="1R"/>
    <s v="6N"/>
    <s v="51"/>
    <x v="0"/>
    <x v="0"/>
    <x v="0"/>
    <m/>
    <m/>
    <m/>
    <m/>
    <s v="38_Fwtrv Kpevb_Fqvcamolw j°1"/>
    <d v="2020-11-07T13:33:49"/>
    <s v="Onxrasjrum Qviz"/>
    <n v="0"/>
    <d v="2020-11-13T09:45:34"/>
    <s v="Mzkjzysqdz Cdif"/>
    <n v="0"/>
    <n v="0"/>
    <s v="Dajss ( zy 8 t 0f)."/>
    <n v="0"/>
    <n v="2"/>
    <n v="2"/>
    <s v="TF51-48430R-77XKFF190-81R36N"/>
    <n v="6"/>
    <n v="30"/>
    <s v="75v14-5g77"/>
    <s v="937-45-28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29_"/>
    <x v="2"/>
    <x v="65"/>
    <s v="XG11-69678H-16FCVO687-57B90B"/>
    <s v="XG"/>
    <x v="31"/>
    <s v="678"/>
    <s v="7B"/>
    <s v="0B"/>
    <s v="11"/>
    <x v="1"/>
    <x v="0"/>
    <x v="0"/>
    <m/>
    <m/>
    <m/>
    <m/>
    <s v="29_Jaxgykk_Hh Pumonpjld"/>
    <d v="2020-11-09T08:15:25"/>
    <s v="Hrqgrbhb Ldqgfcoki"/>
    <n v="0"/>
    <d v="2020-11-13T13:29:01"/>
    <s v="Yneluhum Zzqwvujfj"/>
    <n v="0"/>
    <n v="0"/>
    <s v="Ulzwqer to."/>
    <n v="0"/>
    <n v="7"/>
    <n v="5"/>
    <s v="XG11-69678H-16FCVO687-57B90B"/>
    <n v="6"/>
    <n v="30"/>
    <s v="75k13-8k33"/>
    <s v="852-65-220"/>
    <n v="2"/>
    <s v="UB98-96431M-68SWTN171-48N26Q"/>
    <n v="6"/>
    <n v="30"/>
    <s v="54d60-8s79"/>
    <s v="369-19-467"/>
    <m/>
    <m/>
    <m/>
    <m/>
    <m/>
    <m/>
    <m/>
    <m/>
    <m/>
    <m/>
    <m/>
    <m/>
    <m/>
    <m/>
    <m/>
    <m/>
    <m/>
    <m/>
    <m/>
    <m/>
    <m/>
    <m/>
    <m/>
    <m/>
  </r>
  <r>
    <s v="France"/>
    <s v="40_"/>
    <x v="2"/>
    <x v="15"/>
    <s v="JY18-25181I-47CDNU041-36V67H"/>
    <s v="JY"/>
    <x v="85"/>
    <s v="181"/>
    <s v="6V"/>
    <s v="7H"/>
    <s v="18"/>
    <x v="0"/>
    <x v="0"/>
    <x v="0"/>
    <m/>
    <m/>
    <m/>
    <m/>
    <s v="40_Txyhg Aysm ubw Rtl_PUWH-EZ09762-549-Vbdov-Qwig-oyn-Rjt-Xcw-Ijkiuul-Bomfgok-H1"/>
    <d v="2020-11-09T15:09:27"/>
    <s v="Lrrss Cgrtyrhd"/>
    <n v="0"/>
    <d v="2020-11-16T09:04:16"/>
    <s v="Blbru Svpcqyzy"/>
    <n v="0"/>
    <n v="0"/>
    <s v="Wnuel ( kx 9 x 7l)."/>
    <n v="0"/>
    <n v="59"/>
    <n v="59"/>
    <s v="JY18-25181I-47CDNU041-36V67H"/>
    <n v="5"/>
    <n v="35"/>
    <s v="3s9"/>
    <s v="452-63-23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82_"/>
    <x v="2"/>
    <x v="59"/>
    <s v="PN04-07169Y-52LVDZ373-51J67N"/>
    <s v="PN"/>
    <x v="86"/>
    <s v="169"/>
    <s v="1J"/>
    <s v="7N"/>
    <s v="04"/>
    <x v="0"/>
    <x v="0"/>
    <x v="0"/>
    <m/>
    <m/>
    <m/>
    <m/>
    <s v="82_Svnldcctv_Xabsrifrvvi Dbyfm-Hzcu"/>
    <d v="2020-11-09T16:52:14"/>
    <s v="Gilgtbv Gnunjl"/>
    <n v="0"/>
    <d v="2020-11-13T14:37:02"/>
    <s v="Wkyedjb Stwagg"/>
    <n v="0"/>
    <n v="0"/>
    <s v="Btpsms (&amp;qr;8z)."/>
    <n v="0"/>
    <n v="21"/>
    <n v="21"/>
    <s v="PN04-07169Y-52LVDZ373-51J67N"/>
    <n v="5"/>
    <n v="21"/>
    <s v="9C4"/>
    <s v="780-08-75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6_"/>
    <x v="2"/>
    <x v="66"/>
    <s v="LW11-87391C-63ZVKE017-32R25R"/>
    <s v="LW"/>
    <x v="87"/>
    <s v="391"/>
    <s v="2R"/>
    <s v="5R"/>
    <s v="11"/>
    <x v="0"/>
    <x v="0"/>
    <x v="0"/>
    <m/>
    <m/>
    <m/>
    <m/>
    <s v="36_YASEQLP XXVQS WFMXID_YDFL KZRDO FWVSKW EQOOFLF CXZEK TRBPCU"/>
    <d v="2020-11-10T12:16:39"/>
    <s v="Ntzjz Tmxwgh"/>
    <n v="0"/>
    <d v="2020-11-13T15:17:37"/>
    <s v="Mbgkz Jgsnfq"/>
    <n v="0"/>
    <n v="0"/>
    <s v="Yczpmdg nzphiwa."/>
    <n v="0"/>
    <n v="2"/>
    <n v="2"/>
    <s v="LW11-87391C-63ZVKE017-32R25R"/>
    <n v="5"/>
    <n v="30"/>
    <s v="8a2"/>
    <s v="409-05-49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Latine"/>
    <s v="BRA"/>
    <x v="3"/>
    <x v="67"/>
    <s v="FR41-76638L-89OFSD143-80A71H"/>
    <s v="FR"/>
    <x v="88"/>
    <s v="638"/>
    <s v="0A"/>
    <s v="1H"/>
    <s v="41"/>
    <x v="0"/>
    <x v="0"/>
    <x v="0"/>
    <m/>
    <m/>
    <m/>
    <m/>
    <s v="BRA_Yxh Bjbfy_Pha Nahvzvnv"/>
    <d v="2020-11-10T13:15:50"/>
    <s v="Mmwaev Wqkyhks"/>
    <n v="0"/>
    <d v="2020-11-13T14:26:44"/>
    <s v="Bfxwki Mcimshb"/>
    <n v="0"/>
    <n v="0"/>
    <s v="Aos (gi 5 b 6h)."/>
    <n v="0"/>
    <n v="8"/>
    <n v="8"/>
    <s v="FR41-76638L-89OFSD143-80A71H"/>
    <n v="8"/>
    <n v="40"/>
    <s v="1i9"/>
    <s v="292-98-1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4_"/>
    <x v="2"/>
    <x v="45"/>
    <s v="RM46-30466U-32YVNZ191-84J06F"/>
    <s v="RM"/>
    <x v="89"/>
    <s v="466"/>
    <s v="4J"/>
    <s v="6F"/>
    <s v="46"/>
    <x v="0"/>
    <x v="0"/>
    <x v="0"/>
    <m/>
    <m/>
    <m/>
    <m/>
    <s v="74_Fdaer_Wpmejqq vuwnpn - Uqx Rhvzrn"/>
    <d v="2020-11-10T14:30:09"/>
    <s v="Wihyfzfkks Xkoi"/>
    <n v="0"/>
    <d v="2020-11-16T10:16:38"/>
    <s v="Anmhrahzgb Ewpj"/>
    <n v="0"/>
    <n v="0"/>
    <s v="Xlcnmvd nsfajq."/>
    <n v="0"/>
    <n v="2"/>
    <n v="2"/>
    <s v="RM46-30466U-32YVNZ191-84J06F"/>
    <n v="5"/>
    <n v="30"/>
    <s v="46k05-5x31"/>
    <s v="154-45-21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Latine"/>
    <s v="PER"/>
    <x v="3"/>
    <x v="57"/>
    <s v="FAKT-86725E-88IEIE888-08V73V"/>
    <s v="FA"/>
    <x v="6"/>
    <s v="725"/>
    <s v="8V"/>
    <s v="3V"/>
    <s v="KT"/>
    <x v="0"/>
    <x v="0"/>
    <x v="0"/>
    <m/>
    <m/>
    <m/>
    <m/>
    <s v="PER_Mymz_Jmqrpzsu xw Bhoxejeu - Blwiba - Nncj"/>
    <d v="2020-11-10T14:33:17"/>
    <s v="Usfsng Mkhpkhj"/>
    <n v="0"/>
    <d v="2020-11-17T08:22:15"/>
    <s v="Fpylnk Svaakln"/>
    <n v="0"/>
    <n v="0"/>
    <s v="Jrpsd."/>
    <n v="0"/>
    <n v="50"/>
    <n v="6"/>
    <s v="FAKT-86725E-88IEIE888-08V73V"/>
    <n v="7"/>
    <n v="50"/>
    <s v="7k8"/>
    <s v="334-75-49"/>
    <n v="44"/>
    <s v="GFPR-26292B-41LYSD156-73Y68O"/>
    <n v="7"/>
    <n v="50"/>
    <s v="2z1"/>
    <s v="300-59-56"/>
    <m/>
    <m/>
    <m/>
    <m/>
    <m/>
    <m/>
    <m/>
    <m/>
    <m/>
    <m/>
    <m/>
    <m/>
    <m/>
    <m/>
    <m/>
    <m/>
    <m/>
    <m/>
    <m/>
    <m/>
    <m/>
    <m/>
    <m/>
    <m/>
  </r>
  <r>
    <s v="France"/>
    <s v="64_"/>
    <x v="2"/>
    <x v="33"/>
    <s v="DJ35-03406U-33OJQP364-17T08K"/>
    <s v="DJ"/>
    <x v="90"/>
    <s v="406"/>
    <s v="7T"/>
    <s v="8K"/>
    <s v="35"/>
    <x v="0"/>
    <x v="0"/>
    <x v="0"/>
    <m/>
    <m/>
    <m/>
    <m/>
    <s v="64_Kfbffmbvt_Qtkf xsp &amp;euo;gnkc;e'Yaxyuora&amp;hxf;dcrr;"/>
    <d v="2020-11-10T15:02:12"/>
    <s v="Ugdchvo Gsvodbvgp"/>
    <n v="0"/>
    <d v="2020-11-16T13:33:57"/>
    <s v="Apymwzw Hplsdehym"/>
    <n v="0"/>
    <n v="0"/>
    <s v="Mpkjzmiemqz."/>
    <n v="0"/>
    <n v="3"/>
    <n v="3"/>
    <s v="DJ35-03406U-33OJQP364-17T08K"/>
    <n v="5"/>
    <n v="30"/>
    <s v="1q2"/>
    <s v="644-99-70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7_"/>
    <x v="2"/>
    <x v="10"/>
    <s v="ZC08-98469M-14GCWJ025-67M36W"/>
    <s v="ZC"/>
    <x v="2"/>
    <s v="469"/>
    <s v="7M"/>
    <s v="6W"/>
    <s v="08"/>
    <x v="0"/>
    <x v="0"/>
    <x v="0"/>
    <m/>
    <m/>
    <m/>
    <m/>
    <s v="37_noeil zrr foqs_uellu onw Betyb pna bkuq"/>
    <d v="2020-11-10T16:34:20"/>
    <s v="Lrfny Euoebb"/>
    <n v="0"/>
    <d v="2020-11-17T10:40:41"/>
    <s v="Xkqgs Ngscuo"/>
    <n v="0"/>
    <n v="0"/>
    <s v="Lwaht cj tpn."/>
    <n v="0"/>
    <n v="1"/>
    <n v="1"/>
    <s v="ZC08-98469M-14GCWJ025-67M36W"/>
    <n v="5"/>
    <n v="15"/>
    <s v="94o80-5q82"/>
    <s v="986-84-40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TGO"/>
    <x v="3"/>
    <x v="35"/>
    <s v="WGST-49951F-52RHMG169-99H01Z"/>
    <s v="WG"/>
    <x v="91"/>
    <s v="951"/>
    <s v="9H"/>
    <s v="1Z"/>
    <s v="ST"/>
    <x v="0"/>
    <x v="0"/>
    <x v="0"/>
    <m/>
    <m/>
    <m/>
    <m/>
    <s v="TGO_PZSODRIL_LS8 Hyhk  - CEXRPHRI XKKJR"/>
    <d v="2020-11-10T18:15:45"/>
    <s v="Mgph Ifufwkcmnn "/>
    <n v="0"/>
    <d v="2020-11-18T17:18:54"/>
    <s v="Uyyz Qnxeeujyqw "/>
    <n v="0"/>
    <n v="0"/>
    <s v="Rbmy oggcia (&amp;aq;2f)."/>
    <n v="0"/>
    <n v="810"/>
    <n v="810"/>
    <s v="WGST-49951F-52RHMG169-99H01Z"/>
    <n v="8"/>
    <n v="50"/>
    <s v="7c1"/>
    <s v="198-35-13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TUN"/>
    <x v="3"/>
    <x v="68"/>
    <s v="HURA-82115X-96DKEC832-97R66V"/>
    <s v="HU"/>
    <x v="92"/>
    <s v="115"/>
    <s v="7R"/>
    <s v="6V"/>
    <s v="RA"/>
    <x v="0"/>
    <x v="0"/>
    <x v="0"/>
    <m/>
    <m/>
    <m/>
    <m/>
    <s v="TUN_Imxnho_Tfdq tr godqp ch Urfxxe"/>
    <d v="2020-11-10T20:25:47"/>
    <s v="Kxsh Mlusogc"/>
    <n v="0"/>
    <d v="2020-11-17T11:08:54"/>
    <s v="Jele Dgfsapk"/>
    <n v="0"/>
    <n v="0"/>
    <s v="Jqk (ly 6 l 2z)."/>
    <n v="0"/>
    <n v="51"/>
    <n v="51"/>
    <s v="HURA-82115X-96DKEC832-97R66V"/>
    <n v="7"/>
    <n v="50"/>
    <s v="Dnont fp csly"/>
    <n v="67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BWA"/>
    <x v="3"/>
    <x v="69"/>
    <s v="VT18-43617F-36TWRR254-12B36N"/>
    <s v="VT"/>
    <x v="68"/>
    <s v="617"/>
    <s v="2B"/>
    <s v="6N"/>
    <s v="18"/>
    <x v="0"/>
    <x v="0"/>
    <x v="0"/>
    <m/>
    <m/>
    <m/>
    <m/>
    <s v="BWA_Hnouafxg_Lfvaorkwegvt Zlkdbqcqsms Ebsm_zluizjxx_5"/>
    <d v="2020-11-11T07:10:34"/>
    <s v="Ljoaqtz Atddtkomb"/>
    <n v="0"/>
    <d v="2020-11-18T17:51:57"/>
    <s v="Ssvwffr Qjfaranpl"/>
    <n v="0"/>
    <n v="0"/>
    <s v="Gqsuzgi tkislliyz, gqa (np 2 s 6i), bajy kq vrkf / mdiy / voffea."/>
    <n v="0"/>
    <n v="7"/>
    <n v="7"/>
    <s v="VT18-43617F-36TWRR254-12B36N"/>
    <n v="6"/>
    <n v="49"/>
    <s v="Qovxm uo fodo"/>
    <n v="9.0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BWA"/>
    <x v="3"/>
    <x v="69"/>
    <s v="RN54-25338T-23MJAS523-16L01G"/>
    <s v="RN"/>
    <x v="93"/>
    <s v="338"/>
    <s v="6L"/>
    <s v="1G"/>
    <s v="54"/>
    <x v="0"/>
    <x v="0"/>
    <x v="0"/>
    <m/>
    <m/>
    <m/>
    <m/>
    <s v="BWA_Edsegpoi_Xawuxkxjsbyo Ftzomyscugu Rkwq_eknadxal_8"/>
    <d v="2020-11-11T07:11:09"/>
    <s v="Xpqqbxj Rmxktslnu"/>
    <n v="0"/>
    <d v="2020-11-18T17:59:46"/>
    <s v="Ozdmzjf Wojtayxfc"/>
    <n v="0"/>
    <n v="0"/>
    <s v="Dxfcvym xpgulgkch, hvl (az 7 a 6x), jnrd ae ppfg / ayyd / mzimni."/>
    <n v="0"/>
    <n v="7"/>
    <n v="7"/>
    <s v="RN54-25338T-23MJAS523-16L01G"/>
    <n v="6"/>
    <n v="50"/>
    <s v="6j3"/>
    <s v="410-66-32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BWA"/>
    <x v="3"/>
    <x v="69"/>
    <s v="PZ64-38008H-29RRFM455-96Q32O"/>
    <s v="PZ"/>
    <x v="94"/>
    <s v="008"/>
    <s v="6Q"/>
    <s v="2O"/>
    <s v="64"/>
    <x v="0"/>
    <x v="0"/>
    <x v="0"/>
    <m/>
    <m/>
    <m/>
    <m/>
    <s v="BWA_Fflj_Cubqqivvndjv Rbvnmp"/>
    <d v="2020-11-11T07:15:55"/>
    <s v="Ltdecsh Xkpuhibbr"/>
    <n v="0"/>
    <d v="2020-11-18T11:01:11"/>
    <s v="Ybpjkst Owsfoskdl"/>
    <n v="0"/>
    <n v="0"/>
    <s v="Nllgfhd tr, cgr (ew 9 e 7w)."/>
    <n v="0"/>
    <n v="19"/>
    <n v="17"/>
    <s v="PZ64-38008H-29RRFM455-96Q32O"/>
    <n v="8"/>
    <n v="50"/>
    <s v="Lvfuc pe xvep"/>
    <n v="238"/>
    <n v="2"/>
    <s v="AK95-55959L-71AIEI187-04E59X"/>
    <n v="8"/>
    <n v="50"/>
    <s v="Qenat em awnd"/>
    <n v="897"/>
    <m/>
    <m/>
    <m/>
    <m/>
    <m/>
    <m/>
    <m/>
    <m/>
    <m/>
    <m/>
    <m/>
    <m/>
    <m/>
    <m/>
    <m/>
    <m/>
    <m/>
    <m/>
    <m/>
    <m/>
    <m/>
    <m/>
    <m/>
    <m/>
  </r>
  <r>
    <s v="France"/>
    <s v="24_"/>
    <x v="2"/>
    <x v="26"/>
    <s v="HB79-87369J-53HYJH657-54J72A"/>
    <s v="HB"/>
    <x v="95"/>
    <s v="369"/>
    <s v="4J"/>
    <s v="2A"/>
    <s v="79"/>
    <x v="0"/>
    <x v="0"/>
    <x v="0"/>
    <m/>
    <m/>
    <m/>
    <m/>
    <s v="24_Bgdvqmx_Ksqbgvucz"/>
    <d v="2020-11-11T07:33:46"/>
    <s v="Qoprqqwa Jexzrhrxs"/>
    <n v="0"/>
    <d v="2020-11-16T15:53:44"/>
    <s v="Hznsrdax Btsrsovry"/>
    <n v="0"/>
    <n v="0"/>
    <s v="Wnyeteb mc."/>
    <n v="0"/>
    <n v="2"/>
    <n v="2"/>
    <s v="HB79-87369J-53HYJH657-54J72A"/>
    <n v="6"/>
    <n v="30"/>
    <s v="63g62"/>
    <s v="162-06-6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48_"/>
    <x v="2"/>
    <x v="70"/>
    <s v="LR87-76248M-92AMPD454-10E74D"/>
    <s v="LR"/>
    <x v="96"/>
    <s v="248"/>
    <s v="0E"/>
    <s v="4D"/>
    <s v="87"/>
    <x v="0"/>
    <x v="0"/>
    <x v="0"/>
    <m/>
    <m/>
    <m/>
    <m/>
    <s v="48_Euiost uxq Kymliau_Qpenf wt ny jdlizsk"/>
    <d v="2020-11-11T07:57:54"/>
    <s v="Ijiuogi Uvddos"/>
    <n v="0"/>
    <d v="2020-11-16T13:20:29"/>
    <s v="Pxvzplz Xipiaj"/>
    <n v="0"/>
    <n v="0"/>
    <s v="Kufag gbufd."/>
    <n v="0"/>
    <n v="1"/>
    <n v="1"/>
    <s v="LR87-76248M-92AMPD454-10E74D"/>
    <n v="6"/>
    <n v="30"/>
    <s v="64x 9i"/>
    <s v="796-1-66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MLT"/>
    <x v="3"/>
    <x v="71"/>
    <s v="NQ6N-83143V-68WLEE804-62C84G"/>
    <s v="NQ"/>
    <x v="18"/>
    <s v="143"/>
    <s v="2C"/>
    <s v="4G"/>
    <s v="6N"/>
    <x v="0"/>
    <x v="0"/>
    <x v="0"/>
    <m/>
    <m/>
    <m/>
    <m/>
    <s v="MLT_Urmks Cash'v lhg Vxuop_Ssffnrz Kwrkv Jf.Lced nxapx wmjoyno"/>
    <d v="2020-11-11T09:06:00"/>
    <s v="Prcltek Yeezwgbh"/>
    <n v="1"/>
    <d v="2020-11-16T15:50:50"/>
    <s v="Kpwyale Ooomugss"/>
    <n v="0"/>
    <n v="0"/>
    <s v="Uiyqg myfpr."/>
    <n v="0"/>
    <n v="1"/>
    <n v="1"/>
    <s v="NQ6N-83143V-68WLEE804-62C84G"/>
    <n v="4"/>
    <n v="40"/>
    <s v="9s8"/>
    <s v="601-75-50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NAM"/>
    <x v="3"/>
    <x v="72"/>
    <s v="CI68-45497T-06ITTA847-15G86S"/>
    <s v="CI"/>
    <x v="97"/>
    <s v="497"/>
    <s v="5G"/>
    <s v="6S"/>
    <s v="68"/>
    <x v="0"/>
    <x v="0"/>
    <x v="0"/>
    <m/>
    <m/>
    <m/>
    <m/>
    <s v="NAM_Klywytyc_Aadq_R8"/>
    <d v="2020-11-11T12:58:42"/>
    <s v="Cpwlqqa MDEUMB"/>
    <n v="0"/>
    <d v="2020-11-19T09:50:43"/>
    <s v="Papafbn OTIIWG"/>
    <n v="0"/>
    <n v="0"/>
    <s v="Psxh tvuhgx (&amp;rk;1b)."/>
    <n v="0"/>
    <n v="68"/>
    <n v="68"/>
    <s v="CI68-45497T-06ITTA847-15G86S"/>
    <n v="10"/>
    <n v="50"/>
    <s v="7w4"/>
    <s v="885-29-72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NAM"/>
    <x v="3"/>
    <x v="72"/>
    <s v="ZKYU-05770E-80PXZE898-53K66M"/>
    <s v="ZK"/>
    <x v="98"/>
    <s v="770"/>
    <s v="3K"/>
    <s v="6M"/>
    <s v="YU"/>
    <x v="0"/>
    <x v="0"/>
    <x v="0"/>
    <m/>
    <m/>
    <m/>
    <m/>
    <s v="NAM_Zvoirr Wlo_Slapsxt"/>
    <d v="2020-11-11T13:05:20"/>
    <s v="Obrjxjc VTRGYZ"/>
    <n v="0"/>
    <d v="2020-11-24T11:24:56"/>
    <s v="Kiyyjni YIIIDW"/>
    <n v="0"/>
    <n v="0"/>
    <s v="Pyanx."/>
    <n v="0"/>
    <n v="8"/>
    <n v="8"/>
    <s v="ZKYU-05770E-80PXZE898-53K66M"/>
    <n v="8"/>
    <n v="50"/>
    <n v="50000000"/>
    <s v="235-71-51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17_"/>
    <x v="2"/>
    <x v="6"/>
    <s v="HO50-11956U-66ZLBV682-06R68X"/>
    <s v="HO"/>
    <x v="34"/>
    <s v="956"/>
    <s v="6R"/>
    <s v="8X"/>
    <s v="50"/>
    <x v="0"/>
    <x v="0"/>
    <x v="0"/>
    <m/>
    <m/>
    <m/>
    <m/>
    <s v="17_Ormspi_Jcszeyw Eiv Eabsath"/>
    <d v="2020-11-11T13:35:06"/>
    <s v="Xrxdvx Fedyllm"/>
    <n v="0"/>
    <d v="2020-11-16T13:57:54"/>
    <s v="Cpncxb Cgktcyx"/>
    <n v="0"/>
    <n v="0"/>
    <s v="Xuxfr fqgmb."/>
    <n v="0"/>
    <n v="8"/>
    <n v="8"/>
    <s v="HO50-11956U-66ZLBV682-06R68X"/>
    <n v="4"/>
    <n v="40"/>
    <s v="4r8"/>
    <s v="108-61-26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93_"/>
    <x v="2"/>
    <x v="12"/>
    <s v="CD52-40390D-87YELW158-83Y71G"/>
    <s v="CD"/>
    <x v="99"/>
    <s v="390"/>
    <s v="3Y"/>
    <s v="1G"/>
    <s v="52"/>
    <x v="0"/>
    <x v="0"/>
    <x v="0"/>
    <m/>
    <m/>
    <m/>
    <m/>
    <s v="93_LQKSA LK MFIKO_WWONN GH TWNSU DBPMJJK BIX KFUBVS"/>
    <d v="2020-11-12T07:42:40"/>
    <s v="Ojdkjz Putkwqdae"/>
    <n v="0"/>
    <d v="2020-11-17T10:48:47"/>
    <s v="Ceefqe Zlpwqcqus"/>
    <n v="0"/>
    <n v="0"/>
    <s v="Kicqbpw sfdnntorr."/>
    <n v="0"/>
    <n v="4"/>
    <n v="2"/>
    <s v="CD52-40390D-87YELW158-83Y71G"/>
    <n v="6"/>
    <n v="30"/>
    <s v="8s9"/>
    <s v="329-40-916"/>
    <n v="2"/>
    <s v="DD63-72012Y-82EXIH388-91D07D"/>
    <n v="6"/>
    <n v="30"/>
    <s v="2a8"/>
    <s v="195-99-716"/>
    <m/>
    <m/>
    <m/>
    <m/>
    <m/>
    <m/>
    <m/>
    <m/>
    <m/>
    <m/>
    <m/>
    <m/>
    <m/>
    <m/>
    <m/>
    <m/>
    <m/>
    <m/>
    <m/>
    <m/>
    <m/>
    <m/>
    <m/>
    <m/>
  </r>
  <r>
    <s v="France"/>
    <s v="24_"/>
    <x v="2"/>
    <x v="26"/>
    <s v="BC01-54902E-61OJOM302-48E12R"/>
    <s v="BC"/>
    <x v="100"/>
    <s v="902"/>
    <s v="8E"/>
    <s v="2R"/>
    <s v="01"/>
    <x v="0"/>
    <x v="0"/>
    <x v="0"/>
    <m/>
    <m/>
    <m/>
    <m/>
    <s v="24_Kyfjrbkuyie xa vviqchbs_jjvr qszsps _ xkrqnvhuwy SouJqCr"/>
    <d v="2020-11-12T08:50:40"/>
    <s v="Axfpom Uzjlrhy"/>
    <n v="0"/>
    <d v="2020-11-16T15:37:06"/>
    <s v="Bxzcfi Dnkfjuv"/>
    <n v="0"/>
    <n v="0"/>
    <s v="Jgzof fkdgm."/>
    <n v="0"/>
    <n v="8"/>
    <n v="8"/>
    <s v="BC01-54902E-61OJOM302-48E12R"/>
    <n v="6"/>
    <n v="30"/>
    <s v="5k8"/>
    <s v="494-85-09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86_"/>
    <x v="2"/>
    <x v="73"/>
    <s v="QD36-25605D-38RVTC669-56O51T"/>
    <s v="QD"/>
    <x v="101"/>
    <s v="605"/>
    <s v="6O"/>
    <s v="1T"/>
    <s v="36"/>
    <x v="0"/>
    <x v="0"/>
    <x v="0"/>
    <m/>
    <m/>
    <m/>
    <m/>
    <s v="86_pfmzlzq_Crgdxdw - fi lylnmyp"/>
    <d v="2020-11-12T08:57:36"/>
    <s v="Dkccx Gjoctk"/>
    <n v="0"/>
    <d v="2020-11-17T08:44:42"/>
    <s v="Eevny Dmzjxw"/>
    <n v="0"/>
    <n v="0"/>
    <s v="Podze vgaoc."/>
    <n v="0"/>
    <n v="2"/>
    <n v="2"/>
    <s v="QD36-25605D-38RVTC669-56O51T"/>
    <n v="5"/>
    <n v="35"/>
    <s v="42j 7s"/>
    <s v="336-50-027"/>
    <m/>
    <m/>
    <m/>
    <m/>
    <m/>
    <m/>
    <m/>
    <m/>
    <m/>
    <m/>
    <m/>
    <m/>
    <m/>
    <m/>
    <m/>
    <m/>
    <m/>
    <m/>
    <m/>
    <s v="PKTE-89430F-44WHEH096-75Y91F"/>
    <m/>
    <m/>
    <m/>
    <m/>
    <m/>
    <m/>
    <m/>
    <m/>
    <m/>
    <m/>
  </r>
  <r>
    <s v="France"/>
    <s v="86_"/>
    <x v="2"/>
    <x v="73"/>
    <s v="KX87-35831E-40RPZV159-57S58K"/>
    <s v="KX"/>
    <x v="10"/>
    <s v="831"/>
    <s v="7S"/>
    <s v="8K"/>
    <s v="87"/>
    <x v="0"/>
    <x v="0"/>
    <x v="0"/>
    <m/>
    <m/>
    <m/>
    <m/>
    <s v="86__mufgoto__riyjloa - km trwdlh"/>
    <d v="2020-11-12T09:01:57"/>
    <s v="Vhtku Jwdsbd"/>
    <n v="0"/>
    <d v="2020-11-17T09:49:40"/>
    <s v="Llvia Lpnpgo"/>
    <n v="0"/>
    <n v="0"/>
    <s v="Pkg (bt 3 z 9x)."/>
    <n v="0"/>
    <n v="8"/>
    <n v="8"/>
    <s v="KX87-35831E-40RPZV159-57S58K"/>
    <n v="5"/>
    <n v="35"/>
    <s v="31o 5d"/>
    <s v="745-11-09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46_"/>
    <x v="2"/>
    <x v="39"/>
    <s v="TH32-63082P-38AUDZ618-78M23A"/>
    <s v="TH"/>
    <x v="102"/>
    <s v="082"/>
    <s v="8M"/>
    <s v="3A"/>
    <s v="32"/>
    <x v="0"/>
    <x v="0"/>
    <x v="0"/>
    <m/>
    <m/>
    <m/>
    <m/>
    <s v="46_Pjwps-Ywhuxo Cghrigba _Omrri ryvezkd"/>
    <d v="2020-11-12T09:03:15"/>
    <s v="Tukaptp Vvwdyr"/>
    <n v="0"/>
    <d v="2020-11-16T16:51:22"/>
    <s v="Iebfggt Umegnm"/>
    <n v="0"/>
    <n v="0"/>
    <s v="Endojndieea vfvmnn iq/ne zdzzmlth (fjc hz ygshyxzw)."/>
    <n v="0"/>
    <n v="12"/>
    <n v="12"/>
    <s v="TH32-63082P-38AUDZ618-78M23A"/>
    <n v="5"/>
    <n v="30"/>
    <s v="5a3"/>
    <s v="961-18-7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93_"/>
    <x v="2"/>
    <x v="12"/>
    <s v="OG18-23679S-20TMIG096-47B26Y"/>
    <s v="OG"/>
    <x v="30"/>
    <s v="679"/>
    <s v="7B"/>
    <s v="6Y"/>
    <s v="18"/>
    <x v="0"/>
    <x v="0"/>
    <x v="0"/>
    <m/>
    <m/>
    <m/>
    <m/>
    <s v="93_Ugexz Yngoi_Kxw FDLN"/>
    <d v="2020-11-12T09:05:34"/>
    <s v="Vpxrgse Veftmuaf"/>
    <n v="0"/>
    <d v="2020-11-17T08:17:24"/>
    <s v="Sucnsuh Gazaequs"/>
    <n v="0"/>
    <n v="0"/>
    <s v="Kvudlys yfnfabtpe."/>
    <n v="0"/>
    <n v="3"/>
    <n v="3"/>
    <s v="OG18-23679S-20TMIG096-47B26Y"/>
    <n v="5"/>
    <n v="30"/>
    <s v="9v9"/>
    <s v="353-53-03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94_"/>
    <x v="2"/>
    <x v="29"/>
    <s v="HP04-41496Q-95FOZV719-23P19F"/>
    <s v="HP"/>
    <x v="56"/>
    <s v="496"/>
    <s v="3P"/>
    <s v="9F"/>
    <s v="04"/>
    <x v="0"/>
    <x v="0"/>
    <x v="0"/>
    <m/>
    <m/>
    <m/>
    <m/>
    <s v="94_Psmhi adq spukv_yrzyhrd Cafri uus dwurm"/>
    <d v="2020-11-12T09:32:46"/>
    <s v="Hrfoz Dwvyjq"/>
    <n v="0"/>
    <d v="2020-11-17T10:05:55"/>
    <s v="Imssb Rzlorg"/>
    <n v="0"/>
    <n v="0"/>
    <s v="Nncckh (&amp;su;6m)."/>
    <n v="0"/>
    <n v="13"/>
    <n v="13"/>
    <s v="HP04-41496Q-95FOZV719-23P19F"/>
    <n v="5"/>
    <n v="30"/>
    <s v="4 f 5"/>
    <s v="261-14-44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NAM"/>
    <x v="3"/>
    <x v="72"/>
    <s v="MX67-71687O-68KYKE298-83J79V"/>
    <s v="MX"/>
    <x v="103"/>
    <s v="687"/>
    <s v="3J"/>
    <s v="9V"/>
    <s v="67"/>
    <x v="0"/>
    <x v="0"/>
    <x v="0"/>
    <m/>
    <m/>
    <m/>
    <m/>
    <s v="NAM_Vknclaeg_Mvhk Fwed vtb Rvitjtnnw Ochcjs"/>
    <d v="2020-11-12T10:55:30"/>
    <s v="Nbkmtwb Wjfvekumz"/>
    <n v="0"/>
    <d v="2020-11-20T10:00:27"/>
    <s v="Evijhqp Sfxubpvdb"/>
    <n v="0"/>
    <n v="0"/>
    <s v="Jge (bs 1 w 3d), datl adgxpc (&amp;tr;5z)."/>
    <n v="0"/>
    <n v="786"/>
    <n v="768"/>
    <s v="MX67-71687O-68KYKE298-83J79V"/>
    <n v="7"/>
    <n v="48"/>
    <s v="Qcimx gx njzp"/>
    <n v="8.5399999999999991"/>
    <n v="18"/>
    <s v="JK48-68430G-45QHLJ850-71X89Y"/>
    <n v="6"/>
    <n v="46"/>
    <s v="8j2"/>
    <s v="352-20-981"/>
    <m/>
    <m/>
    <m/>
    <m/>
    <m/>
    <m/>
    <m/>
    <m/>
    <m/>
    <m/>
    <m/>
    <m/>
    <m/>
    <m/>
    <m/>
    <m/>
    <m/>
    <m/>
    <m/>
    <m/>
    <m/>
    <m/>
    <m/>
    <m/>
  </r>
  <r>
    <s v="France"/>
    <s v="45_"/>
    <x v="2"/>
    <x v="74"/>
    <s v="KC11-06021G-29POZW925-99A15U"/>
    <s v="KC"/>
    <x v="104"/>
    <s v="021"/>
    <s v="9A"/>
    <s v="5U"/>
    <s v="11"/>
    <x v="0"/>
    <x v="0"/>
    <x v="0"/>
    <m/>
    <m/>
    <m/>
    <m/>
    <s v="45_NAZSK_CUJSA BWCDNWMOHUWD"/>
    <d v="2020-11-12T11:14:50"/>
    <s v="Bknhgq-zufda Urecxyau-wglkts"/>
    <n v="1"/>
    <d v="2020-11-13T14:57:12"/>
    <s v="Iwhtdy-rzfyd Aklmmlch-istqdg"/>
    <n v="0"/>
    <n v="0"/>
    <s v="Csxser (&amp;mi;2s)."/>
    <n v="0"/>
    <n v="2"/>
    <n v="2"/>
    <s v="KC11-06021G-29POZW925-99A15U"/>
    <n v="4"/>
    <n v="25"/>
    <s v="5u4"/>
    <s v="804-29-65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6_"/>
    <x v="2"/>
    <x v="16"/>
    <s v="MI45-78891O-38PGHU668-90X54I"/>
    <s v="MI"/>
    <x v="105"/>
    <s v="891"/>
    <s v="0X"/>
    <s v="4I"/>
    <s v="45"/>
    <x v="0"/>
    <x v="0"/>
    <x v="0"/>
    <m/>
    <m/>
    <m/>
    <m/>
    <s v="66_Xfbo-Shmec_Qxqbhhx Rqzwi - Nvfcssf"/>
    <d v="2020-11-12T13:22:11"/>
    <s v="Quyeoyu Dhcvsl"/>
    <n v="0"/>
    <d v="2020-11-17T09:13:39"/>
    <s v="Vlttwml Yrdpek"/>
    <n v="0"/>
    <n v="0"/>
    <s v="Nuaoycuevtw bwutgi sk/uc efwfewol (pwh pw xhtpskwx)."/>
    <n v="1"/>
    <n v="41"/>
    <n v="41"/>
    <s v="MI45-78891O-38PGHU668-90X54I"/>
    <n v="5"/>
    <n v="40"/>
    <s v="57f - 2d"/>
    <s v="775-45-54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FRA"/>
    <x v="3"/>
    <x v="51"/>
    <s v="GI47-89027X-08HZDE538-90N86Q"/>
    <s v="GI"/>
    <x v="17"/>
    <s v="027"/>
    <s v="0N"/>
    <s v="6Q"/>
    <s v="47"/>
    <x v="0"/>
    <x v="0"/>
    <x v="0"/>
    <m/>
    <m/>
    <m/>
    <m/>
    <s v="FRA_LLKAF IBJFCXEG 24151_IPUGGX RBKCI AEMLWOTB"/>
    <d v="2020-11-12T13:32:45"/>
    <s v="Fpor-idkm Ipzlwtww"/>
    <n v="0"/>
    <d v="2020-11-17T14:10:25"/>
    <s v="Fbhw-npql Yzspbigd"/>
    <n v="0"/>
    <n v="0"/>
    <s v="Ozjzodu zy."/>
    <n v="0"/>
    <n v="30"/>
    <n v="30"/>
    <s v="GI47-89027X-08HZDE538-90N86Q"/>
    <n v="8"/>
    <n v="30"/>
    <s v="4w9"/>
    <s v="962-57-1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13_"/>
    <x v="2"/>
    <x v="75"/>
    <s v="FP19-72107L-21BVEW006-47Z33F"/>
    <s v="FP"/>
    <x v="106"/>
    <s v="107"/>
    <s v="7Z"/>
    <s v="3F"/>
    <s v="19"/>
    <x v="0"/>
    <x v="0"/>
    <x v="0"/>
    <m/>
    <m/>
    <m/>
    <m/>
    <s v="13_Kpvbotv_KW Inllcis - Jvcvhtu"/>
    <d v="2020-11-12T15:07:12"/>
    <s v="Iehyyon Omxq"/>
    <n v="0"/>
    <d v="2020-11-17T13:36:00"/>
    <s v="Wchpztn Xuom"/>
    <n v="0"/>
    <n v="0"/>
    <s v="Wvjqclt cufpzopot."/>
    <n v="0"/>
    <n v="3"/>
    <n v="2"/>
    <s v="FP19-72107L-21BVEW006-47Z33F"/>
    <n v="6"/>
    <n v="30"/>
    <s v="7k5"/>
    <s v="593-30-462"/>
    <n v="1"/>
    <s v="KI27-56978W-80NXTP335-88C06S"/>
    <n v="6"/>
    <n v="30"/>
    <s v="8 T 2"/>
    <s v="581-89-611"/>
    <m/>
    <m/>
    <m/>
    <m/>
    <m/>
    <m/>
    <m/>
    <m/>
    <m/>
    <m/>
    <m/>
    <m/>
    <m/>
    <m/>
    <m/>
    <m/>
    <m/>
    <m/>
    <m/>
    <m/>
    <m/>
    <m/>
    <m/>
    <m/>
  </r>
  <r>
    <s v="France"/>
    <s v="37_"/>
    <x v="2"/>
    <x v="10"/>
    <s v="NY46-02384F-50SZPT903-71B12P"/>
    <s v="NY"/>
    <x v="107"/>
    <s v="384"/>
    <s v="1B"/>
    <s v="2P"/>
    <s v="46"/>
    <x v="0"/>
    <x v="0"/>
    <x v="0"/>
    <m/>
    <m/>
    <m/>
    <m/>
    <s v="37_Owkikwf_Kfmotcbrqjz Zww Pdzfzlkbiv"/>
    <d v="2020-11-12T16:56:52"/>
    <s v="Obralgy Bghqcfmzq"/>
    <n v="0"/>
    <d v="2020-11-17T17:13:20"/>
    <s v="Mwmufec Ltyczxaaj"/>
    <n v="0"/>
    <n v="0"/>
    <s v="Idnlylwwpdr."/>
    <n v="0"/>
    <n v="7"/>
    <n v="7"/>
    <s v="NY46-02384F-50SZPT903-71B12P"/>
    <n v="5"/>
    <n v="30"/>
    <s v="5 l 9"/>
    <s v="735-29-06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3_"/>
    <x v="2"/>
    <x v="11"/>
    <s v="V-BBW-3-0RK64685250-63"/>
    <s v="V-"/>
    <x v="108"/>
    <s v="-0R"/>
    <s v=""/>
    <s v=""/>
    <s v="BB"/>
    <x v="0"/>
    <x v="0"/>
    <x v="0"/>
    <m/>
    <m/>
    <m/>
    <m/>
    <s v="33_Ikgzbf_Qgzgmrzrbmw ba ebpb jcqmlmqrlu"/>
    <d v="2020-11-13T09:06:43"/>
    <s v="Vgmyci Yohidnx"/>
    <n v="0"/>
    <d v="2020-11-17T17:03:08"/>
    <s v="Rkknwp Ekbikho"/>
    <n v="0"/>
    <n v="0"/>
    <s v="Ygxxlzz tywtyaidy."/>
    <n v="1"/>
    <n v="7"/>
    <n v="7"/>
    <s v="V-BBW-3-0RK64685250-63"/>
    <n v="5"/>
    <n v="30"/>
    <s v="5o8"/>
    <s v="816-32-44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17_"/>
    <x v="2"/>
    <x v="6"/>
    <s v="TJ3I-29634O-91IYEW022-24N41S"/>
    <s v="TJ"/>
    <x v="109"/>
    <s v="634"/>
    <s v="4N"/>
    <s v="1S"/>
    <s v="3I"/>
    <x v="0"/>
    <x v="0"/>
    <x v="0"/>
    <m/>
    <m/>
    <m/>
    <m/>
    <s v="17_Pq Htjvgpms_pjypqbpdrbj"/>
    <d v="2020-11-13T09:14:10"/>
    <s v="Kfjsct Vmyhyyi"/>
    <n v="0"/>
    <d v="2020-11-18T10:08:00"/>
    <s v="Oifjjw Jrifbxs"/>
    <n v="0"/>
    <n v="0"/>
    <s v="Rcojhzmuhzg."/>
    <n v="0"/>
    <n v="4"/>
    <n v="4"/>
    <s v="TJ3I-29634O-91IYEW022-24N41S"/>
    <n v="6"/>
    <n v="30"/>
    <s v="9x6"/>
    <s v="515-04-62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9_"/>
    <x v="2"/>
    <x v="76"/>
    <s v="UD73-62693R-02YRCV498-37I11V"/>
    <s v="UD"/>
    <x v="89"/>
    <s v="693"/>
    <s v="7I"/>
    <s v="1V"/>
    <s v="73"/>
    <x v="0"/>
    <x v="0"/>
    <x v="0"/>
    <m/>
    <m/>
    <m/>
    <m/>
    <s v="69_Qnqtjyyh-va-Gzuy_Nncqvuwxl Rertqfdtdi"/>
    <d v="2020-11-13T10:56:53"/>
    <s v="Dcvbjkp Opxwtopjr"/>
    <n v="0"/>
    <d v="2020-11-17T16:42:30"/>
    <s v="Tnqklzd Oiookqvtj"/>
    <n v="0"/>
    <n v="0"/>
    <s v="Thzegezzigf uvgtbq nw/aw ezlaulaf (smf jw qperzina)."/>
    <n v="0"/>
    <n v="2"/>
    <n v="2"/>
    <s v="UD73-62693R-02YRCV498-37I11V"/>
    <n v="4"/>
    <n v="25"/>
    <s v="1w5"/>
    <s v="588-36-38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18_"/>
    <x v="2"/>
    <x v="77"/>
    <s v="FE66-08741N-68XBTI488-83K60T"/>
    <s v="FE"/>
    <x v="110"/>
    <s v="741"/>
    <s v="3K"/>
    <s v="0T"/>
    <s v="66"/>
    <x v="0"/>
    <x v="0"/>
    <x v="0"/>
    <m/>
    <m/>
    <m/>
    <m/>
    <s v="18_UMEY NZCK QVWA_WHPMLHN ASNVI CM  EDUN DEYS ZFWE"/>
    <d v="2020-11-13T11:00:02"/>
    <s v="Mokrb Qvqgqn"/>
    <n v="0"/>
    <d v="2020-11-18T08:55:13"/>
    <s v="Jnfex Rbevqz"/>
    <n v="0"/>
    <n v="0"/>
    <s v="Lwvsmfs itjbyzltn, uvnvldxtasu pgxqrb pq/mf puydxvpr (ngu yr yuksavcv)."/>
    <n v="0"/>
    <n v="14"/>
    <n v="12"/>
    <s v="FE66-08741N-68XBTI488-83K60T"/>
    <n v="6"/>
    <n v="30"/>
    <s v="6u4"/>
    <s v="557-08-959"/>
    <n v="2"/>
    <s v="IM15-73013H-26DWHI632-14N83X"/>
    <n v="6"/>
    <n v="30"/>
    <s v="3g9"/>
    <s v="918-33-893"/>
    <m/>
    <m/>
    <m/>
    <m/>
    <m/>
    <m/>
    <m/>
    <m/>
    <m/>
    <m/>
    <m/>
    <m/>
    <m/>
    <m/>
    <m/>
    <m/>
    <m/>
    <m/>
    <m/>
    <m/>
    <m/>
    <m/>
    <m/>
    <m/>
  </r>
  <r>
    <s v="France"/>
    <s v="60_"/>
    <x v="2"/>
    <x v="78"/>
    <s v="GN45-39351N-18URGZ151-85T67P"/>
    <s v="GN"/>
    <x v="111"/>
    <s v="351"/>
    <s v="5T"/>
    <s v="7P"/>
    <s v="45"/>
    <x v="0"/>
    <x v="0"/>
    <x v="0"/>
    <m/>
    <m/>
    <m/>
    <m/>
    <s v="60_Toimivj_Atojzxj Mesj wjnomunrts"/>
    <d v="2020-11-13T11:03:53"/>
    <s v="Dklafdz Dozxtngrq"/>
    <n v="0"/>
    <d v="2020-11-18T10:08:01"/>
    <s v="Atuefgb Ibktvtiyh"/>
    <n v="0"/>
    <n v="0"/>
    <s v="Mifpqki pxglfjgpk."/>
    <n v="0"/>
    <n v="21"/>
    <n v="21"/>
    <s v="GN45-39351N-18URGZ151-85T67P"/>
    <n v="6"/>
    <n v="30"/>
    <s v="2k2"/>
    <s v="272-81-61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ESP"/>
    <x v="3"/>
    <x v="46"/>
    <s v="HORT-36051H-90NAPG642-57B02A"/>
    <s v="HO"/>
    <x v="27"/>
    <s v="051"/>
    <s v="7B"/>
    <s v="2A"/>
    <s v="RT"/>
    <x v="0"/>
    <x v="0"/>
    <x v="0"/>
    <m/>
    <m/>
    <m/>
    <m/>
    <s v="ESP_Ybuu Jpv bs Wbz_Mya. Pbraku Rldoerds"/>
    <d v="2020-11-13T12:11:30"/>
    <s v="Nxzkepd Sjkutzd"/>
    <n v="1"/>
    <d v="2020-11-18T09:41:37"/>
    <s v="Vijvclo Mtrdbwl"/>
    <n v="1"/>
    <n v="0"/>
    <s v="Vkm (se 6 m 1a)."/>
    <n v="0"/>
    <n v="16"/>
    <n v="16"/>
    <s v="HORT-36051H-90NAPG642-57B02A"/>
    <n v="5"/>
    <n v="50"/>
    <s v="4h0"/>
    <s v="233-67-77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47_"/>
    <x v="2"/>
    <x v="2"/>
    <s v="LO48-14587M-13SQEH976-29Z09E"/>
    <s v="LO"/>
    <x v="3"/>
    <s v="587"/>
    <s v="9Z"/>
    <s v="9E"/>
    <s v="48"/>
    <x v="0"/>
    <x v="0"/>
    <x v="0"/>
    <m/>
    <m/>
    <m/>
    <m/>
    <s v="47_Chlfysei_B.Sulmtgd"/>
    <d v="2020-11-13T13:15:21"/>
    <s v="Mnuxxacz Szzwwhecl"/>
    <n v="0"/>
    <d v="2020-11-19T10:53:40"/>
    <s v="Wvgbyosw Hwoooremm"/>
    <n v="0"/>
    <n v="0"/>
    <s v="Xwfuecz bo."/>
    <n v="1"/>
    <n v="32"/>
    <n v="5"/>
    <s v="LO48-14587M-13SQEH976-29Z09E"/>
    <n v="8"/>
    <n v="30"/>
    <s v="98z-2q"/>
    <s v="488-2-876"/>
    <n v="27"/>
    <s v="JL86-70229W-67YZLR573-37S16T"/>
    <n v="8"/>
    <n v="30"/>
    <s v="33f-5o"/>
    <s v="226-4-740"/>
    <m/>
    <m/>
    <m/>
    <m/>
    <m/>
    <m/>
    <m/>
    <m/>
    <m/>
    <m/>
    <m/>
    <m/>
    <m/>
    <m/>
    <m/>
    <m/>
    <m/>
    <m/>
    <m/>
    <m/>
    <m/>
    <m/>
    <m/>
    <m/>
  </r>
  <r>
    <s v="France"/>
    <s v="77_"/>
    <x v="2"/>
    <x v="14"/>
    <s v="TE07-40789D-12XNNH040-71K70Z"/>
    <s v="TE"/>
    <x v="73"/>
    <s v="789"/>
    <s v="1K"/>
    <s v="0Z"/>
    <s v="07"/>
    <x v="0"/>
    <x v="0"/>
    <x v="0"/>
    <m/>
    <m/>
    <m/>
    <m/>
    <s v="77_waqhym_alzayb"/>
    <d v="2020-11-13T16:22:21"/>
    <s v="Vbjgp Naalvn"/>
    <n v="0"/>
    <d v="2020-11-18T11:04:27"/>
    <s v="Gxosb Qhnvif"/>
    <n v="0"/>
    <n v="0"/>
    <s v="Xtgyd ( yy 0 m 3u)."/>
    <n v="0"/>
    <n v="21"/>
    <n v="21"/>
    <s v="TE07-40789D-12XNNH040-71K70Z"/>
    <n v="5"/>
    <n v="27"/>
    <s v="7d9"/>
    <s v="226-60-06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Latine"/>
    <s v="BRA"/>
    <x v="3"/>
    <x v="67"/>
    <s v="ZH32-67230K-82VFLY719-95A40F"/>
    <s v="ZH"/>
    <x v="65"/>
    <s v="230"/>
    <s v="5A"/>
    <s v="0F"/>
    <s v="32"/>
    <x v="0"/>
    <x v="0"/>
    <x v="0"/>
    <m/>
    <m/>
    <m/>
    <m/>
    <s v="BRA_Fvmde Lmqj cm Iwkwo Wqojrl_Gkpkjl yz Hxhhkh"/>
    <d v="2020-11-13T17:27:18"/>
    <s v="Didnrr Tketpbr"/>
    <n v="0"/>
    <d v="2020-11-20T10:35:41"/>
    <s v="Hhefqj Vwhclmn"/>
    <n v="0"/>
    <n v="0"/>
    <s v="Haorjsvuw."/>
    <n v="0"/>
    <n v="12"/>
    <n v="12"/>
    <s v="ZH32-67230K-82VFLY719-95A40F"/>
    <n v="8"/>
    <n v="45"/>
    <s v="5w"/>
    <s v="976-1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Latine"/>
    <s v="MEX"/>
    <x v="3"/>
    <x v="79"/>
    <s v="UL76-25567F-37HASR858-32R97C"/>
    <s v="UL"/>
    <x v="112"/>
    <s v="567"/>
    <s v="2R"/>
    <s v="7C"/>
    <s v="76"/>
    <x v="0"/>
    <x v="0"/>
    <x v="0"/>
    <m/>
    <m/>
    <m/>
    <m/>
    <s v="MEX_Sg Nsvlks_Tgnudjwugxh Qhpbziyeg Hyzzkxy"/>
    <d v="2020-11-13T18:27:01"/>
    <s v="Ymysmx Ussxfnl"/>
    <n v="0"/>
    <d v="2020-11-20T09:09:04"/>
    <s v="Veojpl Vyfmghv"/>
    <n v="0"/>
    <n v="0"/>
    <s v="Vclzfvp oq."/>
    <n v="0"/>
    <n v="6"/>
    <n v="6"/>
    <s v="UL76-25567F-37HASR858-32R97C"/>
    <n v="6"/>
    <n v="50"/>
    <s v="3f3"/>
    <s v="537-54-26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4_"/>
    <x v="2"/>
    <x v="33"/>
    <s v="VX61-28863B-21UYLD845-34B33D"/>
    <s v="VX"/>
    <x v="113"/>
    <s v="863"/>
    <s v="4B"/>
    <s v="3D"/>
    <s v="61"/>
    <x v="0"/>
    <x v="0"/>
    <x v="0"/>
    <m/>
    <m/>
    <m/>
    <m/>
    <s v="64_Ikxrszlw_WSDK-ZA92282-769-Ceyllhui-Jcxi-Qqvxl-T1"/>
    <d v="2020-11-16T07:33:16"/>
    <s v="Dzllx Tntcxewa"/>
    <n v="0"/>
    <d v="2020-11-20T10:31:35"/>
    <s v="Gajwg Ytcxvmpc"/>
    <n v="0"/>
    <n v="0"/>
    <s v="Cbyxld (&amp;pu;0e), woro exxma."/>
    <n v="0"/>
    <n v="8"/>
    <n v="6"/>
    <s v="VX61-28863B-21UYLD845-34B33D"/>
    <n v="5"/>
    <n v="40"/>
    <s v="95w - 8t"/>
    <s v="847-92-727"/>
    <n v="2"/>
    <s v="GX56-66767T-34JRPK037-11J84Z"/>
    <n v="8"/>
    <n v="40"/>
    <s v="27n"/>
    <s v="625 - 3"/>
    <m/>
    <m/>
    <m/>
    <m/>
    <m/>
    <m/>
    <m/>
    <m/>
    <m/>
    <m/>
    <m/>
    <m/>
    <m/>
    <m/>
    <m/>
    <m/>
    <m/>
    <m/>
    <m/>
    <m/>
    <m/>
    <m/>
    <m/>
    <m/>
  </r>
  <r>
    <s v="Middle East"/>
    <s v="SAU"/>
    <x v="3"/>
    <x v="80"/>
    <s v="XC87-31600A-88ZQSI176-84G31O"/>
    <s v="XC"/>
    <x v="114"/>
    <s v="600"/>
    <s v="4G"/>
    <s v="1O"/>
    <s v="87"/>
    <x v="0"/>
    <x v="0"/>
    <x v="0"/>
    <m/>
    <m/>
    <m/>
    <m/>
    <s v="SAU_Pk Lndly_Kbaotyx pr sebyx Gm Qvnfm"/>
    <d v="2020-11-16T08:40:45"/>
    <s v="Osvu Wjuznsu"/>
    <n v="0"/>
    <d v="2020-11-20T15:09:52"/>
    <s v="Gblu Xyqamlg"/>
    <n v="0"/>
    <n v="0"/>
    <s v="Zoffxbt krwsmnxet."/>
    <n v="0"/>
    <n v="15"/>
    <n v="3"/>
    <s v="XC87-31600A-88ZQSI176-84G31O"/>
    <n v="8"/>
    <n v="50"/>
    <s v="Dhczt mh cmye"/>
    <n v="498"/>
    <n v="12"/>
    <s v="JC37-76252K-31KXEI082-67T17M"/>
    <n v="8"/>
    <n v="50"/>
    <s v="Mhsjh tc ryvj"/>
    <n v="874"/>
    <m/>
    <m/>
    <m/>
    <m/>
    <m/>
    <m/>
    <m/>
    <m/>
    <m/>
    <m/>
    <m/>
    <m/>
    <m/>
    <m/>
    <m/>
    <m/>
    <m/>
    <m/>
    <m/>
    <m/>
    <m/>
    <m/>
    <m/>
    <m/>
  </r>
  <r>
    <s v="Europe"/>
    <s v="HRV"/>
    <x v="3"/>
    <x v="81"/>
    <s v="QB35-28819S-70WBVJ065-69A60"/>
    <s v="QB"/>
    <x v="115"/>
    <s v="819"/>
    <s v="9A"/>
    <s v="0"/>
    <s v="35"/>
    <x v="0"/>
    <x v="0"/>
    <x v="0"/>
    <m/>
    <m/>
    <m/>
    <m/>
    <s v="HRV_Cukwso Fcojho_Likrff Dproqi Pxywrhv"/>
    <d v="2020-11-16T08:42:12"/>
    <s v="Hgsrngq Cajtephs"/>
    <n v="0"/>
    <d v="2020-11-20T15:59:32"/>
    <s v="Gtifisi Lqfmewvd"/>
    <n v="0"/>
    <n v="0"/>
    <s v="Exwajz (&amp;fo;8v)."/>
    <n v="0"/>
    <n v="19"/>
    <n v="19"/>
    <s v="QB35-28819S-70WBVJ065-69A60"/>
    <n v="6"/>
    <n v="50"/>
    <s v="8n0"/>
    <s v="508-67-80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ITA"/>
    <x v="3"/>
    <x v="82"/>
    <s v="YI16-66568S-86NKEM207-95K24F"/>
    <s v="YI"/>
    <x v="116"/>
    <s v="568"/>
    <s v="5K"/>
    <s v="4F"/>
    <s v="16"/>
    <x v="0"/>
    <x v="0"/>
    <x v="0"/>
    <m/>
    <m/>
    <m/>
    <m/>
    <s v="ITA_Fwkxmhwx_LCMD Ntyfuyua"/>
    <d v="2020-11-16T09:15:15"/>
    <s v="Jnazrvz Smsftqnq"/>
    <n v="0"/>
    <d v="2020-11-23T14:27:53"/>
    <s v="Vhcbvlg Xdydgeom"/>
    <n v="0"/>
    <n v="0"/>
    <s v="Ics (qw 0 g 4y)."/>
    <n v="0"/>
    <n v="3"/>
    <n v="3"/>
    <s v="YI16-66568S-86NKEM207-95K24F"/>
    <n v="6"/>
    <n v="23"/>
    <s v="5y1"/>
    <s v="350-31-55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ITA"/>
    <x v="3"/>
    <x v="82"/>
    <s v="VC30-56401K-88NVHW961-62C64P"/>
    <s v="VC"/>
    <x v="42"/>
    <s v="401"/>
    <s v="2C"/>
    <s v="4P"/>
    <s v="30"/>
    <x v="0"/>
    <x v="0"/>
    <x v="0"/>
    <m/>
    <m/>
    <m/>
    <m/>
    <s v="ITA_Boibmlir_KUXV Rikctdyz 2."/>
    <d v="2020-11-16T09:26:39"/>
    <s v="Aykenzj Ydjmqoqy"/>
    <n v="0"/>
    <d v="2020-11-23T16:42:24"/>
    <s v="Strblrm Xpvvcrzl"/>
    <n v="0"/>
    <n v="0"/>
    <s v="Azthi xsyax, dos (tw 1 m 7f)."/>
    <n v="0"/>
    <n v="1"/>
    <n v="1"/>
    <s v="VC30-56401K-88NVHW961-62C64P"/>
    <n v="6"/>
    <n v="23"/>
    <s v="5g8"/>
    <s v="905-90-32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14_"/>
    <x v="2"/>
    <x v="43"/>
    <s v="VX01-41347S-30DUGS354-32D30G"/>
    <s v="VX"/>
    <x v="117"/>
    <s v="347"/>
    <s v="2D"/>
    <s v="0G"/>
    <s v="01"/>
    <x v="0"/>
    <x v="0"/>
    <x v="0"/>
    <m/>
    <m/>
    <m/>
    <m/>
    <s v="14_ZPI_QWT YRMUEAZC ZZL   - YCQU PMGFY L'TZXGSLQ"/>
    <d v="2020-11-16T11:36:55"/>
    <s v="Vljopbkt Deolt"/>
    <n v="0"/>
    <d v="2020-11-19T16:44:26"/>
    <s v="Vahhshqs Qmsyq"/>
    <n v="0"/>
    <n v="0"/>
    <s v="Fcsefut coqskonnw, qkpzcepanui aeessz zp/rd ftxlkcmm (bdo tm qkxvrxlt)."/>
    <n v="0"/>
    <n v="99"/>
    <n v="63"/>
    <s v="VX01-41347S-30DUGS354-32D30G"/>
    <n v="6"/>
    <n v="30"/>
    <s v="34j02-2f31"/>
    <s v="704-38-698"/>
    <n v="36"/>
    <s v="HI41-97602N-25JALR336-58I45C"/>
    <n v="6"/>
    <n v="30"/>
    <s v="35m72-9u40"/>
    <s v="504-26-306"/>
    <m/>
    <m/>
    <m/>
    <m/>
    <m/>
    <m/>
    <m/>
    <m/>
    <m/>
    <m/>
    <m/>
    <m/>
    <m/>
    <m/>
    <m/>
    <m/>
    <m/>
    <m/>
    <m/>
    <m/>
    <m/>
    <m/>
    <m/>
    <m/>
  </r>
  <r>
    <s v="France"/>
    <s v="FRA"/>
    <x v="3"/>
    <x v="51"/>
    <s v="XD17-50070G-27VHOO205-71Y11P"/>
    <s v="XD"/>
    <x v="79"/>
    <s v="070"/>
    <s v="1Y"/>
    <s v="1P"/>
    <s v="17"/>
    <x v="0"/>
    <x v="0"/>
    <x v="0"/>
    <m/>
    <m/>
    <m/>
    <m/>
    <s v="FRA_PXYTUA RBBHFEOYHT PCWUVWLUMPP 62_VFHHFK RKGQRBJLHT"/>
    <d v="2020-11-16T11:45:44"/>
    <s v="Haep-fcpa Ylagwlvt"/>
    <n v="0"/>
    <d v="2020-11-18T14:49:32"/>
    <s v="Jzbn-dcrt Uvdctyff"/>
    <n v="0"/>
    <n v="0"/>
    <s v="Arlicfimmgv."/>
    <n v="0"/>
    <n v="11"/>
    <n v="11"/>
    <s v="XD17-50070G-27VHOO205-71Y11P"/>
    <n v="6"/>
    <n v="30"/>
    <s v="9l5"/>
    <s v="545-94-25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6_"/>
    <x v="2"/>
    <x v="16"/>
    <s v=" XM04-57694P-78GAMJ526-49O58Q"/>
    <s v=" X"/>
    <x v="118"/>
    <s v="769"/>
    <s v="49"/>
    <s v="58"/>
    <s v="M0"/>
    <x v="0"/>
    <x v="0"/>
    <x v="0"/>
    <m/>
    <m/>
    <m/>
    <m/>
    <s v="66_Lwddrnmkbif_QI 137"/>
    <d v="2020-11-16T13:47:58"/>
    <s v="Hbycqih Udkpxm"/>
    <n v="0"/>
    <d v="2020-11-18T15:02:15"/>
    <s v="Ypgujxw Fjzhyv"/>
    <n v="0"/>
    <n v="0"/>
    <s v="Zjkxa ( tw 2 f 8p)."/>
    <n v="0"/>
    <n v="8"/>
    <n v="8"/>
    <s v=" XM04-57694P-78GAMJ526-49O58Q"/>
    <n v="8"/>
    <n v="30"/>
    <s v="2s1"/>
    <s v="413-84-12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83_"/>
    <x v="2"/>
    <x v="48"/>
    <s v="XL23-29219W-75HNOX435-40X99K"/>
    <s v="XL"/>
    <x v="119"/>
    <s v="219"/>
    <s v="0X"/>
    <s v="9K"/>
    <s v="23"/>
    <x v="0"/>
    <x v="0"/>
    <x v="0"/>
    <m/>
    <m/>
    <m/>
    <m/>
    <s v="83_Hgca-u'Nwbn-Jlwdzs-Tphpc_Bwb eqvrxs et Luluc 8"/>
    <d v="2020-11-16T14:00:14"/>
    <s v="Jzzo-yaiekk Gtof"/>
    <n v="0"/>
    <d v="2020-11-18T15:56:57"/>
    <s v="Sbrf-qoegqp Qvig"/>
    <n v="0"/>
    <n v="0"/>
    <s v="Utffggcjizr."/>
    <n v="0"/>
    <n v="6"/>
    <n v="6"/>
    <s v="XL23-29219W-75HNOX435-40X99K"/>
    <n v="5"/>
    <n v="30"/>
    <s v="2l0"/>
    <s v="638-51-00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06_"/>
    <x v="2"/>
    <x v="83"/>
    <s v="VQ45-75084A-55WALX729-51X34N"/>
    <s v="VQ"/>
    <x v="120"/>
    <s v="084"/>
    <s v="1X"/>
    <s v="4N"/>
    <s v="45"/>
    <x v="0"/>
    <x v="0"/>
    <x v="0"/>
    <m/>
    <m/>
    <m/>
    <m/>
    <s v="06_Dqflxn_Tqrmofm ggmnu"/>
    <d v="2020-11-16T14:07:49"/>
    <s v="Zaxp-sxtboy Ucyx"/>
    <n v="0"/>
    <d v="2020-11-18T16:27:12"/>
    <s v="Jzph-qcgxil Htcv"/>
    <n v="0"/>
    <n v="0"/>
    <s v="Ynitkbg ttrkrnd."/>
    <n v="0"/>
    <n v="4"/>
    <n v="2"/>
    <s v="VQ45-75084A-55WALX729-51X34N"/>
    <n v="8"/>
    <n v="30"/>
    <s v="5c9"/>
    <s v="194-15-799"/>
    <n v="2"/>
    <s v="SD95-02315C-56VRMN403-59X67Z"/>
    <n v="8"/>
    <n v="30"/>
    <s v="3u3"/>
    <s v="218-53-757"/>
    <m/>
    <m/>
    <m/>
    <m/>
    <m/>
    <m/>
    <m/>
    <m/>
    <m/>
    <m/>
    <m/>
    <m/>
    <m/>
    <m/>
    <m/>
    <m/>
    <m/>
    <m/>
    <m/>
    <m/>
    <m/>
    <m/>
    <m/>
    <m/>
  </r>
  <r>
    <s v="France"/>
    <s v="FRA"/>
    <x v="3"/>
    <x v="51"/>
    <s v="GH18-28173C-44MOJW174-42R99F"/>
    <s v="GH"/>
    <x v="121"/>
    <s v="173"/>
    <s v="2R"/>
    <s v="9F"/>
    <s v="18"/>
    <x v="0"/>
    <x v="0"/>
    <x v="0"/>
    <m/>
    <m/>
    <m/>
    <m/>
    <s v="FRA_RDVGVSQAM 06 TALVZ YJOZEAGUKI_DKBKF hjitir w'ydogs"/>
    <d v="2020-11-16T14:30:04"/>
    <s v="Ksop-cjnl Ewglowxx"/>
    <n v="0"/>
    <d v="2020-11-20T10:48:13"/>
    <s v="Ndtn-axdu Fytjudgf"/>
    <n v="0"/>
    <n v="0"/>
    <s v="Yijfekxphpg jpdqqs nt/gy xzobffmm (rxm hr wnttvabq)."/>
    <n v="0"/>
    <n v="6"/>
    <n v="6"/>
    <s v="GH18-28173C-44MOJW174-42R99F"/>
    <n v="5"/>
    <n v="35"/>
    <s v="7v0"/>
    <s v="715-49-63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2_"/>
    <x v="2"/>
    <x v="17"/>
    <s v="BG0Q-30504E-33UTOH902-66F53R"/>
    <s v="BG"/>
    <x v="80"/>
    <s v="504"/>
    <s v="6F"/>
    <s v="3R"/>
    <s v="0Q"/>
    <x v="0"/>
    <x v="0"/>
    <x v="0"/>
    <m/>
    <m/>
    <m/>
    <m/>
    <s v="62_Vdglo Ujewgp Ibeueexe_Lrkmnn Jp Bmewx"/>
    <d v="2020-11-16T15:57:32"/>
    <s v="Hxpcbcl Ztaofktf"/>
    <n v="0"/>
    <d v="2020-11-19T09:18:25"/>
    <s v="Ongalpu Zonsrzty"/>
    <n v="0"/>
    <n v="0"/>
    <s v="Tdhcbz (&amp;jg;4b)."/>
    <n v="0"/>
    <n v="16"/>
    <n v="16"/>
    <s v="BG0Q-30504E-33UTOH902-66F53R"/>
    <n v="4"/>
    <n v="30"/>
    <s v="7T7"/>
    <s v="654-09-93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9_"/>
    <x v="2"/>
    <x v="76"/>
    <s v="ZW95-15391C-88GFIK687-41X80U"/>
    <s v="ZW"/>
    <x v="122"/>
    <s v="391"/>
    <s v="1X"/>
    <s v="0U"/>
    <s v="95"/>
    <x v="0"/>
    <x v="0"/>
    <x v="0"/>
    <m/>
    <m/>
    <m/>
    <m/>
    <s v="69_Qyqssr_Qbfs ktlfryragh - SXOWT KJXXXJ"/>
    <d v="2020-11-16T16:18:55"/>
    <s v="Xvqbvigkpu Doqx"/>
    <n v="0"/>
    <d v="2020-11-19T08:49:19"/>
    <s v="Newdyjzddx Mtnn"/>
    <n v="0"/>
    <n v="0"/>
    <s v="Dqdtu."/>
    <n v="1"/>
    <n v="4"/>
    <n v="4"/>
    <s v="ZW95-15391C-88GFIK687-41X80U"/>
    <n v="6"/>
    <n v="37"/>
    <s v="83s37-6f10"/>
    <s v="368-15-642"/>
    <m/>
    <m/>
    <m/>
    <m/>
    <m/>
    <m/>
    <m/>
    <s v="KY77-15414A-27YZJG653-82N65G"/>
    <m/>
    <m/>
    <s v="92z 4j"/>
    <s v="882-32-985"/>
    <m/>
    <m/>
    <m/>
    <m/>
    <m/>
    <m/>
    <m/>
    <m/>
    <m/>
    <m/>
    <m/>
    <m/>
    <m/>
    <m/>
    <m/>
    <m/>
    <m/>
    <m/>
  </r>
  <r>
    <s v="France"/>
    <s v="69_"/>
    <x v="2"/>
    <x v="76"/>
    <s v="FT50-69909Q-34MISE956-36R12L"/>
    <s v="FT"/>
    <x v="121"/>
    <s v="909"/>
    <s v="6R"/>
    <s v="2L"/>
    <s v="50"/>
    <x v="0"/>
    <x v="0"/>
    <x v="0"/>
    <m/>
    <m/>
    <m/>
    <m/>
    <s v="69_Tnjzkw Uvz Mlp Gkgv_Cdnzxgptk - Zshrmel z°8"/>
    <d v="2020-11-16T16:46:16"/>
    <s v="Pyizupqvpb Mihq"/>
    <n v="0"/>
    <d v="2020-11-19T14:50:32"/>
    <s v="Kjqqizjgqg Aupe"/>
    <n v="0"/>
    <n v="0"/>
    <s v="Jytnmss joxkgno."/>
    <n v="0"/>
    <n v="1"/>
    <n v="1"/>
    <s v="FT50-69909Q-34MISE956-36R12L"/>
    <n v="6"/>
    <n v="30"/>
    <s v="26c 7r"/>
    <s v="905-65-29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9_"/>
    <x v="2"/>
    <x v="76"/>
    <s v="EU67-69049W-07RZVW706-97Z06I"/>
    <s v="EU"/>
    <x v="22"/>
    <s v="049"/>
    <s v="7Z"/>
    <s v="6I"/>
    <s v="67"/>
    <x v="0"/>
    <x v="0"/>
    <x v="0"/>
    <m/>
    <m/>
    <m/>
    <m/>
    <s v="69__Xquvpj Xtm Clg Pnwb__Ssowdaurc ejeivyk j°8"/>
    <d v="2020-11-16T16:52:42"/>
    <s v="Tpztprxliq Viua"/>
    <n v="0"/>
    <d v="2020-11-19T15:32:21"/>
    <s v="Ysrxggyaeh Ktpi"/>
    <n v="0"/>
    <n v="0"/>
    <s v="Bltkrmm eephbgf."/>
    <n v="0"/>
    <n v="6"/>
    <n v="2"/>
    <s v="EU67-69049W-07RZVW706-97Z06I"/>
    <n v="6"/>
    <n v="30"/>
    <s v="66o 5a"/>
    <s v="287-76-039"/>
    <n v="2"/>
    <s v="MQ77-79382A-55NGGZ023-65I49D"/>
    <n v="6"/>
    <n v="30"/>
    <s v="76a 1g"/>
    <s v="440-42-327"/>
    <n v="2"/>
    <m/>
    <n v="6"/>
    <n v="30"/>
    <m/>
    <m/>
    <m/>
    <m/>
    <m/>
    <m/>
    <m/>
    <m/>
    <m/>
    <m/>
    <m/>
    <m/>
    <m/>
    <m/>
    <m/>
    <m/>
    <m/>
    <m/>
    <m/>
    <m/>
  </r>
  <r>
    <s v="France"/>
    <s v="69_"/>
    <x v="2"/>
    <x v="76"/>
    <s v="DD74-35730Y-05XRFS043-92E71M"/>
    <s v="DD"/>
    <x v="123"/>
    <s v="730"/>
    <s v="2E"/>
    <s v="1M"/>
    <s v="74"/>
    <x v="0"/>
    <x v="0"/>
    <x v="0"/>
    <m/>
    <m/>
    <m/>
    <m/>
    <s v="69__Npdcli Isk Ial Bkjh__Eoldlrdqr Ltq ks 0 isi 1449"/>
    <d v="2020-11-16T16:57:41"/>
    <s v="Jajrwauvde Ozfm"/>
    <n v="0"/>
    <d v="2020-11-20T10:11:22"/>
    <s v="Kdnlvqcjps Qqby"/>
    <n v="0"/>
    <n v="0"/>
    <s v="Yeh (oi 6 p 5f)."/>
    <n v="0"/>
    <n v="7"/>
    <n v="7"/>
    <s v="DD74-35730Y-05XRFS043-92E71M"/>
    <n v="6"/>
    <n v="30"/>
    <s v="87s84-4c91"/>
    <s v="718-67-34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8_"/>
    <x v="2"/>
    <x v="64"/>
    <s v="TU29-35695C-88JXYL054-14J74I"/>
    <s v="TU"/>
    <x v="124"/>
    <s v="695"/>
    <s v="4J"/>
    <s v="4I"/>
    <s v="29"/>
    <x v="0"/>
    <x v="0"/>
    <x v="0"/>
    <m/>
    <m/>
    <m/>
    <m/>
    <s v="38_SQXABJC KAO CPRUH_JTC YX IHUQY UZB - Wwqkpt AEJT - Yzozgusk n'Dpinnubm xj jh felrpbc - 14 HKLCSVZ oxv LUOWO"/>
    <d v="2020-11-17T07:49:54"/>
    <s v="Jkkr  Wuaqr"/>
    <n v="1"/>
    <d v="2020-11-18T10:40:13"/>
    <s v="Bqxx  Bkqdz"/>
    <n v="0"/>
    <n v="0"/>
    <s v="Pcgbhwz ezwhbanzp, tgdksku fbzzleo."/>
    <n v="1"/>
    <n v="6"/>
    <n v="6"/>
    <s v="TU29-35695C-88JXYL054-14J74I"/>
    <n v="6"/>
    <n v="40"/>
    <s v="7 z 2"/>
    <s v="852-89-67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3_"/>
    <x v="2"/>
    <x v="11"/>
    <s v="XS7L-94473J-32EVNK360-90F66K"/>
    <s v="XS"/>
    <x v="125"/>
    <s v="473"/>
    <s v="0F"/>
    <s v="6K"/>
    <s v="7L"/>
    <x v="0"/>
    <x v="0"/>
    <x v="0"/>
    <m/>
    <m/>
    <m/>
    <m/>
    <s v="33_Gokbkywy_Vjuf f'Qtldjape - Lumkx Qgzd"/>
    <d v="2020-11-17T08:03:41"/>
    <s v="Hryenti Hksc"/>
    <n v="0"/>
    <d v="2020-11-20T08:56:32"/>
    <s v="Htbbdxr Kive"/>
    <n v="0"/>
    <n v="0"/>
    <s v="Iabzibdoynb mckknq zm/lo dszzgqmh (ooh dp tqcknjxe)."/>
    <n v="1"/>
    <n v="17"/>
    <n v="17"/>
    <s v="XS7L-94473J-32EVNK360-90F66K"/>
    <n v="6"/>
    <n v="30"/>
    <s v="6f5"/>
    <s v="541-83-45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4_"/>
    <x v="2"/>
    <x v="33"/>
    <s v="CX86-57147X-67MIVY128-44P49Y"/>
    <s v="CX"/>
    <x v="126"/>
    <s v="147"/>
    <s v="4P"/>
    <s v="9Y"/>
    <s v="86"/>
    <x v="0"/>
    <x v="0"/>
    <x v="0"/>
    <m/>
    <m/>
    <m/>
    <m/>
    <s v="64_YQZJ_Ispfuqi Kyud"/>
    <d v="2020-11-17T08:04:13"/>
    <s v="Mrssy Mwfryrzb"/>
    <n v="0"/>
    <d v="2020-11-23T13:17:37"/>
    <s v="Neqby Mrdlrvaw"/>
    <n v="0"/>
    <n v="0"/>
    <s v="Dkuzqmf ukiovgooj, mhqnjc (&amp;vg;7o)."/>
    <n v="0"/>
    <n v="25"/>
    <n v="24"/>
    <s v="CX86-57147X-67MIVY128-44P49Y"/>
    <n v="8"/>
    <n v="30"/>
    <s v="4F9"/>
    <s v="308-83-241"/>
    <n v="1"/>
    <s v="EN92-63574K-54VCIU694-63N36Y"/>
    <n v="8"/>
    <n v="30"/>
    <n v="8000000"/>
    <s v="451-35-802"/>
    <m/>
    <m/>
    <m/>
    <m/>
    <m/>
    <m/>
    <m/>
    <m/>
    <m/>
    <m/>
    <m/>
    <m/>
    <m/>
    <m/>
    <m/>
    <m/>
    <m/>
    <m/>
    <m/>
    <m/>
    <m/>
    <m/>
    <m/>
    <m/>
  </r>
  <r>
    <s v="France"/>
    <s v="77_"/>
    <x v="2"/>
    <x v="14"/>
    <s v="YY84-60773T-28IMIZ818-14I95E"/>
    <s v="YY"/>
    <x v="6"/>
    <s v="773"/>
    <s v="4I"/>
    <s v="5E"/>
    <s v="84"/>
    <x v="0"/>
    <x v="0"/>
    <x v="0"/>
    <m/>
    <m/>
    <m/>
    <m/>
    <s v="77_Rwrgdjh_FJvznld"/>
    <d v="2020-11-17T08:29:01"/>
    <s v="Lfhit Avuzsh"/>
    <n v="0"/>
    <d v="2020-11-23T10:08:39"/>
    <s v="Dyegj Pqxxkr"/>
    <n v="0"/>
    <n v="0"/>
    <s v="Ahqvjg (&amp;lg;5w)."/>
    <n v="0"/>
    <n v="9"/>
    <n v="9"/>
    <s v="YY84-60773T-28IMIZ818-14I95E"/>
    <n v="5"/>
    <n v="27"/>
    <s v="1a8"/>
    <s v="480-37-11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7_"/>
    <x v="2"/>
    <x v="14"/>
    <s v="BA46-77955M-15TQQN104-87E35W"/>
    <s v="BA"/>
    <x v="43"/>
    <s v="955"/>
    <s v="7E"/>
    <s v="5W"/>
    <s v="46"/>
    <x v="0"/>
    <x v="0"/>
    <x v="0"/>
    <m/>
    <m/>
    <m/>
    <m/>
    <s v="77_Vo sxkxzukmt_ft doykkamgw"/>
    <d v="2020-11-17T08:38:29"/>
    <s v="Wfebv Jtcpbv"/>
    <n v="0"/>
    <d v="2020-11-20T14:15:28"/>
    <s v="Jmohs Iqyadh"/>
    <n v="0"/>
    <n v="0"/>
    <s v="Gtlas ( id 3 t 8r)."/>
    <n v="0"/>
    <n v="1"/>
    <n v="1"/>
    <s v="BA46-77955M-15TQQN104-87E35W"/>
    <n v="5"/>
    <n v="27"/>
    <s v="6x5"/>
    <s v="427-54-59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7_"/>
    <x v="2"/>
    <x v="14"/>
    <s v="RM15-50895U-46LUAG634-25A81T"/>
    <s v="RM"/>
    <x v="127"/>
    <s v="895"/>
    <s v="5A"/>
    <s v="1T"/>
    <s v="15"/>
    <x v="0"/>
    <x v="0"/>
    <x v="0"/>
    <m/>
    <m/>
    <m/>
    <m/>
    <s v="77_Pkwlnskkw_Zfrcrbu Boihuksci"/>
    <d v="2020-11-17T08:41:02"/>
    <s v="Syujc Bocyir"/>
    <n v="0"/>
    <d v="2020-11-20T14:47:59"/>
    <s v="Xmnkd Vrifnk"/>
    <n v="0"/>
    <n v="0"/>
    <s v="Zeznw ( ej 7 i 2r)."/>
    <n v="0"/>
    <n v="1"/>
    <n v="1"/>
    <s v="RM15-50895U-46LUAG634-25A81T"/>
    <n v="5"/>
    <n v="27"/>
    <s v="8z4"/>
    <s v="668-20-12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22_"/>
    <x v="2"/>
    <x v="84"/>
    <s v="EG11-92265V-77ABLQ198-09I23I"/>
    <s v="EG"/>
    <x v="128"/>
    <s v="265"/>
    <s v="9I"/>
    <s v="3I"/>
    <s v="11"/>
    <x v="0"/>
    <x v="0"/>
    <x v="0"/>
    <m/>
    <m/>
    <m/>
    <m/>
    <s v="22_Fkejwyp_Dlpnhpsiygr"/>
    <d v="2020-11-17T10:08:25"/>
    <s v="Vujevjyo Cccckkrpn"/>
    <n v="0"/>
    <d v="2020-11-23T09:19:40"/>
    <s v="Iwpjpbvf Ntfmwvysj"/>
    <n v="0"/>
    <n v="0"/>
    <s v="Lkqbdfb xn."/>
    <n v="0"/>
    <n v="8"/>
    <n v="5"/>
    <s v="EG11-92265V-77ABLQ198-09I23I"/>
    <n v="8"/>
    <n v="30"/>
    <s v="51h37-8i90"/>
    <s v="798-33-03"/>
    <n v="3"/>
    <s v="NX56-23399U-08PRMT470-53J51J"/>
    <n v="8"/>
    <n v="30"/>
    <s v="71f92-7w36"/>
    <s v="336-39-42"/>
    <m/>
    <m/>
    <m/>
    <m/>
    <m/>
    <m/>
    <m/>
    <m/>
    <m/>
    <m/>
    <m/>
    <m/>
    <m/>
    <m/>
    <m/>
    <m/>
    <m/>
    <m/>
    <m/>
    <m/>
    <m/>
    <m/>
    <m/>
    <m/>
  </r>
  <r>
    <s v="France"/>
    <s v="MYT"/>
    <x v="2"/>
    <x v="18"/>
    <s v="BBXO-32530S-64TDRP068-75W80E"/>
    <s v="BB"/>
    <x v="129"/>
    <s v="530"/>
    <s v="5W"/>
    <s v="0E"/>
    <s v="XO"/>
    <x v="0"/>
    <x v="0"/>
    <x v="0"/>
    <m/>
    <m/>
    <m/>
    <m/>
    <s v="MYT_Ispjvdpfxf_IRQT Isdhuuplby - WEEDH -"/>
    <d v="2020-11-17T12:01:44"/>
    <s v="Xsqrxenpr Fa Nors"/>
    <n v="0"/>
    <d v="2020-11-25T08:39:53"/>
    <s v="Lohwmyqvf Vm Qluo"/>
    <n v="0"/>
    <n v="0"/>
    <s v="Pbgsf ( ki 4 i 2g)."/>
    <n v="0"/>
    <n v="534"/>
    <n v="496"/>
    <s v="BBXO-32530S-64TDRP068-75W80E"/>
    <n v="6"/>
    <n v="50"/>
    <s v="Peaxv sz pgeo"/>
    <s v="625-434-886"/>
    <n v="38"/>
    <s v="BHEF-13027R-02JSVG969-37T86,3D"/>
    <n v="6"/>
    <n v="50"/>
    <s v="Jvxth re njty"/>
    <s v="930-787-429"/>
    <m/>
    <m/>
    <m/>
    <m/>
    <m/>
    <m/>
    <m/>
    <m/>
    <m/>
    <m/>
    <m/>
    <m/>
    <m/>
    <m/>
    <m/>
    <m/>
    <m/>
    <m/>
    <m/>
    <m/>
    <m/>
    <m/>
    <m/>
    <m/>
  </r>
  <r>
    <s v="France"/>
    <s v="54_"/>
    <x v="2"/>
    <x v="28"/>
    <s v="EA49-92178Y-15IIDL484-42P69B"/>
    <s v="EA"/>
    <x v="130"/>
    <s v="178"/>
    <s v="2P"/>
    <s v="9B"/>
    <s v="49"/>
    <x v="0"/>
    <x v="0"/>
    <x v="0"/>
    <m/>
    <m/>
    <m/>
    <m/>
    <s v="54_Flvdgxpji-mab-Lgjel_LHUE SUTSJXVTP 74"/>
    <d v="2020-11-17T13:36:53"/>
    <s v="Qsbcjbz Jdbaezenn"/>
    <n v="0"/>
    <d v="2020-11-20T15:00:27"/>
    <s v="Loopbpw Unhcxnzjp"/>
    <n v="0"/>
    <n v="0"/>
    <s v="Jocclbg kruuckg."/>
    <n v="0"/>
    <n v="31"/>
    <n v="8"/>
    <s v="EA49-92178Y-15IIDL484-42P69B"/>
    <n v="8"/>
    <n v="20"/>
    <s v="3y8"/>
    <s v="268-29-669"/>
    <n v="23"/>
    <s v="ED20-86735C-81HHGF343-49R88J"/>
    <n v="8"/>
    <n v="20"/>
    <s v="5 B 6"/>
    <s v="450-64-476"/>
    <m/>
    <m/>
    <m/>
    <m/>
    <m/>
    <m/>
    <m/>
    <m/>
    <m/>
    <m/>
    <m/>
    <m/>
    <m/>
    <m/>
    <m/>
    <m/>
    <m/>
    <m/>
    <m/>
    <m/>
    <m/>
    <m/>
    <m/>
    <m/>
  </r>
  <r>
    <s v="France"/>
    <s v="35_"/>
    <x v="2"/>
    <x v="85"/>
    <s v="XL37-46423X-50RRDS889-38K83X"/>
    <s v="XL"/>
    <x v="10"/>
    <s v="423"/>
    <s v="8K"/>
    <s v="3X"/>
    <s v="37"/>
    <x v="0"/>
    <x v="0"/>
    <x v="0"/>
    <m/>
    <m/>
    <m/>
    <m/>
    <s v="35_Wccij_Lldttd"/>
    <d v="2020-11-17T14:40:46"/>
    <s v="Hxusotxt Oowagmvdt"/>
    <n v="0"/>
    <d v="2020-11-23T15:45:33"/>
    <s v="Nhrlhjft Mshdfupwm"/>
    <n v="0"/>
    <n v="0"/>
    <s v="Deeib njyce."/>
    <n v="1"/>
    <n v="2"/>
    <n v="2"/>
    <s v="XL37-46423X-50RRDS889-38K83X"/>
    <n v="6"/>
    <n v="30"/>
    <s v="8i6"/>
    <s v="725-8-45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82_"/>
    <x v="2"/>
    <x v="59"/>
    <s v="NO96-46817T-31ZOXM326-02C64Y"/>
    <s v="NO"/>
    <x v="131"/>
    <s v="817"/>
    <s v="2C"/>
    <s v="4Y"/>
    <s v="96"/>
    <x v="0"/>
    <x v="0"/>
    <x v="0"/>
    <m/>
    <m/>
    <m/>
    <m/>
    <s v="82_Unjptfpcp_Frqieiupiiy Fkijxb rl eu Bsryvou"/>
    <d v="2020-11-17T15:22:35"/>
    <s v="Phrazpa Heqmpptvg"/>
    <n v="0"/>
    <d v="2020-11-17T15:35:35"/>
    <s v="Ufgvcji Lcsboxpim"/>
    <n v="0"/>
    <n v="0"/>
    <s v="Zruwcfhubpq."/>
    <n v="1"/>
    <n v="13"/>
    <n v="13"/>
    <s v="NO96-46817T-31ZOXM326-02C64Y"/>
    <n v="5"/>
    <n v="35"/>
    <s v="2p6"/>
    <s v="791-19-64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81_"/>
    <x v="2"/>
    <x v="86"/>
    <s v="MQ17-54141P-75MLTX225-39X77P"/>
    <s v="MQ"/>
    <x v="132"/>
    <s v="141"/>
    <s v="9X"/>
    <s v="7P"/>
    <s v="17"/>
    <x v="0"/>
    <x v="0"/>
    <x v="0"/>
    <m/>
    <m/>
    <m/>
    <m/>
    <s v="81_Zxsaz_XPEQ-RV72177-026-Uypar-W5-V5"/>
    <d v="2020-11-17T16:15:06"/>
    <s v="Curbv Gfqyogtr"/>
    <n v="0"/>
    <d v="2020-11-23T08:02:02"/>
    <s v="Ghekz Nqbrbrss"/>
    <n v="0"/>
    <n v="0"/>
    <s v="Ium (ky 6 q 4d)."/>
    <n v="0"/>
    <n v="1"/>
    <n v="1"/>
    <s v="MQ17-54141P-75MLTX225-39X77P"/>
    <n v="5"/>
    <n v="30"/>
    <s v="6w7"/>
    <s v="274-09-80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20_"/>
    <x v="2"/>
    <x v="34"/>
    <s v="WK83-87153P-32JNLA898-80W02A"/>
    <s v="WK"/>
    <x v="133"/>
    <s v="153"/>
    <s v="0W"/>
    <s v="2A"/>
    <s v="83"/>
    <x v="0"/>
    <x v="0"/>
    <x v="0"/>
    <m/>
    <m/>
    <m/>
    <m/>
    <s v="20_CCXXVGWL_Mbx Lsceysl yy au Yekeiklv"/>
    <d v="2020-11-17T17:33:33"/>
    <s v="Dftpjaqn Jekeqocl"/>
    <n v="0"/>
    <d v="2020-11-23T15:46:36"/>
    <s v="Epqicixm Dyebqlct"/>
    <n v="0"/>
    <n v="0"/>
    <s v="Ocdkbptdngs."/>
    <n v="0"/>
    <n v="12"/>
    <n v="12"/>
    <s v="WK83-87153P-32JNLA898-80W02A"/>
    <n v="5"/>
    <n v="30"/>
    <s v="9L3"/>
    <s v="951-30-56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82_"/>
    <x v="2"/>
    <x v="59"/>
    <s v="AS21-29506Q-95PJWM807-23B57C"/>
    <s v="AS"/>
    <x v="39"/>
    <s v="506"/>
    <s v="3B"/>
    <s v="7C"/>
    <s v="21"/>
    <x v="0"/>
    <x v="0"/>
    <x v="0"/>
    <m/>
    <m/>
    <m/>
    <m/>
    <s v="82_Xggtjljs _BA 583"/>
    <d v="2020-11-17T18:05:17"/>
    <s v="Mvojgug Mxummj"/>
    <n v="1"/>
    <d v="2020-11-18T14:36:16"/>
    <s v="Qpjmsjr Vijihk"/>
    <n v="0"/>
    <n v="0"/>
    <s v="Yuyt zklwez (&amp;vf;4g)."/>
    <n v="0"/>
    <n v="8"/>
    <n v="8"/>
    <s v="AS21-29506Q-95PJWM807-23B57C"/>
    <n v="8"/>
    <n v="40"/>
    <s v="40g - 2v"/>
    <s v="169-04-25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0_"/>
    <x v="2"/>
    <x v="58"/>
    <s v="RE60-48445R-29NCQL645-10J39U"/>
    <s v="RE"/>
    <x v="38"/>
    <s v="445"/>
    <s v="0J"/>
    <s v="9U"/>
    <s v="60"/>
    <x v="0"/>
    <x v="0"/>
    <x v="0"/>
    <m/>
    <m/>
    <m/>
    <m/>
    <s v="30_Vliejl _Lwdvuow oq gz svxeukfmo"/>
    <d v="2020-11-17T19:34:28"/>
    <s v="Dbfxupn Qdtltk"/>
    <n v="0"/>
    <d v="2020-11-23T14:26:59"/>
    <s v="Wwbghit Pnsroa"/>
    <n v="0"/>
    <n v="0"/>
    <s v="Lha (ml 7 c 2u)."/>
    <n v="0"/>
    <n v="8"/>
    <n v="8"/>
    <s v="RE60-48445R-29NCQL645-10J39U"/>
    <n v="5"/>
    <n v="30"/>
    <s v="9V6"/>
    <s v="582-25-13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NAM"/>
    <x v="3"/>
    <x v="72"/>
    <s v="LH29-84672M-46ASRD549-36Y05T"/>
    <s v="LH"/>
    <x v="134"/>
    <s v="672"/>
    <s v="6Y"/>
    <s v="5T"/>
    <s v="29"/>
    <x v="0"/>
    <x v="0"/>
    <x v="0"/>
    <m/>
    <m/>
    <m/>
    <m/>
    <s v="NAM_Kcztwohk_Ubtiupsxtnt Mkybmw_Iyp 09D"/>
    <d v="2020-11-18T07:24:15"/>
    <s v="Lmkuuod Ycavxbpwk"/>
    <n v="0"/>
    <d v="2020-11-23T14:52:41"/>
    <s v="Rjnjbvy Aitybyewv"/>
    <n v="0"/>
    <n v="0"/>
    <s v="Flfkcwrbecg."/>
    <n v="0"/>
    <n v="1"/>
    <n v="1"/>
    <s v="LH29-84672M-46ASRD549-36Y05T"/>
    <n v="6"/>
    <n v="50"/>
    <s v="Qydct pz pfjn"/>
    <n v="3.2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11_"/>
    <x v="2"/>
    <x v="87"/>
    <s v="QW27-93767F-96ZIVP150-67J18Y"/>
    <s v="QW"/>
    <x v="34"/>
    <s v="767"/>
    <s v="7J"/>
    <s v="8Y"/>
    <s v="27"/>
    <x v="0"/>
    <x v="0"/>
    <x v="0"/>
    <m/>
    <m/>
    <m/>
    <m/>
    <s v="11_Itsiskbw-Xjidv_Refvoru Qjanukt"/>
    <d v="2020-11-18T07:56:08"/>
    <s v="Dieewpm Qngigl"/>
    <n v="1"/>
    <d v="2020-11-24T13:09:34"/>
    <s v="Uuupcul Ubcvxz"/>
    <n v="0"/>
    <n v="0"/>
    <s v="Howgw ercbc."/>
    <n v="0"/>
    <n v="7"/>
    <n v="7"/>
    <s v="QW27-93767F-96ZIVP150-67J18Y"/>
    <n v="5"/>
    <n v="30"/>
    <s v="4B"/>
    <s v="875-61-7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9_"/>
    <x v="2"/>
    <x v="76"/>
    <s v="GK75-98863N-94UESJ663-45B38V"/>
    <s v="GK"/>
    <x v="59"/>
    <s v="863"/>
    <s v="5B"/>
    <s v="8V"/>
    <s v="75"/>
    <x v="0"/>
    <x v="0"/>
    <x v="0"/>
    <m/>
    <m/>
    <m/>
    <m/>
    <s v="69_vajjuz_Apdk Tcvuqf"/>
    <d v="2020-11-18T07:57:25"/>
    <s v="Ypmkhjox Rwozjvnms"/>
    <n v="1"/>
    <d v="2020-11-19T10:55:51"/>
    <s v="Lijkpunc Khiqxdamk"/>
    <n v="0"/>
    <n v="0"/>
    <s v="Niwounp to."/>
    <n v="0"/>
    <n v="3"/>
    <n v="2"/>
    <s v="GK75-98863N-94UESJ663-45B38V"/>
    <n v="6"/>
    <n v="31"/>
    <s v="89b74-8r87"/>
    <s v="987-27-779"/>
    <n v="1"/>
    <s v="IC97-99435V-74FOEW718-59S86M"/>
    <n v="6"/>
    <n v="31"/>
    <s v="42l55-5a31"/>
    <s v="466-46-805"/>
    <m/>
    <m/>
    <m/>
    <m/>
    <m/>
    <m/>
    <m/>
    <m/>
    <m/>
    <m/>
    <m/>
    <m/>
    <m/>
    <m/>
    <m/>
    <m/>
    <m/>
    <m/>
    <m/>
    <m/>
    <m/>
    <m/>
    <m/>
    <m/>
  </r>
  <r>
    <s v="Europe"/>
    <s v="ESP"/>
    <x v="3"/>
    <x v="46"/>
    <s v="IQAA-66118M-01KCCU247-75I76G"/>
    <s v="IQ"/>
    <x v="135"/>
    <s v="118"/>
    <s v="5I"/>
    <s v="6G"/>
    <s v="AA"/>
    <x v="0"/>
    <x v="0"/>
    <x v="0"/>
    <m/>
    <m/>
    <m/>
    <m/>
    <s v="ESP_Yfuvnru yh Mxc_Cacd bf ymfgxk dgck ujyipm"/>
    <d v="2020-11-18T08:57:01"/>
    <s v="Plwbrtb Pyurnne"/>
    <n v="0"/>
    <d v="2020-11-23T16:50:50"/>
    <s v="Cfvlmfm Diqkqsw"/>
    <n v="0"/>
    <n v="0"/>
    <s v="Vncl ey jjoo / uqet / rdndja."/>
    <n v="0"/>
    <n v="3"/>
    <n v="1"/>
    <s v="IQAA-66118M-01KCCU247-75I76G"/>
    <n v="7"/>
    <n v="50"/>
    <s v="4v9"/>
    <s v="179-84-119"/>
    <n v="2"/>
    <s v="MRRF-08390U-74BTWV434-59N52A"/>
    <n v="6"/>
    <n v="50"/>
    <s v="2c0"/>
    <s v="821-49-247"/>
    <m/>
    <m/>
    <m/>
    <m/>
    <m/>
    <m/>
    <m/>
    <m/>
    <m/>
    <m/>
    <m/>
    <m/>
    <m/>
    <m/>
    <m/>
    <m/>
    <m/>
    <m/>
    <m/>
    <m/>
    <m/>
    <m/>
    <m/>
    <m/>
  </r>
  <r>
    <s v="Europe"/>
    <s v="ESP"/>
    <x v="3"/>
    <x v="46"/>
    <s v="DYZK-34230B-84NKKD861-92P27O"/>
    <s v="DY"/>
    <x v="136"/>
    <s v="230"/>
    <s v="2P"/>
    <s v="7O"/>
    <s v="ZK"/>
    <x v="0"/>
    <x v="0"/>
    <x v="0"/>
    <m/>
    <m/>
    <m/>
    <m/>
    <s v="ESP_Nvyqoqs mv Mci_Fyxb tg hhmgja gdss vqftbr"/>
    <d v="2020-11-18T09:00:56"/>
    <s v="Fxudooz Xinfabz"/>
    <n v="0"/>
    <d v="2020-11-25T15:42:55"/>
    <s v="Pmuxbfa Efgmngk"/>
    <n v="0"/>
    <n v="0"/>
    <s v="Cbhq ai ujem / zllp / wrjluc."/>
    <n v="0"/>
    <n v="1"/>
    <n v="1"/>
    <s v="DYZK-34230B-84NKKD861-92P27O"/>
    <n v="7"/>
    <n v="50"/>
    <s v="7z5"/>
    <s v="870-26-78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26_"/>
    <x v="2"/>
    <x v="54"/>
    <s v="JW45-44436E-40YBUK846-15B54M"/>
    <s v="JW"/>
    <x v="137"/>
    <s v="436"/>
    <s v="5B"/>
    <s v="4M"/>
    <s v="45"/>
    <x v="0"/>
    <x v="0"/>
    <x v="0"/>
    <m/>
    <m/>
    <m/>
    <m/>
    <s v="26_Pjurwi Pnzvhkhk bxo Areugn_Ooyzazj mp rmkbiybv_ecqnzxbh_1"/>
    <d v="2020-11-18T10:32:13"/>
    <s v="Qbnaqayjhh Nkbw"/>
    <n v="0"/>
    <d v="2020-11-24T08:47:10"/>
    <s v="Lxgnyyydxf Hmte"/>
    <n v="0"/>
    <n v="0"/>
    <s v="Hfmuu pienq."/>
    <n v="0"/>
    <n v="1"/>
    <n v="1"/>
    <s v="JW45-44436E-40YBUK846-15B54M"/>
    <n v="6"/>
    <n v="35"/>
    <s v="794% OAXUT IV WNXE"/>
    <s v="678-229-35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26_"/>
    <x v="2"/>
    <x v="54"/>
    <s v="EM84-59488Z-48BTGN180-70P44H"/>
    <s v="EM"/>
    <x v="138"/>
    <s v="488"/>
    <s v="0P"/>
    <s v="4H"/>
    <s v="84"/>
    <x v="0"/>
    <x v="0"/>
    <x v="0"/>
    <m/>
    <m/>
    <m/>
    <m/>
    <s v="26_Kgobrx Ooxxecrp qrc Pqhhnm_Ejpllqr iv cuhygere_aqsvchyb_0"/>
    <d v="2020-11-18T10:32:53"/>
    <s v="Kitsmpmtjd Ydpc"/>
    <n v="0"/>
    <d v="2020-11-24T09:04:41"/>
    <s v="Iiqamhjdko Huxd"/>
    <n v="0"/>
    <n v="0"/>
    <s v="Mqjvq dtsgc."/>
    <n v="0"/>
    <n v="2"/>
    <n v="2"/>
    <s v="EM84-59488Z-48BTGN180-70P44H"/>
    <n v="5"/>
    <n v="40"/>
    <s v="930% WOMWR QF GQIF"/>
    <s v="927-328-43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MDG"/>
    <x v="3"/>
    <x v="88"/>
    <s v="YMFQ-37694Q-75GJPU256-05A66K"/>
    <s v="YM"/>
    <x v="139"/>
    <s v="694"/>
    <s v="5A"/>
    <s v="6K"/>
    <s v="FQ"/>
    <x v="0"/>
    <x v="0"/>
    <x v="0"/>
    <m/>
    <m/>
    <m/>
    <m/>
    <s v="MDG_Wvhdv Exojxq_Yzjotjarci ocrgj hzhpjdvtqqfayb"/>
    <d v="2020-11-18T12:36:13"/>
    <s v="Edld Hqhyfho"/>
    <n v="0"/>
    <d v="2020-11-24T13:39:47"/>
    <s v="Vaxf Yocooov"/>
    <n v="0"/>
    <n v="0"/>
    <s v="Gkftb."/>
    <n v="0"/>
    <n v="61"/>
    <n v="61"/>
    <s v="YMFQ-37694Q-75GJPU256-05A66K"/>
    <n v="8"/>
    <n v="45"/>
    <s v="Mspuq qb gvst"/>
    <n v="1.1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01_"/>
    <x v="2"/>
    <x v="89"/>
    <s v="FK43-29911R-00GMDS652-17U48Y"/>
    <s v="FK"/>
    <x v="140"/>
    <s v="911"/>
    <s v="7U"/>
    <s v="8Y"/>
    <s v="43"/>
    <x v="0"/>
    <x v="0"/>
    <x v="0"/>
    <m/>
    <m/>
    <m/>
    <m/>
    <s v="01_Wvokwowof_Cictbwa Bfnncym ynzhcki"/>
    <d v="2020-11-18T12:59:27"/>
    <s v="Jvngnqjcas Kfkv"/>
    <n v="0"/>
    <d v="2020-11-26T07:39:51"/>
    <s v="Gawglsbkfn Lcad"/>
    <n v="0"/>
    <n v="0"/>
    <s v="Rcwstil ksyennvsj."/>
    <n v="0"/>
    <n v="1"/>
    <n v="1"/>
    <s v="FK43-29911R-00GMDS652-17U48Y"/>
    <n v="6"/>
    <n v="30"/>
    <s v="28L 8O"/>
    <s v="538-58-08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47_"/>
    <x v="2"/>
    <x v="2"/>
    <s v="LA88-97368S-05ZQPI933-62O31P"/>
    <s v="LA"/>
    <x v="141"/>
    <s v="368"/>
    <s v="2O"/>
    <s v="1P"/>
    <s v="88"/>
    <x v="0"/>
    <x v="0"/>
    <x v="0"/>
    <m/>
    <m/>
    <m/>
    <m/>
    <s v="47_Otnakiyz_CSY Cxx Lhvgcu x'Jqslemoj"/>
    <d v="2020-11-18T13:13:16"/>
    <s v="Aoar  Prdkk"/>
    <n v="0"/>
    <d v="2020-11-20T09:17:36"/>
    <s v="Rais  Tfhrz"/>
    <n v="0"/>
    <n v="0"/>
    <s v="Ins (oh 9 t 0p)."/>
    <n v="0"/>
    <n v="15"/>
    <n v="15"/>
    <s v="LA88-97368S-05ZQPI933-62O31P"/>
    <n v="6"/>
    <n v="30"/>
    <s v="3x3"/>
    <s v="668-20-17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Latine"/>
    <s v="CHL"/>
    <x v="3"/>
    <x v="5"/>
    <s v="UT39-74891W-00WGMM944-92S71W"/>
    <s v="UT"/>
    <x v="115"/>
    <s v="891"/>
    <s v="2S"/>
    <s v="1W"/>
    <s v="39"/>
    <x v="0"/>
    <x v="0"/>
    <x v="0"/>
    <m/>
    <m/>
    <m/>
    <m/>
    <s v="CHL_Des Tagwai_D 260"/>
    <d v="2020-11-18T13:39:14"/>
    <s v="Peuen  Apdujzlr"/>
    <n v="0"/>
    <d v="2020-12-10T08:42:52"/>
    <s v="Vmzow  Ltlokrdj"/>
    <n v="0"/>
    <n v="0"/>
    <s v="Kqtup ( xh 2 r 6v)."/>
    <n v="0"/>
    <n v="400"/>
    <n v="400"/>
    <s v="UT39-74891W-00WGMM944-92S71W"/>
    <n v="6"/>
    <n v="37"/>
    <s v="4m3"/>
    <s v="121-85.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83_"/>
    <x v="2"/>
    <x v="48"/>
    <s v="VE95-39731C-94XWJN435-12F47H"/>
    <s v="VE"/>
    <x v="142"/>
    <s v="731"/>
    <s v="2F"/>
    <s v="7H"/>
    <s v="95"/>
    <x v="0"/>
    <x v="0"/>
    <x v="0"/>
    <m/>
    <m/>
    <m/>
    <m/>
    <s v="83_FUQLAL_Ycitffhrymw Whvllo"/>
    <d v="2020-11-18T13:53:27"/>
    <s v="Vozqtjbo Xcpbaqxyc"/>
    <n v="0"/>
    <d v="2020-11-24T10:31:02"/>
    <s v="Pkdehbll Jqqzjbcpc"/>
    <n v="0"/>
    <n v="0"/>
    <s v="Ogw (wp 2 b 2p)."/>
    <n v="0"/>
    <n v="3"/>
    <n v="3"/>
    <s v="VE95-39731C-94XWJN435-12F47H"/>
    <n v="6"/>
    <n v="30"/>
    <s v="218% BDYRM MJ XESF"/>
    <s v="595-173-78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2_"/>
    <x v="2"/>
    <x v="31"/>
    <s v="SR28-78269U-56FAPC333-03U58T"/>
    <s v="SR"/>
    <x v="31"/>
    <s v="269"/>
    <s v="3U"/>
    <s v="8T"/>
    <s v="28"/>
    <x v="0"/>
    <x v="0"/>
    <x v="0"/>
    <m/>
    <m/>
    <m/>
    <m/>
    <s v="32_Pcjysm_Tbjwhyegq Izallz"/>
    <d v="2020-11-18T14:02:56"/>
    <s v="Gjigrlki Rabajlyng"/>
    <n v="0"/>
    <d v="2020-11-25T10:35:56"/>
    <s v="Icfieisy Tjhzurtqr"/>
    <n v="0"/>
    <n v="0"/>
    <s v="Ubgwdhc xx, zovpxyd hcqmxjijn."/>
    <n v="0"/>
    <n v="19"/>
    <n v="4"/>
    <s v="SR28-78269U-56FAPC333-03U58T"/>
    <n v="8"/>
    <n v="30"/>
    <s v="95X 2F"/>
    <s v="232-5-47"/>
    <n v="15"/>
    <s v="PO54-73808N-08WNBA705-05S66V"/>
    <n v="8"/>
    <n v="30"/>
    <s v="78I 6G"/>
    <s v="111-8-92"/>
    <m/>
    <m/>
    <m/>
    <m/>
    <m/>
    <m/>
    <m/>
    <m/>
    <m/>
    <m/>
    <m/>
    <m/>
    <m/>
    <m/>
    <m/>
    <m/>
    <m/>
    <m/>
    <m/>
    <m/>
    <m/>
    <m/>
    <m/>
    <m/>
  </r>
  <r>
    <s v="Amérique Latine"/>
    <s v="URY"/>
    <x v="3"/>
    <x v="90"/>
    <s v="BIUI-99980R-48FBNO604-75P59B"/>
    <s v="BI"/>
    <x v="143"/>
    <s v="980"/>
    <s v="5P"/>
    <s v="9B"/>
    <s v="UI"/>
    <x v="0"/>
    <x v="0"/>
    <x v="0"/>
    <m/>
    <m/>
    <m/>
    <m/>
    <s v="URY_Gmiaocl_HMFW LCMDA WY PEFSQ TYYWK _smlaymwd_3"/>
    <d v="2020-11-18T22:34:42"/>
    <s v="Ttgbwz Ckfekvs"/>
    <n v="1"/>
    <d v="2020-11-19T14:51:59"/>
    <s v="Ypskvb Zcdurmf"/>
    <n v="0"/>
    <n v="0"/>
    <s v="Hxw (ma 4 o 7s)."/>
    <n v="0"/>
    <n v="25"/>
    <n v="25"/>
    <s v="BIUI-99980R-48FBNO604-75P59B"/>
    <n v="8"/>
    <n v="50"/>
    <s v="8r6"/>
    <s v="487-28-39"/>
    <m/>
    <m/>
    <m/>
    <m/>
    <m/>
    <m/>
    <m/>
    <s v="DA78-66081I-45IMKA909-30R40L"/>
    <m/>
    <m/>
    <s v="822% RRSLO ZW EDNI "/>
    <s v="117 -402 - 642"/>
    <m/>
    <s v="TG99-07567O-18MFTT097-03W08G"/>
    <m/>
    <m/>
    <s v="224% ZZTNJ ZM KVBM"/>
    <s v="114 -490 - 647"/>
    <m/>
    <m/>
    <m/>
    <m/>
    <m/>
    <m/>
    <m/>
    <m/>
    <m/>
    <m/>
    <m/>
    <m/>
  </r>
  <r>
    <s v="Amérique Latine"/>
    <s v="URY"/>
    <x v="3"/>
    <x v="90"/>
    <s v="IRSP-37612K-47VVZJ029-53V95C"/>
    <s v="IR"/>
    <x v="79"/>
    <s v="612"/>
    <s v="3V"/>
    <s v="5C"/>
    <s v="SP"/>
    <x v="0"/>
    <x v="0"/>
    <x v="0"/>
    <m/>
    <m/>
    <m/>
    <m/>
    <s v="URY_Lhikwkn_GLKE YXBGN RR AVKCA VCBGF _bngfxspu_2"/>
    <d v="2020-11-18T22:38:51"/>
    <s v="Bcgsag Ynbjgws"/>
    <n v="1"/>
    <d v="2020-11-19T15:03:04"/>
    <s v="Acfuba Uoadtap"/>
    <n v="0"/>
    <n v="0"/>
    <s v="Eks (xy 4 n 9f)."/>
    <n v="0"/>
    <n v="36"/>
    <n v="36"/>
    <s v="IRSP-37612K-47VVZJ029-53V95C"/>
    <n v="8"/>
    <n v="50"/>
    <s v="8p0"/>
    <s v="250-13-1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15_"/>
    <x v="2"/>
    <x v="91"/>
    <s v="QP78-29764Y-98YKGS326-54L31V"/>
    <s v="QP"/>
    <x v="144"/>
    <s v="764"/>
    <s v="4L"/>
    <s v="1V"/>
    <s v="78"/>
    <x v="0"/>
    <x v="0"/>
    <x v="0"/>
    <m/>
    <m/>
    <m/>
    <m/>
    <s v="15_ybyrk fmtrsdz no lvtli_Skroiwolxqt Ap Gwrmsha oz Myvao"/>
    <d v="2020-11-19T10:02:28"/>
    <s v="Hmjtquem Qeqeuxidw"/>
    <n v="1"/>
    <d v="2020-11-23T09:23:26"/>
    <s v="Vpaquibt Powowetkg"/>
    <n v="0"/>
    <n v="0"/>
    <s v="Wmxqf flysf, lnzpfvs hdxmxbl, pgkbgk (&amp;tr;4a)."/>
    <n v="1"/>
    <n v="14"/>
    <n v="4"/>
    <s v="QP78-29764Y-98YKGS326-54L31V"/>
    <n v="6"/>
    <n v="30"/>
    <s v="1S3"/>
    <s v="441-53-771"/>
    <n v="5"/>
    <s v="KS06-38776C-89EVCL289-06L15O"/>
    <n v="6"/>
    <n v="30"/>
    <s v="8h3"/>
    <s v="634-14-686"/>
    <n v="4"/>
    <m/>
    <n v="6"/>
    <n v="40"/>
    <m/>
    <m/>
    <n v="1"/>
    <m/>
    <n v="6"/>
    <n v="40"/>
    <m/>
    <m/>
    <m/>
    <m/>
    <m/>
    <m/>
    <m/>
    <m/>
    <m/>
    <m/>
    <m/>
    <m/>
    <m/>
    <m/>
  </r>
  <r>
    <s v="Africa"/>
    <s v="DZA"/>
    <x v="3"/>
    <x v="92"/>
    <s v="SC58-24901J-88WAXQ206-07U11M"/>
    <s v="SC"/>
    <x v="18"/>
    <s v="901"/>
    <s v="7U"/>
    <s v="1M"/>
    <s v="58"/>
    <x v="0"/>
    <x v="0"/>
    <x v="0"/>
    <m/>
    <m/>
    <m/>
    <m/>
    <s v="DZA_Mocbg_Zddr"/>
    <d v="2020-11-19T10:12:34"/>
    <s v="Rsoujjj Goqo"/>
    <n v="0"/>
    <d v="2020-11-19T10:15:19"/>
    <s v="Xfycrsr Kkej"/>
    <n v="0"/>
    <n v="0"/>
    <s v="Gzjje."/>
    <n v="0"/>
    <n v="1"/>
    <n v="1"/>
    <s v="SC58-24901J-88WAXQ206-07U11M"/>
    <n v="6"/>
    <n v="50"/>
    <s v="7c8"/>
    <s v="651-28-42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DZA"/>
    <x v="3"/>
    <x v="92"/>
    <s v="PG73-03068O-48ZKCK334-33I50U"/>
    <s v="PG"/>
    <x v="114"/>
    <s v="068"/>
    <s v="3I"/>
    <s v="0U"/>
    <s v="73"/>
    <x v="0"/>
    <x v="0"/>
    <x v="0"/>
    <m/>
    <m/>
    <m/>
    <m/>
    <s v="DZA_Cbsus_%-sUzpvp&amp;dyo;bgn;"/>
    <d v="2020-11-19T10:14:08"/>
    <s v="Yvajnhg Tues"/>
    <n v="0"/>
    <d v="2020-11-19T10:16:03"/>
    <s v="Imvigch Oxyu"/>
    <n v="0"/>
    <n v="0"/>
    <s v="Rlblrsl odsrgi."/>
    <n v="0"/>
    <n v="1"/>
    <n v="1"/>
    <s v="PG73-03068O-48ZKCK334-33I50U"/>
    <n v="6"/>
    <n v="50"/>
    <s v="5j6"/>
    <s v="890-61-13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POL"/>
    <x v="3"/>
    <x v="42"/>
    <s v="EQ99-16920F-34QEEW804-05I61I"/>
    <s v="EQ"/>
    <x v="4"/>
    <s v="920"/>
    <s v="5I"/>
    <s v="1I"/>
    <s v="99"/>
    <x v="0"/>
    <x v="0"/>
    <x v="0"/>
    <m/>
    <m/>
    <m/>
    <m/>
    <s v="POL_Jmahgzw Bqvsbyvm_MIQRZFNFBW ZDCCBTZOP"/>
    <d v="2020-11-19T15:27:42"/>
    <s v="?soqyg Rdbnhujqzwir"/>
    <n v="0"/>
    <d v="2020-12-04T10:51:59"/>
    <s v="?oywmt Aibujzqigfkw"/>
    <n v="0"/>
    <n v="0"/>
    <s v="Txrmoht lrgvfp."/>
    <n v="0"/>
    <n v="3"/>
    <n v="2"/>
    <s v="EQ99-16920F-34QEEW804-05I61I"/>
    <n v="6"/>
    <n v="21"/>
    <s v="7c0"/>
    <s v="195-54-960"/>
    <n v="1"/>
    <s v="MJ44-83704P-18NZAH471-59T30Y"/>
    <n v="6"/>
    <n v="21"/>
    <s v="9n2"/>
    <s v="596-45-373"/>
    <m/>
    <m/>
    <m/>
    <m/>
    <m/>
    <m/>
    <m/>
    <m/>
    <m/>
    <m/>
    <m/>
    <m/>
    <m/>
    <m/>
    <m/>
    <m/>
    <m/>
    <m/>
    <m/>
    <m/>
    <m/>
    <m/>
    <m/>
    <m/>
  </r>
  <r>
    <s v="France"/>
    <s v="64_"/>
    <x v="2"/>
    <x v="33"/>
    <s v="UR88-66933R-49QWPC739-72D40C"/>
    <s v="UR"/>
    <x v="9"/>
    <s v="933"/>
    <s v="2D"/>
    <s v="0C"/>
    <s v="88"/>
    <x v="0"/>
    <x v="0"/>
    <x v="0"/>
    <m/>
    <m/>
    <m/>
    <m/>
    <s v="64_Yqf_QTOP-HN93981-422-Qmy-Rcgenco-Wcznwl-S1"/>
    <d v="2020-11-19T15:57:23"/>
    <s v="Fbioo Vjfasggm"/>
    <n v="0"/>
    <d v="2020-11-25T09:54:17"/>
    <s v="Eweqj Ibwdkzpa"/>
    <n v="0"/>
    <n v="0"/>
    <s v="Wozttxa fksjqi, czhjk ( vp 2 d 4x)."/>
    <n v="1"/>
    <n v="9"/>
    <n v="9"/>
    <s v="UR88-66933R-49QWPC739-72D40C"/>
    <n v="8"/>
    <n v="40"/>
    <s v="9z1"/>
    <s v="24-22-58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1_"/>
    <x v="2"/>
    <x v="9"/>
    <s v="AV92-49489J-63PBVY085-70Q91E"/>
    <s v="AV"/>
    <x v="145"/>
    <s v="489"/>
    <s v="0Q"/>
    <s v="1E"/>
    <s v="92"/>
    <x v="0"/>
    <x v="0"/>
    <x v="0"/>
    <m/>
    <m/>
    <m/>
    <m/>
    <s v="31_Jmtfoyds_KUKJ-WI61100-334-Biqaagni-Cmwufvyno-Bbppkambb-N5"/>
    <d v="2020-11-19T17:03:54"/>
    <s v="Rqzmy Jfuwzboz"/>
    <n v="0"/>
    <d v="2020-11-25T13:22:09"/>
    <s v="Xpqxs Ufevhixs"/>
    <n v="0"/>
    <n v="0"/>
    <s v="Pyeuqfc jboihvw, mcz (vg 6 y 9j)."/>
    <n v="0"/>
    <n v="8"/>
    <n v="3"/>
    <s v="AV92-49489J-63PBVY085-70Q91E"/>
    <n v="8"/>
    <n v="30"/>
    <s v="7p8"/>
    <s v="824-37-786"/>
    <n v="5"/>
    <s v="OX95-23180F-81ZCNE616-38S74X"/>
    <n v="5"/>
    <n v="30"/>
    <s v="7 T 3"/>
    <s v="215-42-402"/>
    <m/>
    <m/>
    <m/>
    <m/>
    <m/>
    <m/>
    <m/>
    <m/>
    <m/>
    <m/>
    <m/>
    <m/>
    <m/>
    <m/>
    <m/>
    <m/>
    <m/>
    <m/>
    <m/>
    <m/>
    <m/>
    <m/>
    <m/>
    <m/>
  </r>
  <r>
    <s v="France"/>
    <s v="76_"/>
    <x v="2"/>
    <x v="30"/>
    <s v="OB82-19163Y-98YOWJ402-21V11Y"/>
    <s v="OB"/>
    <x v="144"/>
    <s v="163"/>
    <s v="1V"/>
    <s v="1Y"/>
    <s v="82"/>
    <x v="0"/>
    <x v="0"/>
    <x v="0"/>
    <m/>
    <m/>
    <m/>
    <m/>
    <s v="76_IRNJO_ABNRZTGC GGIDK"/>
    <d v="2020-11-20T07:00:26"/>
    <s v="Daeawx Ntwdjqt"/>
    <n v="0"/>
    <d v="2020-11-25T08:33:59"/>
    <s v="Zzvmiw Hjcqsfj"/>
    <n v="0"/>
    <n v="0"/>
    <s v="Gdc (uh 7 k 2g)."/>
    <n v="0"/>
    <n v="1"/>
    <n v="1"/>
    <s v="OB82-19163Y-98YOWJ402-21V11Y"/>
    <n v="6"/>
    <n v="27"/>
    <s v="6n7"/>
    <s v="712-97-83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44_"/>
    <x v="2"/>
    <x v="38"/>
    <s v="CH60-66753B-22PRDW992-64H05U"/>
    <s v="CH"/>
    <x v="146"/>
    <s v="753"/>
    <s v="4H"/>
    <s v="5U"/>
    <s v="60"/>
    <x v="0"/>
    <x v="0"/>
    <x v="0"/>
    <m/>
    <m/>
    <m/>
    <m/>
    <s v="44_Qpawrku_P.Kfrlzgf"/>
    <d v="2020-11-20T07:50:22"/>
    <s v="Vclfjszy Kwjtxdqar"/>
    <n v="0"/>
    <d v="2020-11-25T14:59:29"/>
    <s v="Ccaithyj Glhkiplmg"/>
    <n v="0"/>
    <n v="0"/>
    <s v="Keovzbj it."/>
    <n v="0"/>
    <n v="35"/>
    <n v="8"/>
    <s v="CH60-66753B-22PRDW992-64H05U"/>
    <n v="8"/>
    <n v="30"/>
    <s v="62b-9s"/>
    <s v="258-3-71"/>
    <n v="27"/>
    <s v="SJ70-28704A-50WGGP840-12J17M"/>
    <n v="8"/>
    <n v="30"/>
    <s v="17q-5l"/>
    <s v="875-9-77"/>
    <m/>
    <m/>
    <m/>
    <m/>
    <m/>
    <m/>
    <m/>
    <m/>
    <m/>
    <m/>
    <m/>
    <m/>
    <m/>
    <m/>
    <m/>
    <m/>
    <m/>
    <m/>
    <m/>
    <m/>
    <m/>
    <m/>
    <m/>
    <m/>
  </r>
  <r>
    <s v="France"/>
    <s v="24_"/>
    <x v="2"/>
    <x v="26"/>
    <s v="EE65-30321Y-70AQRF402-19G81P"/>
    <s v="EE"/>
    <x v="147"/>
    <s v="321"/>
    <s v="9G"/>
    <s v="1P"/>
    <s v="65"/>
    <x v="0"/>
    <x v="0"/>
    <x v="0"/>
    <m/>
    <m/>
    <m/>
    <m/>
    <s v="24_Idseu xnkrlf kh lmtvqwz_Nsbpbwpincq hp wh vtjrb _vkymtqdw_6"/>
    <d v="2020-11-20T07:57:38"/>
    <s v="Weqwrx Rbwrtkx"/>
    <n v="1"/>
    <d v="2020-11-20T08:43:15"/>
    <s v="Lfizqf Yaxgsqu"/>
    <n v="0"/>
    <n v="0"/>
    <s v="Dmsnn ( hq 6 e 0w)."/>
    <n v="0"/>
    <n v="10"/>
    <n v="10"/>
    <s v="EE65-30321Y-70AQRF402-19G81P"/>
    <n v="8"/>
    <n v="30"/>
    <s v="5b5"/>
    <s v="851-61-27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17_"/>
    <x v="2"/>
    <x v="6"/>
    <s v="JU59-30771S-02BFTP627-59E19A"/>
    <s v="JU"/>
    <x v="64"/>
    <s v="771"/>
    <s v="9E"/>
    <s v="9A"/>
    <s v="59"/>
    <x v="0"/>
    <x v="0"/>
    <x v="0"/>
    <m/>
    <m/>
    <m/>
    <m/>
    <s v="17_Vqdovmvgsaen t'Hutmn_Caabcyrttqm OFT Gm Lmqfsvk"/>
    <d v="2020-11-20T08:10:51"/>
    <s v="Jckhzvs Cysnjaedo"/>
    <n v="0"/>
    <d v="2020-11-25T11:00:39"/>
    <s v="Oxqkdie Gujemkhhr"/>
    <n v="0"/>
    <n v="0"/>
    <s v="Uxfwqbxvytv."/>
    <n v="0"/>
    <n v="9"/>
    <n v="9"/>
    <s v="JU59-30771S-02BFTP627-59E19A"/>
    <n v="6"/>
    <n v="30"/>
    <s v="4m3"/>
    <s v="179-16-44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7_"/>
    <x v="2"/>
    <x v="93"/>
    <s v="TV57-90903J-82UTBF684-71B07J"/>
    <s v="TV"/>
    <x v="148"/>
    <s v="903"/>
    <s v="1B"/>
    <s v="7J"/>
    <s v="57"/>
    <x v="0"/>
    <x v="0"/>
    <x v="0"/>
    <m/>
    <m/>
    <m/>
    <m/>
    <s v="67_MHH_Qdrsa PZD Yonwbv Psuezyuionm Odwvhdafc Xzdgoswiuk"/>
    <d v="2020-11-20T09:30:32"/>
    <s v="Dhhcmvk Wgoufbkxn"/>
    <n v="0"/>
    <d v="2020-11-27T14:49:02"/>
    <s v="Gsuogim Yidgxqenl"/>
    <n v="0"/>
    <n v="0"/>
    <s v="Fprfwcgxifu tsbobb zg/ut ygtbzshw (frk pn nzkfammi), yjlwy ( lv 2 i 6c)."/>
    <n v="0"/>
    <n v="23"/>
    <n v="14"/>
    <s v="TV57-90903J-82UTBF684-71B07J"/>
    <n v="8"/>
    <n v="25"/>
    <s v="1w7"/>
    <s v="114-20-805"/>
    <n v="9"/>
    <s v="FA59-91189U-23ZDSU708-36C71L"/>
    <n v="5"/>
    <n v="30"/>
    <s v="5p8"/>
    <s v="477-76-554"/>
    <m/>
    <m/>
    <m/>
    <m/>
    <m/>
    <m/>
    <m/>
    <m/>
    <m/>
    <m/>
    <m/>
    <m/>
    <m/>
    <m/>
    <m/>
    <m/>
    <m/>
    <m/>
    <m/>
    <m/>
    <m/>
    <m/>
    <m/>
    <m/>
  </r>
  <r>
    <s v="Africa"/>
    <s v="SEN"/>
    <x v="3"/>
    <x v="94"/>
    <s v="RYNZ-87133R-03NIED880-44M44S"/>
    <s v="RY"/>
    <x v="149"/>
    <s v="133"/>
    <s v="4M"/>
    <s v="4S"/>
    <s v="NZ"/>
    <x v="0"/>
    <x v="0"/>
    <x v="0"/>
    <m/>
    <m/>
    <m/>
    <m/>
    <s v="SEN_Dzpdr_Ceaypfa Owtcgo Dpait Zxrirtm"/>
    <d v="2020-11-20T10:02:35"/>
    <s v="Uegm Bsinijdnft "/>
    <n v="0"/>
    <d v="2020-11-26T15:24:22"/>
    <s v="Bftu Buiektcolo "/>
    <n v="0"/>
    <n v="0"/>
    <s v="Cbmsfny zt, uohkwnv qeeymhaia."/>
    <n v="0"/>
    <n v="12"/>
    <n v="7"/>
    <s v="RYNZ-87133R-03NIED880-44M44S"/>
    <n v="5"/>
    <n v="40"/>
    <s v="4y8"/>
    <s v="371-00-220"/>
    <n v="5"/>
    <s v="HFFO-64400U-82CAAF309-61A00C"/>
    <n v="5"/>
    <n v="40"/>
    <s v="4n1"/>
    <s v="600-40-389"/>
    <m/>
    <m/>
    <m/>
    <m/>
    <m/>
    <m/>
    <m/>
    <m/>
    <m/>
    <m/>
    <m/>
    <m/>
    <m/>
    <m/>
    <m/>
    <m/>
    <m/>
    <m/>
    <m/>
    <m/>
    <m/>
    <m/>
    <m/>
    <m/>
  </r>
  <r>
    <s v="France"/>
    <s v="77_"/>
    <x v="2"/>
    <x v="14"/>
    <s v="CE80-18798J-22CKNP513-78I79U"/>
    <s v="CE"/>
    <x v="150"/>
    <s v="798"/>
    <s v="8I"/>
    <s v="9U"/>
    <s v="80"/>
    <x v="0"/>
    <x v="0"/>
    <x v="0"/>
    <m/>
    <m/>
    <m/>
    <m/>
    <s v="77_Mzgmyskd_jcdyzwv LQMDGRNS"/>
    <d v="2020-11-20T10:14:41"/>
    <s v="Qsleb Ephfoa"/>
    <n v="0"/>
    <d v="2020-11-25T13:48:25"/>
    <s v="Ckvaj Ebsknh"/>
    <n v="0"/>
    <n v="0"/>
    <s v="Coexq ( bf 6 e 4g)."/>
    <n v="0"/>
    <n v="1"/>
    <n v="1"/>
    <s v="CE80-18798J-22CKNP513-78I79U"/>
    <n v="5"/>
    <n v="27"/>
    <s v="1b0"/>
    <s v="185-20-44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24_"/>
    <x v="2"/>
    <x v="26"/>
    <s v="FI51-93586I-03JHZF892-31W99S"/>
    <s v="FI"/>
    <x v="74"/>
    <s v="586"/>
    <s v="1W"/>
    <s v="9S"/>
    <s v="51"/>
    <x v="0"/>
    <x v="0"/>
    <x v="0"/>
    <m/>
    <m/>
    <m/>
    <m/>
    <s v="24_Radhvodk Rxxm Aypogxz_Vzhdltv LXNQA"/>
    <d v="2020-11-20T10:54:00"/>
    <s v="Sutzaf Kgyzttt"/>
    <n v="0"/>
    <d v="2020-11-25T15:07:53"/>
    <s v="Eabmky Ziwgvse"/>
    <n v="0"/>
    <n v="0"/>
    <s v="Zlcvsss qsxhirlzw, ygaoben jumxgtg."/>
    <n v="0"/>
    <n v="11"/>
    <n v="11"/>
    <s v="FI51-93586I-03JHZF892-31W99S"/>
    <n v="6"/>
    <n v="30"/>
    <s v="3k0"/>
    <s v="346-05-99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24_"/>
    <x v="2"/>
    <x v="26"/>
    <s v="EV30-14474W-99QODL913-89B52Q"/>
    <s v="EV"/>
    <x v="9"/>
    <s v="474"/>
    <s v="9B"/>
    <s v="2Q"/>
    <s v="30"/>
    <x v="0"/>
    <x v="0"/>
    <x v="0"/>
    <m/>
    <m/>
    <m/>
    <m/>
    <s v="24_Xtxxdfmq Bmjc Hmahszw_Angjmmb au Smqatm"/>
    <d v="2020-11-20T11:10:08"/>
    <s v="Kxzxav Bgdqwtf"/>
    <n v="0"/>
    <d v="2020-11-25T16:27:13"/>
    <s v="Hnwmhm Tsvhkbq"/>
    <n v="0"/>
    <n v="0"/>
    <s v="Fawptct hlnjcgout."/>
    <n v="0"/>
    <n v="7"/>
    <n v="4"/>
    <s v="EV30-14474W-99QODL913-89B52Q"/>
    <n v="8"/>
    <n v="30"/>
    <s v="1c0"/>
    <s v="180-99-910"/>
    <n v="3"/>
    <s v="WZ21-21662B-86NWWY297-74M36Q"/>
    <n v="8"/>
    <n v="30"/>
    <s v="8h3"/>
    <s v="712-60-480"/>
    <m/>
    <m/>
    <m/>
    <m/>
    <m/>
    <m/>
    <m/>
    <m/>
    <m/>
    <m/>
    <m/>
    <m/>
    <m/>
    <m/>
    <m/>
    <m/>
    <m/>
    <m/>
    <m/>
    <m/>
    <m/>
    <m/>
    <m/>
    <m/>
  </r>
  <r>
    <s v="France"/>
    <s v="58_"/>
    <x v="2"/>
    <x v="95"/>
    <s v="PN42-69730Z-19GMWH515-90N99Q"/>
    <s v="PN"/>
    <x v="151"/>
    <s v="730"/>
    <s v="0N"/>
    <s v="9Q"/>
    <s v="42"/>
    <x v="0"/>
    <x v="0"/>
    <x v="0"/>
    <m/>
    <m/>
    <m/>
    <m/>
    <s v="58_hgfctlt_Xftbnxbkvfs Gihtief"/>
    <d v="2020-11-20T14:27:18"/>
    <s v="Dhiisikh Wyddntxeg"/>
    <n v="0"/>
    <d v="2020-11-25T15:49:36"/>
    <s v="Vuhscufw Zbxvkktmx"/>
    <n v="0"/>
    <n v="0"/>
    <s v="Wlxynmu zfoykvk."/>
    <n v="0"/>
    <n v="1"/>
    <n v="1"/>
    <s v="PN42-69730Z-19GMWH515-90N99Q"/>
    <n v="6"/>
    <n v="30"/>
    <s v="4i6"/>
    <s v="804-55-94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51_"/>
    <x v="2"/>
    <x v="32"/>
    <s v="ST91-93277T-17PDZX110-08X83H"/>
    <s v="ST"/>
    <x v="152"/>
    <s v="277"/>
    <s v="8X"/>
    <s v="3H"/>
    <s v="91"/>
    <x v="0"/>
    <x v="0"/>
    <x v="0"/>
    <m/>
    <m/>
    <m/>
    <m/>
    <s v="51_Qfhbss-Nztnoadhx _HVWTEGT PWOTKA EUWLOEZKALP"/>
    <d v="2020-11-20T14:37:42"/>
    <s v="Ctytr Dzisoc"/>
    <n v="0"/>
    <d v="2020-11-26T08:17:12"/>
    <s v="Khdti Ehqran"/>
    <n v="0"/>
    <n v="0"/>
    <s v="Smovnqo tqeggiy."/>
    <n v="0"/>
    <n v="6"/>
    <n v="4"/>
    <s v="ST91-93277T-17PDZX110-08X83H"/>
    <n v="6"/>
    <n v="24"/>
    <s v="9j3"/>
    <s v="291-78-159"/>
    <n v="2"/>
    <s v="TS49-04022O-23CAGG558-75F23Z"/>
    <n v="6"/>
    <n v="24"/>
    <s v="6s0"/>
    <s v="464-16-247"/>
    <m/>
    <m/>
    <m/>
    <m/>
    <m/>
    <m/>
    <m/>
    <m/>
    <m/>
    <m/>
    <m/>
    <m/>
    <m/>
    <m/>
    <m/>
    <m/>
    <m/>
    <m/>
    <m/>
    <m/>
    <m/>
    <m/>
    <m/>
    <m/>
  </r>
  <r>
    <s v="France"/>
    <s v="17_"/>
    <x v="2"/>
    <x v="6"/>
    <s v="OS95-48066J-13BGPH545-59T68H"/>
    <s v="OS"/>
    <x v="71"/>
    <s v="066"/>
    <s v="9T"/>
    <s v="8H"/>
    <s v="95"/>
    <x v="0"/>
    <x v="0"/>
    <x v="0"/>
    <m/>
    <m/>
    <m/>
    <m/>
    <s v="17_Cvomiflqs_Zyswd -Aeimehaw"/>
    <d v="2020-11-20T14:53:54"/>
    <s v="Doaawgns Xzxcrlhbr"/>
    <n v="0"/>
    <d v="2020-11-26T08:30:25"/>
    <s v="Rltrzovt Vbfxrhrgq"/>
    <n v="0"/>
    <n v="0"/>
    <s v="Hikgikh xl."/>
    <n v="0"/>
    <n v="7"/>
    <n v="4"/>
    <s v="OS95-48066J-13BGPH545-59T68H"/>
    <n v="6"/>
    <n v="30"/>
    <s v="81s-4y"/>
    <s v="334-53-833"/>
    <n v="3"/>
    <s v="ZT33-11111X-74NMUL618-39J28L"/>
    <n v="6"/>
    <n v="30"/>
    <s v="97t-5p"/>
    <s v="237-74-955"/>
    <m/>
    <m/>
    <m/>
    <m/>
    <m/>
    <m/>
    <m/>
    <m/>
    <m/>
    <m/>
    <m/>
    <m/>
    <m/>
    <m/>
    <m/>
    <m/>
    <m/>
    <m/>
    <m/>
    <m/>
    <m/>
    <m/>
    <m/>
    <m/>
  </r>
  <r>
    <s v="France"/>
    <s v="85_"/>
    <x v="2"/>
    <x v="25"/>
    <s v="RT48-53198T-76PKIE330-48U74X"/>
    <s v="RT"/>
    <x v="153"/>
    <s v="198"/>
    <s v="8U"/>
    <s v="4X"/>
    <s v="48"/>
    <x v="0"/>
    <x v="0"/>
    <x v="0"/>
    <m/>
    <m/>
    <m/>
    <m/>
    <s v="85_Jpfmbcfz ymp Gyolyhjtf_Pxcpfktddnl"/>
    <d v="2020-11-20T15:33:58"/>
    <s v="Juxwufeh Rvmcbcxhc"/>
    <n v="0"/>
    <d v="2020-11-26T10:27:45"/>
    <s v="Ndelarax Phypyhqqj"/>
    <n v="0"/>
    <n v="0"/>
    <s v="Joeaowj lossobgdb."/>
    <n v="0"/>
    <n v="4"/>
    <n v="1"/>
    <s v="RT48-53198T-76PKIE330-48U74X"/>
    <n v="6"/>
    <n v="30"/>
    <s v="67E84 0P"/>
    <s v="148-78-70"/>
    <n v="3"/>
    <s v="LR07-30289S-98WLMN251-46P29Z"/>
    <n v="6"/>
    <n v="30"/>
    <s v="80C30 3G"/>
    <s v="512-56-47"/>
    <m/>
    <m/>
    <m/>
    <m/>
    <m/>
    <m/>
    <m/>
    <m/>
    <m/>
    <m/>
    <m/>
    <m/>
    <m/>
    <m/>
    <m/>
    <m/>
    <m/>
    <m/>
    <m/>
    <m/>
    <m/>
    <m/>
    <m/>
    <m/>
  </r>
  <r>
    <s v="France"/>
    <s v="21_"/>
    <x v="2"/>
    <x v="96"/>
    <s v="YX68-00280T-84DWWY694-89H34X"/>
    <s v="YX"/>
    <x v="40"/>
    <s v="280"/>
    <s v="9H"/>
    <s v="4X"/>
    <s v="68"/>
    <x v="0"/>
    <x v="0"/>
    <x v="0"/>
    <m/>
    <m/>
    <m/>
    <m/>
    <s v="21_ZWJLEK LQA NXEPNZ _Lqflvb let Jjxbas"/>
    <d v="2020-11-21T08:05:49"/>
    <s v="Vscimnet Dgdkzwg"/>
    <n v="0"/>
    <d v="2020-11-26T10:04:59"/>
    <s v="Fsckovpq Unrpdoa"/>
    <n v="0"/>
    <n v="0"/>
    <s v="Olkpznk ozmjgbhbl (gpnsgqg quvnrtj lrdbylgvfqzoan)."/>
    <n v="0"/>
    <n v="4"/>
    <n v="4"/>
    <s v="YX68-00280T-84DWWY694-89H34X"/>
    <n v="8"/>
    <n v="27"/>
    <s v="3l3"/>
    <s v="901-24-09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26_"/>
    <x v="2"/>
    <x v="54"/>
    <s v="HR20-23934D-66CTFT068-23M43B"/>
    <s v="HR"/>
    <x v="58"/>
    <s v="934"/>
    <s v="3M"/>
    <s v="3B"/>
    <s v="20"/>
    <x v="0"/>
    <x v="0"/>
    <x v="0"/>
    <m/>
    <m/>
    <m/>
    <m/>
    <s v="26_Vqhymzt Jmrky_Jqtpvpo"/>
    <d v="2020-11-22T14:00:33"/>
    <s v="Ambkfjjlai Ntlj"/>
    <n v="0"/>
    <d v="2020-11-26T09:41:35"/>
    <s v="Naqcdmyhxl Ebtn"/>
    <n v="0"/>
    <n v="0"/>
    <s v="Fmqugzp sgopapjkc (bcpszcq nghvgwf sibcmtovrxcjuf)."/>
    <n v="0"/>
    <n v="1"/>
    <n v="1"/>
    <s v="HR20-23934D-66CTFT068-23M43B"/>
    <n v="6"/>
    <n v="30"/>
    <s v="37j"/>
    <s v="841-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26_"/>
    <x v="2"/>
    <x v="54"/>
    <s v="CJ02-22952U-25BONW787-22Q19Y"/>
    <s v="CJ"/>
    <x v="154"/>
    <s v="952"/>
    <s v="2Q"/>
    <s v="9Y"/>
    <s v="02"/>
    <x v="0"/>
    <x v="0"/>
    <x v="0"/>
    <m/>
    <m/>
    <m/>
    <m/>
    <s v="26_Iyovwrhql_Wjjlq Cwffvzzdf"/>
    <d v="2020-11-22T14:29:56"/>
    <s v="Nvnpqwohjk Pfmy"/>
    <n v="1"/>
    <d v="2020-11-25T14:33:47"/>
    <s v="Chcgaatrwh Ubqd"/>
    <n v="0"/>
    <n v="0"/>
    <s v="Vckju leeeg."/>
    <n v="0"/>
    <n v="1"/>
    <n v="1"/>
    <s v="CJ02-22952U-25BONW787-22Q19Y"/>
    <n v="5"/>
    <n v="30"/>
    <s v="82s76"/>
    <s v="737-91-5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59_"/>
    <x v="2"/>
    <x v="27"/>
    <s v="BZ76-77268D-91SYFP696-90N60B"/>
    <s v="BZ"/>
    <x v="155"/>
    <s v="268"/>
    <s v="0N"/>
    <s v="0B"/>
    <s v="76"/>
    <x v="0"/>
    <x v="0"/>
    <x v="0"/>
    <m/>
    <m/>
    <m/>
    <m/>
    <s v="59_Usozmry_Dhzzy"/>
    <d v="2020-11-23T07:56:04"/>
    <s v="Vcwdpjc Rcuriqqt"/>
    <n v="0"/>
    <d v="2020-11-26T12:56:49"/>
    <s v="Egfgpju Fkcukfwp"/>
    <n v="0"/>
    <n v="0"/>
    <s v="Kpwztj (&amp;rw;9e)."/>
    <n v="0"/>
    <n v="6"/>
    <n v="6"/>
    <s v="BZ76-77268D-91SYFP696-90N60B"/>
    <n v="5"/>
    <n v="30"/>
    <s v="7l7"/>
    <s v="778-52-27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59_"/>
    <x v="2"/>
    <x v="27"/>
    <s v="BQ66-87318O-13PFHW569-60R77F"/>
    <s v="BQ"/>
    <x v="145"/>
    <s v="318"/>
    <s v="0R"/>
    <s v="7F"/>
    <s v="66"/>
    <x v="0"/>
    <x v="0"/>
    <x v="0"/>
    <m/>
    <m/>
    <m/>
    <m/>
    <s v="59_Lbcbfle_Hhyvka Zpssdj Lebmvv"/>
    <d v="2020-11-23T07:58:45"/>
    <s v="Ojbzrdk Flnggvii"/>
    <n v="0"/>
    <d v="2020-11-26T13:40:32"/>
    <s v="Gdykbxg Ulqdvqwm"/>
    <n v="0"/>
    <n v="0"/>
    <s v="Jubfvw (&amp;yp;3m)."/>
    <n v="0"/>
    <n v="5"/>
    <n v="5"/>
    <s v="BQ66-87318O-13PFHW569-60R77F"/>
    <n v="5"/>
    <n v="30"/>
    <s v="5m6"/>
    <s v="498-96-54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47_"/>
    <x v="2"/>
    <x v="2"/>
    <s v="IL34-66086J-63EILC560-93M57W"/>
    <s v="IL"/>
    <x v="75"/>
    <s v="086"/>
    <s v="3M"/>
    <s v="7W"/>
    <s v="34"/>
    <x v="0"/>
    <x v="0"/>
    <x v="0"/>
    <m/>
    <m/>
    <m/>
    <m/>
    <s v="47_Tatuhug tqf Eda_Iwfnrra rjv Zgd 11"/>
    <d v="2020-11-23T08:27:12"/>
    <s v="Ckhx  Mzroo"/>
    <n v="0"/>
    <d v="2020-11-26T10:30:18"/>
    <s v="Xhxn  Tywlq"/>
    <n v="0"/>
    <n v="0"/>
    <s v="Tspk kl krop / gjpi / uwzysa."/>
    <n v="0"/>
    <n v="3"/>
    <n v="2"/>
    <s v="IL34-66086J-63EILC560-93M57W"/>
    <n v="6"/>
    <n v="30"/>
    <s v="3w9"/>
    <s v="528-56-763"/>
    <n v="1"/>
    <s v="NB02-57895A-60GLLO830-44M70U"/>
    <n v="6"/>
    <n v="30"/>
    <s v="8n4"/>
    <s v="822-35-441"/>
    <m/>
    <m/>
    <m/>
    <m/>
    <m/>
    <m/>
    <m/>
    <m/>
    <m/>
    <m/>
    <m/>
    <m/>
    <m/>
    <m/>
    <m/>
    <m/>
    <m/>
    <m/>
    <m/>
    <m/>
    <m/>
    <m/>
    <m/>
    <m/>
  </r>
  <r>
    <s v="Europe"/>
    <s v="BEL"/>
    <x v="3"/>
    <x v="50"/>
    <s v="QV66-87524I-65OLBH350-19A64V"/>
    <s v="QV"/>
    <x v="156"/>
    <s v="524"/>
    <s v="9A"/>
    <s v="4V"/>
    <s v="66"/>
    <x v="0"/>
    <x v="0"/>
    <x v="0"/>
    <m/>
    <m/>
    <m/>
    <m/>
    <s v="BEL_Uhgprdkahf_Bblibhpixy Mqtime Prnlbhbf"/>
    <d v="2020-11-23T08:55:12"/>
    <s v="Pwmfafw Thsczhdx"/>
    <n v="0"/>
    <d v="2020-11-26T15:55:44"/>
    <s v="Jyhwhjc Xhqpcpys"/>
    <n v="0"/>
    <n v="0"/>
    <s v="Yojzw yofyw."/>
    <n v="0"/>
    <n v="1"/>
    <n v="1"/>
    <s v="QV66-87524I-65OLBH350-19A64V"/>
    <n v="6"/>
    <n v="30"/>
    <s v="25r-8q"/>
    <s v="744-6-73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94_"/>
    <x v="2"/>
    <x v="29"/>
    <s v="SW36-54382E-61QVPM071-40X06D"/>
    <s v="SW"/>
    <x v="157"/>
    <s v="382"/>
    <s v="0X"/>
    <s v="6D"/>
    <s v="36"/>
    <x v="0"/>
    <x v="0"/>
    <x v="0"/>
    <m/>
    <m/>
    <m/>
    <m/>
    <s v="94_Shiaoif-Jjthqg_Ujgmnqwhwbx - Mlmtfwix Cjxktqn"/>
    <d v="2020-11-23T09:25:30"/>
    <s v="Keeuvdm Fmil"/>
    <n v="1"/>
    <d v="2020-11-23T14:15:32"/>
    <s v="Yqshzca Ccsp"/>
    <n v="0"/>
    <n v="0"/>
    <s v="Fbqzuxk wfkmwlgcv, iobetz (&amp;uq;7m), mny (nh 2 w 5r)."/>
    <n v="1"/>
    <n v="47"/>
    <n v="40"/>
    <s v="SW36-54382E-61QVPM071-40X06D"/>
    <n v="6"/>
    <n v="25"/>
    <s v="7m3"/>
    <s v="151-60-382"/>
    <n v="7"/>
    <s v="XU09-70929C-42BSPP049-52W66N"/>
    <n v="6"/>
    <n v="25"/>
    <s v="8r4"/>
    <s v="974-24-409"/>
    <m/>
    <m/>
    <m/>
    <m/>
    <m/>
    <m/>
    <m/>
    <m/>
    <m/>
    <m/>
    <m/>
    <m/>
    <m/>
    <m/>
    <m/>
    <m/>
    <m/>
    <m/>
    <m/>
    <m/>
    <m/>
    <m/>
    <m/>
    <m/>
  </r>
  <r>
    <s v="Europe"/>
    <s v="DEU"/>
    <x v="3"/>
    <x v="97"/>
    <s v="EE90-75734W-43KXMG128-76X22Z"/>
    <s v="EE"/>
    <x v="158"/>
    <s v="734"/>
    <s v="6X"/>
    <s v="2Z"/>
    <s v="90"/>
    <x v="0"/>
    <x v="0"/>
    <x v="0"/>
    <m/>
    <m/>
    <m/>
    <m/>
    <s v="DEU_Lqcy 61661_Igza Nvybnaqcufwtdkqn"/>
    <d v="2020-11-23T10:19:20"/>
    <s v="Yziub  Qcnbypp (WXW)"/>
    <n v="0"/>
    <d v="2020-11-27T09:31:13"/>
    <s v="Taooe  Loqrapu (JFE)"/>
    <n v="0"/>
    <n v="0"/>
    <s v="Jevcnic ctgvbpfvy."/>
    <n v="0"/>
    <n v="8"/>
    <n v="8"/>
    <s v="EE90-75734W-43KXMG128-76X22Z"/>
    <n v="8"/>
    <n v="19"/>
    <s v="Hiw tifbd"/>
    <n v="4.9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2_"/>
    <x v="2"/>
    <x v="31"/>
    <s v="FM30-50748Q-87IAQZ270-13J01Z"/>
    <s v="FM"/>
    <x v="159"/>
    <s v="748"/>
    <s v="3J"/>
    <s v="1Z"/>
    <s v="30"/>
    <x v="0"/>
    <x v="0"/>
    <x v="0"/>
    <m/>
    <m/>
    <m/>
    <m/>
    <s v="32_Pclztvxmrt_ZKEI-AA11231-829-Aprwezrpkt-Kfexnwos-C9"/>
    <d v="2020-11-23T16:09:11"/>
    <s v="Fdjpy Ielayimq"/>
    <n v="0"/>
    <d v="2020-11-26T16:15:15"/>
    <s v="Mwmja Jpfheqni"/>
    <n v="0"/>
    <n v="0"/>
    <s v="Bwcq ev gfdt / mujc / qrphov."/>
    <n v="1"/>
    <n v="2"/>
    <n v="2"/>
    <s v="FM30-50748Q-87IAQZ270-13J01Z"/>
    <n v="8"/>
    <n v="40"/>
    <s v="4f"/>
    <s v="465-02-74"/>
    <m/>
    <m/>
    <m/>
    <m/>
    <m/>
    <m/>
    <m/>
    <s v="BN52-48673S-15KOVJ400-43M30Q"/>
    <m/>
    <m/>
    <s v="9T5"/>
    <s v="484-95-198"/>
    <m/>
    <m/>
    <m/>
    <m/>
    <m/>
    <m/>
    <m/>
    <m/>
    <m/>
    <m/>
    <m/>
    <m/>
    <m/>
    <m/>
    <m/>
    <m/>
    <m/>
    <m/>
  </r>
  <r>
    <s v="France"/>
    <s v="80_"/>
    <x v="2"/>
    <x v="24"/>
    <s v="LO18-15206A-03BSHD575-93O19U"/>
    <s v="LO"/>
    <x v="71"/>
    <s v="206"/>
    <s v="3O"/>
    <s v="9U"/>
    <s v="18"/>
    <x v="0"/>
    <x v="0"/>
    <x v="0"/>
    <m/>
    <m/>
    <m/>
    <m/>
    <s v="80_Sidojy_AL Wplcqt - Xsnyuwo JVBLP"/>
    <d v="2020-11-23T16:20:04"/>
    <s v="Hbjyjev Ejmr"/>
    <n v="0"/>
    <d v="2020-11-26T13:59:56"/>
    <s v="Aehrzub Kfru"/>
    <n v="0"/>
    <n v="0"/>
    <s v="Ifmqwzx umohmnudk."/>
    <n v="2"/>
    <n v="6"/>
    <n v="6"/>
    <s v="LO18-15206A-03BSHD575-93O19U"/>
    <n v="6"/>
    <n v="23"/>
    <s v="6b7"/>
    <s v="305-17-61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59_"/>
    <x v="2"/>
    <x v="27"/>
    <s v="XG32-69428G-00KLGT560-50Q64D"/>
    <s v="XG"/>
    <x v="160"/>
    <s v="428"/>
    <s v="0Q"/>
    <s v="4D"/>
    <s v="32"/>
    <x v="0"/>
    <x v="0"/>
    <x v="0"/>
    <m/>
    <m/>
    <m/>
    <m/>
    <s v="59_Ysuli Dcktyn_Besk XK"/>
    <d v="2020-11-23T16:51:43"/>
    <s v="Mvmtoiz Btfinfww"/>
    <n v="1"/>
    <d v="2020-11-25T07:49:32"/>
    <s v="Vvnolta Evmbthed"/>
    <n v="0"/>
    <n v="0"/>
    <s v="Vkuteko rhcxvlgaz (tkjvplk nhglwjt rzrmhnnuvbyuex)."/>
    <n v="0"/>
    <n v="48"/>
    <n v="2"/>
    <s v="XG32-69428G-00KLGT560-50Q64D"/>
    <n v="6"/>
    <n v="30"/>
    <s v="2y2"/>
    <s v="978-39-210"/>
    <n v="18"/>
    <s v="OG91-40043H-50LRPW471-36Y14Z"/>
    <n v="9"/>
    <n v="35"/>
    <s v="6b2"/>
    <s v="110-12-853"/>
    <n v="28"/>
    <m/>
    <n v="9"/>
    <n v="35"/>
    <m/>
    <m/>
    <m/>
    <m/>
    <m/>
    <m/>
    <m/>
    <m/>
    <m/>
    <m/>
    <m/>
    <m/>
    <m/>
    <m/>
    <m/>
    <m/>
    <m/>
    <m/>
    <m/>
    <m/>
  </r>
  <r>
    <s v="France"/>
    <s v="33_"/>
    <x v="2"/>
    <x v="11"/>
    <s v="GA88-09425H-50EUKF568-34N21C"/>
    <s v="GA"/>
    <x v="161"/>
    <s v="425"/>
    <s v="4N"/>
    <s v="1C"/>
    <s v="88"/>
    <x v="0"/>
    <x v="0"/>
    <x v="0"/>
    <m/>
    <m/>
    <m/>
    <m/>
    <s v="33_Wexvzxepl-tiu-Igdzt_vlsxnuscfxz"/>
    <d v="2020-11-23T17:00:22"/>
    <s v="Drxhxc Uazkubg"/>
    <n v="0"/>
    <d v="2020-11-27T13:00:42"/>
    <s v="Gutmjd Vchewzx"/>
    <n v="0"/>
    <n v="0"/>
    <s v="Iizbznvruoy."/>
    <n v="0"/>
    <n v="10"/>
    <n v="10"/>
    <s v="GA88-09425H-50EUKF568-34N21C"/>
    <n v="5"/>
    <n v="30"/>
    <s v="5l4"/>
    <s v="234-00-87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1_"/>
    <x v="2"/>
    <x v="98"/>
    <s v="DZ10-26227V-51OAMB499-18C76T"/>
    <s v="DZ"/>
    <x v="100"/>
    <s v="227"/>
    <s v="8C"/>
    <s v="6T"/>
    <s v="10"/>
    <x v="0"/>
    <x v="0"/>
    <x v="0"/>
    <m/>
    <m/>
    <m/>
    <m/>
    <s v="71_MN WGYLLV_QE QXSUZH"/>
    <d v="2020-11-23T17:36:56"/>
    <s v="Tjzafqih Mipatui"/>
    <n v="0"/>
    <d v="2020-11-26T15:32:35"/>
    <s v="Nbpecmgi Bevyfxs"/>
    <n v="0"/>
    <n v="0"/>
    <s v="Ycovtbaoztn."/>
    <n v="0"/>
    <n v="26"/>
    <n v="26"/>
    <s v="DZ10-26227V-51OAMB499-18C76T"/>
    <n v="5"/>
    <n v="36"/>
    <s v="1w8"/>
    <s v="115-85-62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Latine"/>
    <s v="BOL"/>
    <x v="3"/>
    <x v="99"/>
    <s v="GN20-20187D-08BMMT128-28B80N"/>
    <s v="GN"/>
    <x v="138"/>
    <s v="187"/>
    <s v="8B"/>
    <s v="0N"/>
    <s v="20"/>
    <x v="0"/>
    <x v="0"/>
    <x v="0"/>
    <m/>
    <m/>
    <m/>
    <m/>
    <s v="BOL_Vwfst_Ktckqscgvdm Zrpmof O.L."/>
    <d v="2020-11-23T23:04:07"/>
    <s v="Aczvrw Fxifzft"/>
    <n v="0"/>
    <d v="2020-11-30T14:46:35"/>
    <s v="Cjjliq Kwivirt"/>
    <n v="0"/>
    <n v="0"/>
    <s v="Wbskw."/>
    <n v="0"/>
    <n v="108"/>
    <n v="108"/>
    <s v="GN20-20187D-08BMMT128-28B80N"/>
    <n v="9"/>
    <n v="50"/>
    <s v="1a"/>
    <s v="195-8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40_"/>
    <x v="2"/>
    <x v="15"/>
    <s v="JV34-26328R-25HHDN519-06D73L"/>
    <s v="JV"/>
    <x v="119"/>
    <s v="328"/>
    <s v="6D"/>
    <s v="3L"/>
    <s v="34"/>
    <x v="0"/>
    <x v="0"/>
    <x v="0"/>
    <m/>
    <m/>
    <m/>
    <m/>
    <s v="40_Vunw_HGBY-FB79387-136-Vwzp-Sjbojk-X2"/>
    <d v="2020-11-24T07:03:56"/>
    <s v="Rzoxv Tdklrdmp"/>
    <n v="0"/>
    <d v="2020-11-26T15:38:32"/>
    <s v="Vsuqf Osrzuxxm"/>
    <n v="0"/>
    <n v="0"/>
    <s v="Vdobc ( vs 7 o 5w)."/>
    <n v="0"/>
    <n v="10"/>
    <n v="10"/>
    <s v="JV34-26328R-25HHDN519-06D73L"/>
    <n v="8"/>
    <n v="35"/>
    <s v="2s3"/>
    <s v="356-17-36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17_"/>
    <x v="2"/>
    <x v="6"/>
    <s v="EW00-37453X-20WVDJ835-32I37S"/>
    <s v="EW"/>
    <x v="115"/>
    <s v="453"/>
    <s v="2I"/>
    <s v="7S"/>
    <s v="00"/>
    <x v="0"/>
    <x v="0"/>
    <x v="0"/>
    <m/>
    <m/>
    <m/>
    <m/>
    <s v="17_Dtwux Wasc u'Ciiavl_Cxwdkdsavxo"/>
    <d v="2020-11-24T07:04:19"/>
    <s v="Yjdvyqoa Lqsjavhnn"/>
    <n v="0"/>
    <d v="2020-11-27T09:44:36"/>
    <s v="Uuivcwgu Rfomzkcfo"/>
    <n v="0"/>
    <n v="0"/>
    <s v="Qbxfjgl md."/>
    <n v="0"/>
    <n v="16"/>
    <n v="16"/>
    <s v="EW00-37453X-20WVDJ835-32I37S"/>
    <n v="8"/>
    <n v="40"/>
    <s v="42q01-1b56"/>
    <s v="182-79-16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09_"/>
    <x v="2"/>
    <x v="100"/>
    <s v="XF62-90183O-66UERK924-79J79F"/>
    <s v="XF"/>
    <x v="162"/>
    <s v="183"/>
    <s v="9J"/>
    <s v="9F"/>
    <s v="62"/>
    <x v="0"/>
    <x v="0"/>
    <x v="0"/>
    <m/>
    <m/>
    <m/>
    <m/>
    <s v="09_Xwyqtybe yrl Eigvtz_FIZS-OA44579-526-Notjpiaa-Wlhtakt-Nwxcxfivc-Wkfctnq-Njuelsmgfr-U0"/>
    <d v="2020-11-24T07:16:15"/>
    <s v="Pznbr Nrjxbtcp"/>
    <n v="0"/>
    <d v="2020-11-27T08:07:23"/>
    <s v="Nnpvs Btdgcpqx"/>
    <n v="0"/>
    <n v="0"/>
    <s v="Xapgl exaes."/>
    <n v="0"/>
    <n v="5"/>
    <n v="5"/>
    <s v="XF62-90183O-66UERK924-79J79F"/>
    <n v="5"/>
    <n v="30"/>
    <s v="15Z 8M"/>
    <s v="461-6-19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6_"/>
    <x v="2"/>
    <x v="66"/>
    <s v="ST49-84319X-52LXWL593-96G36J"/>
    <s v="ST"/>
    <x v="86"/>
    <s v="319"/>
    <s v="6G"/>
    <s v="6J"/>
    <s v="49"/>
    <x v="0"/>
    <x v="0"/>
    <x v="0"/>
    <m/>
    <m/>
    <m/>
    <m/>
    <s v="36_ZRTU WXA OBUPGK_GULV PPU ACVCSA"/>
    <d v="2020-11-24T07:20:25"/>
    <s v="Cscbg Jxneeh"/>
    <n v="0"/>
    <d v="2020-11-27T09:26:12"/>
    <s v="Ullts Cjmpxr"/>
    <n v="0"/>
    <n v="0"/>
    <s v="Jefzoi (&amp;iv;5t)."/>
    <n v="0"/>
    <n v="11"/>
    <n v="11"/>
    <s v="ST49-84319X-52LXWL593-96G36J"/>
    <n v="5"/>
    <n v="30"/>
    <s v="1Q2"/>
    <s v="850-10-41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91_"/>
    <x v="2"/>
    <x v="101"/>
    <s v="FJ42-50829S-63VMJI489-97U82.8B"/>
    <s v="FJ"/>
    <x v="25"/>
    <s v="829"/>
    <s v="7U"/>
    <s v="2."/>
    <s v="42"/>
    <x v="0"/>
    <x v="0"/>
    <x v="0"/>
    <m/>
    <m/>
    <m/>
    <m/>
    <s v="91_Arvkmz_Zozslbj Bwatmx 9"/>
    <d v="2020-11-24T07:43:42"/>
    <s v="Ynmkx Juqwqc"/>
    <n v="0"/>
    <d v="2020-11-27T10:46:25"/>
    <s v="Xreye Womamv"/>
    <n v="0"/>
    <n v="0"/>
    <s v="Tabjm dpops."/>
    <n v="0"/>
    <n v="5"/>
    <n v="5"/>
    <s v="FJ42-50829S-63VMJI489-97U82.8B"/>
    <n v="5"/>
    <n v="30"/>
    <s v="70d-8i"/>
    <s v="838-3-40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28_"/>
    <x v="2"/>
    <x v="102"/>
    <s v="KA94-92943Z-49OVGU781-17U68E"/>
    <s v="KA"/>
    <x v="88"/>
    <s v="943"/>
    <s v="7U"/>
    <s v="8E"/>
    <s v="94"/>
    <x v="0"/>
    <x v="0"/>
    <x v="0"/>
    <m/>
    <m/>
    <m/>
    <m/>
    <s v="28_Srnwz hf Ascyzz_Emafl qj Vrxovl"/>
    <d v="2020-11-24T07:54:08"/>
    <s v="Hqkcfo Iphot"/>
    <n v="0"/>
    <d v="2020-11-27T10:41:57"/>
    <s v="Flqdpx Eniri"/>
    <n v="0"/>
    <n v="0"/>
    <s v="Qbbt it babw / txoz / fwumys."/>
    <n v="0"/>
    <n v="4"/>
    <n v="4"/>
    <s v="KA94-92943Z-49OVGU781-17U68E"/>
    <n v="6"/>
    <n v="30"/>
    <s v="5g7"/>
    <s v="689-33-10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ZWE"/>
    <x v="3"/>
    <x v="103"/>
    <s v="RB06-06345B-02XHHM925-52U37D"/>
    <s v="RB"/>
    <x v="73"/>
    <s v="345"/>
    <s v="2U"/>
    <s v="7D"/>
    <s v="06"/>
    <x v="0"/>
    <x v="0"/>
    <x v="0"/>
    <m/>
    <m/>
    <m/>
    <m/>
    <s v="ZWE_Bsisxnaxftt_Lmqfk Auww Junbveluonj"/>
    <d v="2020-11-24T08:20:37"/>
    <s v="Iczcpdf Gffmhkzlj"/>
    <n v="0"/>
    <d v="2020-11-30T13:19:28"/>
    <s v="Nqgfjay Buoohdcje"/>
    <n v="0"/>
    <n v="0"/>
    <s v="Nppjxpd jkegoqmgb."/>
    <n v="0"/>
    <n v="1"/>
    <n v="1"/>
    <s v="RB06-06345B-02XHHM925-52U37D"/>
    <n v="9"/>
    <n v="50"/>
    <s v="Vdl cthxj"/>
    <n v="7.1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6_"/>
    <x v="2"/>
    <x v="30"/>
    <s v="IK35-52734R-17ZPPH471-61B89T"/>
    <s v="IK"/>
    <x v="163"/>
    <s v="734"/>
    <s v="1B"/>
    <s v="9T"/>
    <s v="35"/>
    <x v="0"/>
    <x v="0"/>
    <x v="0"/>
    <m/>
    <m/>
    <m/>
    <m/>
    <s v="76_Pgfnzf_Bulegff Scani"/>
    <d v="2020-11-24T09:57:15"/>
    <s v="Hthsiofe Izhbwfjtb"/>
    <n v="0"/>
    <d v="2020-11-27T16:11:41"/>
    <s v="Sckwzerv Igsbmqthz"/>
    <n v="0"/>
    <n v="0"/>
    <s v="Pdhgqpd tkajalkex."/>
    <n v="0"/>
    <n v="6"/>
    <n v="6"/>
    <s v="IK35-52734R-17ZPPH471-61B89T"/>
    <n v="6"/>
    <n v="23"/>
    <s v="45O56 7R"/>
    <s v="711-5-2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6_"/>
    <x v="2"/>
    <x v="30"/>
    <s v="MM1B-35209M-36FPLX947-08K75Y"/>
    <s v="MM"/>
    <x v="31"/>
    <s v="209"/>
    <s v="8K"/>
    <s v="5Y"/>
    <s v="1B"/>
    <x v="0"/>
    <x v="0"/>
    <x v="0"/>
    <m/>
    <m/>
    <m/>
    <m/>
    <s v="76_Vsgjrq_K.Ejqmqet"/>
    <d v="2020-11-24T10:05:52"/>
    <s v="Bwmdrwxd Qfrisoxoz"/>
    <n v="0"/>
    <d v="2020-12-01T16:03:30"/>
    <s v="Wgeqpfrg Tzfhtnyzc"/>
    <n v="1"/>
    <n v="0"/>
    <s v="Cdjthsn vq."/>
    <n v="0"/>
    <n v="20"/>
    <n v="3"/>
    <s v="MM1B-35209M-36FPLX947-08K75Y"/>
    <n v="6"/>
    <n v="27"/>
    <s v="16o82-0u83"/>
    <s v="680/33/718"/>
    <n v="17"/>
    <s v="US7Y-35691T-40EOOR478-97K78A"/>
    <n v="6"/>
    <n v="27"/>
    <s v="88b61-1l89"/>
    <s v="125/15/270"/>
    <m/>
    <m/>
    <m/>
    <m/>
    <m/>
    <m/>
    <m/>
    <m/>
    <m/>
    <m/>
    <m/>
    <m/>
    <m/>
    <m/>
    <m/>
    <m/>
    <m/>
    <m/>
    <m/>
    <m/>
    <m/>
    <m/>
    <m/>
    <m/>
  </r>
  <r>
    <s v="France"/>
    <s v="76_"/>
    <x v="2"/>
    <x v="30"/>
    <s v="LC96-82761I-00PLBW190-25W07N"/>
    <s v="LC"/>
    <x v="98"/>
    <s v="761"/>
    <s v="5W"/>
    <s v="7N"/>
    <s v="96"/>
    <x v="0"/>
    <x v="0"/>
    <x v="0"/>
    <m/>
    <m/>
    <m/>
    <m/>
    <s v="76_Xluthr_Jabeyjp Dzhqjeu"/>
    <d v="2020-11-24T10:16:36"/>
    <s v="Gfqrchen Vmdevqpzv"/>
    <n v="0"/>
    <d v="2020-11-30T15:56:47"/>
    <s v="Zeeazdun Dxdwdbuut"/>
    <n v="0"/>
    <n v="0"/>
    <s v="Ahcijvx qjffosy."/>
    <n v="0"/>
    <n v="5"/>
    <n v="4"/>
    <s v="LC96-82761I-00PLBW190-25W07N"/>
    <n v="6"/>
    <n v="30"/>
    <s v="52w89 6y"/>
    <s v="881-3-100"/>
    <n v="1"/>
    <s v="IR3W-10849R-59OFZX911-97C25W"/>
    <n v="6"/>
    <n v="30"/>
    <s v="88j62 8e"/>
    <s v="767-1-585"/>
    <m/>
    <m/>
    <m/>
    <m/>
    <m/>
    <m/>
    <m/>
    <m/>
    <m/>
    <m/>
    <m/>
    <m/>
    <m/>
    <m/>
    <m/>
    <m/>
    <m/>
    <m/>
    <m/>
    <m/>
    <m/>
    <m/>
    <m/>
    <m/>
  </r>
  <r>
    <s v="France"/>
    <s v="33_"/>
    <x v="2"/>
    <x v="11"/>
    <s v="TG85-81594J-69SNQR720-86M01S"/>
    <s v="TG"/>
    <x v="164"/>
    <s v="594"/>
    <s v="6M"/>
    <s v="1S"/>
    <s v="85"/>
    <x v="0"/>
    <x v="0"/>
    <x v="0"/>
    <m/>
    <m/>
    <m/>
    <m/>
    <s v="33_Kwknsost_Ofsqb S"/>
    <d v="2020-11-24T10:22:12"/>
    <s v="Wobfbitf Gfyvxylcr"/>
    <n v="0"/>
    <d v="2020-11-30T14:07:27"/>
    <s v="Azggtkng Qwrpldlxy"/>
    <n v="0"/>
    <n v="0"/>
    <s v="Kzejpxv ds."/>
    <n v="0"/>
    <n v="3"/>
    <n v="2"/>
    <s v="TG85-81594J-69SNQR720-86M01S"/>
    <n v="6"/>
    <n v="30"/>
    <s v="26b52-9o17"/>
    <s v="556-30-656"/>
    <n v="1"/>
    <s v="VA39-83880Y-61VGGH897-29U23T"/>
    <n v="6"/>
    <n v="30"/>
    <s v="30n77-6t54"/>
    <s v="972-50-609"/>
    <m/>
    <m/>
    <m/>
    <m/>
    <m/>
    <m/>
    <m/>
    <m/>
    <m/>
    <m/>
    <m/>
    <m/>
    <m/>
    <m/>
    <m/>
    <m/>
    <m/>
    <m/>
    <m/>
    <m/>
    <m/>
    <m/>
    <m/>
    <m/>
  </r>
  <r>
    <s v="France"/>
    <s v="93_"/>
    <x v="2"/>
    <x v="12"/>
    <s v="QA95-21491C-30EWQT689-54V27R"/>
    <s v="QA"/>
    <x v="161"/>
    <s v="491"/>
    <s v="4V"/>
    <s v="7R"/>
    <s v="95"/>
    <x v="0"/>
    <x v="0"/>
    <x v="0"/>
    <m/>
    <m/>
    <m/>
    <m/>
    <s v="93_JUZERUIC EE VZIZNU_DSUDDTBT UU SMKNWI TJWQDO QTX ESXUJX"/>
    <d v="2020-11-24T10:31:55"/>
    <s v="Cppkmo Ulzpjyygg"/>
    <n v="0"/>
    <d v="2020-11-30T07:58:05"/>
    <s v="Voubfm Grsmznyqt"/>
    <n v="0"/>
    <n v="0"/>
    <s v="Bif (io 0 z 6n)."/>
    <n v="0"/>
    <n v="30"/>
    <n v="30"/>
    <s v="QA95-21491C-30EWQT689-54V27R"/>
    <n v="6"/>
    <n v="25"/>
    <s v="5w0"/>
    <s v="862-23-83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CZE"/>
    <x v="3"/>
    <x v="104"/>
    <s v="CZ16-08837A-58BZXW566-51H52J"/>
    <s v="CZ"/>
    <x v="138"/>
    <s v="837"/>
    <s v="1H"/>
    <s v="2J"/>
    <s v="16"/>
    <x v="0"/>
    <x v="0"/>
    <x v="0"/>
    <m/>
    <m/>
    <m/>
    <m/>
    <s v="CZE_Glftftk_ATZ Aor"/>
    <d v="2020-11-24T12:23:53"/>
    <s v="?akcou Hrnaqfpyjsks"/>
    <n v="0"/>
    <d v="2020-11-27T16:02:51"/>
    <s v="?vkkis Bqagzvfanpyv"/>
    <n v="0"/>
    <n v="0"/>
    <s v="Ymbptlfqflb wluhmo pw/rl kwjyhzze (dks kr auppbrwo)."/>
    <n v="0"/>
    <n v="59"/>
    <n v="59"/>
    <s v="CZ16-08837A-58BZXW566-51H52J"/>
    <n v="6"/>
    <n v="16"/>
    <s v="3r2"/>
    <s v="924-24-46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20_"/>
    <x v="2"/>
    <x v="34"/>
    <s v="TVVJ-30963S-04EWDI187-37U51G"/>
    <s v="TV"/>
    <x v="165"/>
    <s v="963"/>
    <s v="7U"/>
    <s v="1G"/>
    <s v="VJ"/>
    <x v="0"/>
    <x v="0"/>
    <x v="0"/>
    <m/>
    <m/>
    <m/>
    <m/>
    <s v="20_OGBZC_Cyqctcrvbnx Qoxsb"/>
    <d v="2020-11-24T15:52:45"/>
    <s v="Snyzjlae Zuiinwog"/>
    <n v="0"/>
    <d v="2020-11-30T08:33:47"/>
    <s v="Kpzjpuhi Kvkiugrd"/>
    <n v="0"/>
    <n v="0"/>
    <s v="Lnksfsqrfoq."/>
    <n v="0"/>
    <n v="19"/>
    <n v="19"/>
    <s v="TVVJ-30963S-04EWDI187-37U51G"/>
    <n v="5"/>
    <n v="30"/>
    <s v="4y2"/>
    <s v="102-92-12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7_"/>
    <x v="2"/>
    <x v="14"/>
    <s v="LF71-69281Q-72DKGI888-61G09A"/>
    <s v="LF"/>
    <x v="166"/>
    <s v="281"/>
    <s v="1G"/>
    <s v="9A"/>
    <s v="71"/>
    <x v="0"/>
    <x v="0"/>
    <x v="0"/>
    <m/>
    <m/>
    <m/>
    <m/>
    <s v="77_Hglalo asmcrfi_nnzkrfh : pywhta nmtrazi"/>
    <d v="2020-11-24T16:05:49"/>
    <s v="Edqmu Veaefj"/>
    <n v="0"/>
    <d v="2020-11-30T07:34:20"/>
    <s v="Biajg Ocqtic"/>
    <n v="0"/>
    <n v="0"/>
    <s v="Aufg wr ycwcsntkhfq."/>
    <n v="0"/>
    <n v="8"/>
    <n v="5"/>
    <s v="LF71-69281Q-72DKGI888-61G09A"/>
    <n v="6"/>
    <n v="30"/>
    <s v="7x2"/>
    <s v="969-18-733"/>
    <n v="3"/>
    <s v="SC52-62234O-14LJFD430-61F18Z"/>
    <n v="6"/>
    <n v="30"/>
    <s v="6 L 6"/>
    <s v="344-93-319"/>
    <m/>
    <m/>
    <m/>
    <m/>
    <m/>
    <m/>
    <m/>
    <m/>
    <m/>
    <m/>
    <m/>
    <m/>
    <m/>
    <m/>
    <m/>
    <m/>
    <m/>
    <m/>
    <m/>
    <m/>
    <m/>
    <m/>
    <m/>
    <m/>
  </r>
  <r>
    <s v="France"/>
    <s v="14_"/>
    <x v="2"/>
    <x v="43"/>
    <s v="WA09-47413J-52IGGE617-68U61J"/>
    <s v="WA"/>
    <x v="167"/>
    <s v="413"/>
    <s v="8U"/>
    <s v="1J"/>
    <s v="09"/>
    <x v="0"/>
    <x v="0"/>
    <x v="0"/>
    <m/>
    <m/>
    <m/>
    <m/>
    <s v="14_Rsuhhmqti-Nx-Qozlw_Ycamennmxvi Dag Ausfjjp"/>
    <d v="2020-11-24T16:43:31"/>
    <s v="Vmvufvy Eirrqjuyq"/>
    <n v="0"/>
    <d v="2020-11-30T12:52:14"/>
    <s v="Euacaea Oihowkone"/>
    <n v="0"/>
    <n v="0"/>
    <s v="Kalvedkpemk."/>
    <n v="1"/>
    <n v="13"/>
    <n v="13"/>
    <s v="WA09-47413J-52IGGE617-68U61J"/>
    <n v="5"/>
    <n v="30"/>
    <s v="2j8"/>
    <s v="521-51-76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Latine"/>
    <s v="ECU"/>
    <x v="3"/>
    <x v="56"/>
    <s v="GN66-02063D-08AIQH803-25D18Q"/>
    <s v="GN"/>
    <x v="102"/>
    <s v="063"/>
    <s v="5D"/>
    <s v="8Q"/>
    <s v="66"/>
    <x v="0"/>
    <x v="0"/>
    <x v="0"/>
    <m/>
    <m/>
    <m/>
    <m/>
    <s v="ECU_Wmtn Agjrr Kskril_Lglkslsr Buribnpeozq"/>
    <d v="2020-11-24T21:46:59"/>
    <s v="Cyklhv Lfkwypa"/>
    <n v="0"/>
    <d v="2020-12-02T16:46:02"/>
    <s v="Vvousu Vicuqld"/>
    <n v="0"/>
    <n v="0"/>
    <s v="Krywhzmuoms lppqlk xs/ki zwvqdvma (bgi qh ljmhshrf), bisnc ( cl 8 u 4t), wvmb fx fdfo / hkpt / wtrmod."/>
    <n v="0"/>
    <n v="43"/>
    <n v="26"/>
    <s v="GN66-02063D-08AIQH803-25D18Q"/>
    <n v="8"/>
    <n v="50"/>
    <s v="3y"/>
    <s v="528-21"/>
    <n v="17"/>
    <s v="FN96-00807C-53ULYX524-84A53D"/>
    <n v="8"/>
    <n v="50"/>
    <s v="8b"/>
    <s v="886-85"/>
    <m/>
    <m/>
    <m/>
    <m/>
    <m/>
    <m/>
    <m/>
    <m/>
    <m/>
    <m/>
    <m/>
    <m/>
    <m/>
    <m/>
    <m/>
    <m/>
    <m/>
    <m/>
    <m/>
    <m/>
    <m/>
    <m/>
    <m/>
    <m/>
  </r>
  <r>
    <s v="France"/>
    <s v="12_"/>
    <x v="2"/>
    <x v="105"/>
    <s v="IU54-47656R-39OBQE508-31F30J"/>
    <s v="IU"/>
    <x v="88"/>
    <s v="656"/>
    <s v="1F"/>
    <s v="0J"/>
    <s v="54"/>
    <x v="0"/>
    <x v="0"/>
    <x v="0"/>
    <m/>
    <m/>
    <m/>
    <m/>
    <s v="12_Szlpkdyxjjx_MIDC-ZE72680-697-Mlqwdxrlrmm-D140-Z8"/>
    <d v="2020-11-25T07:18:34"/>
    <s v="Sauof Fdlhselz"/>
    <n v="0"/>
    <d v="2020-11-30T11:01:19"/>
    <s v="Tolok Xfdcmsus"/>
    <n v="0"/>
    <n v="0"/>
    <s v="Wzfsa fplju, iwb (hv 6 r 0o)."/>
    <n v="0"/>
    <n v="1"/>
    <n v="1"/>
    <s v="IU54-47656R-39OBQE508-31F30J"/>
    <n v="5"/>
    <n v="30"/>
    <s v="7g9"/>
    <s v="212-00-29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2_"/>
    <x v="2"/>
    <x v="17"/>
    <s v="FX30-23525W-64SQPS840-35O00F"/>
    <s v="FX"/>
    <x v="77"/>
    <s v="525"/>
    <s v="5O"/>
    <s v="0F"/>
    <s v="30"/>
    <x v="0"/>
    <x v="0"/>
    <x v="0"/>
    <m/>
    <m/>
    <m/>
    <m/>
    <s v="62_Vrdhws mcyt Dzyg_Njlcmtd jwlmhbxcg P.Kutypip"/>
    <d v="2020-11-25T09:23:02"/>
    <s v="Vqtlggow Cwyzxcmxe"/>
    <n v="0"/>
    <d v="2020-11-30T13:57:34"/>
    <s v="Czxrktdu Wvtwugeds"/>
    <n v="0"/>
    <n v="0"/>
    <s v="Ugodhmq cftfyjj."/>
    <n v="0"/>
    <n v="5"/>
    <n v="5"/>
    <s v="FX30-23525W-64SQPS840-35O00F"/>
    <n v="6"/>
    <n v="30"/>
    <s v="40n 1t"/>
    <s v="999-0-5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Latine"/>
    <s v="ARG"/>
    <x v="3"/>
    <x v="106"/>
    <s v="ZF33-28751F-19WHQM048-31V47M"/>
    <s v="ZF"/>
    <x v="168"/>
    <s v="751"/>
    <s v="1V"/>
    <s v="7M"/>
    <s v="33"/>
    <x v="0"/>
    <x v="0"/>
    <x v="0"/>
    <m/>
    <m/>
    <m/>
    <m/>
    <s v="ARG_Qyesqbv_Tegsr Shvwuglf Lyympe"/>
    <d v="2020-11-25T12:36:41"/>
    <s v="Kyydd  Ydveaklk"/>
    <n v="1"/>
    <d v="2020-11-30T08:55:29"/>
    <s v="Lyirk  Gezpspwt"/>
    <n v="0"/>
    <n v="0"/>
    <s v="Omd (ps 1 k 4w)."/>
    <n v="0"/>
    <n v="8"/>
    <n v="8"/>
    <s v="ZF33-28751F-19WHQM048-31V47M"/>
    <n v="5"/>
    <n v="50"/>
    <s v="1l8"/>
    <s v="424-97-4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Latine"/>
    <s v="CHL"/>
    <x v="3"/>
    <x v="5"/>
    <s v="TG30-27913O-86AXAG912-41G79R"/>
    <s v="TG"/>
    <x v="134"/>
    <s v="913"/>
    <s v="1G"/>
    <s v="9R"/>
    <s v="30"/>
    <x v="0"/>
    <x v="0"/>
    <x v="0"/>
    <m/>
    <m/>
    <m/>
    <m/>
    <s v="CHL_Lrxzftes_Hozhhh ab Knxo Kumxes"/>
    <d v="2020-11-25T12:46:35"/>
    <s v="Aadob  Zvkygdya"/>
    <n v="0"/>
    <d v="2020-12-01T08:53:41"/>
    <s v="Kixnu  Kpwxrtpt"/>
    <n v="0"/>
    <n v="1"/>
    <s v="Npcf dhwrl."/>
    <n v="0"/>
    <n v="4"/>
    <n v="4"/>
    <s v="TG30-27913O-86AXAG912-41G79R"/>
    <n v="6"/>
    <n v="45"/>
    <s v="9a"/>
    <s v="919-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Latine"/>
    <s v="CHL"/>
    <x v="3"/>
    <x v="5"/>
    <s v="LCZW-14208H-83GTKB844-26T64D"/>
    <s v="LC"/>
    <x v="57"/>
    <s v="208"/>
    <s v="6T"/>
    <s v="4D"/>
    <s v="ZW"/>
    <x v="0"/>
    <x v="0"/>
    <x v="0"/>
    <m/>
    <m/>
    <m/>
    <m/>
    <s v="CHL_Twpyijuzudd_Zauwqf Etbltn Jrzpt"/>
    <d v="2020-11-25T12:54:49"/>
    <s v="Uyqsn  Aohcrchb"/>
    <n v="0"/>
    <d v="2020-11-30T14:25:14"/>
    <s v="Dwzmo  Ecfxorjv"/>
    <n v="0"/>
    <n v="0"/>
    <s v="Aaszl xtiig."/>
    <n v="0"/>
    <n v="1"/>
    <n v="1"/>
    <s v="LCZW-14208H-83GTKB844-26T64D"/>
    <n v="6"/>
    <n v="50"/>
    <s v="6p5"/>
    <s v="381-34-7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3_"/>
    <x v="2"/>
    <x v="11"/>
    <s v="HA1W-10491H-33LFHO961-10E61Z"/>
    <s v="HA"/>
    <x v="169"/>
    <s v="491"/>
    <s v="0E"/>
    <s v="1Z"/>
    <s v="1W"/>
    <x v="0"/>
    <x v="0"/>
    <x v="0"/>
    <m/>
    <m/>
    <m/>
    <m/>
    <s v="33_Hnslxb zxl Dxx_Zkofvaonb Thzgsr"/>
    <d v="2020-11-25T14:50:17"/>
    <s v="Sfqucgjf Jnwibraxu"/>
    <n v="1"/>
    <d v="2020-11-30T11:13:16"/>
    <s v="Wwaxhijf Xvhkbnqrm"/>
    <n v="0"/>
    <n v="0"/>
    <s v="Sunhpus cz."/>
    <n v="0"/>
    <n v="10"/>
    <n v="3"/>
    <s v="HA1W-10491H-33LFHO961-10E61Z"/>
    <n v="6"/>
    <n v="30"/>
    <s v="31t06-0n"/>
    <s v="952-3-55"/>
    <n v="7"/>
    <s v="UO5R-88506H-35RUHU983-94I32B"/>
    <n v="6"/>
    <n v="30"/>
    <s v="53k68-5d"/>
    <s v="458-9-56"/>
    <m/>
    <m/>
    <m/>
    <m/>
    <m/>
    <m/>
    <m/>
    <m/>
    <m/>
    <m/>
    <m/>
    <m/>
    <m/>
    <m/>
    <m/>
    <m/>
    <m/>
    <m/>
    <m/>
    <m/>
    <m/>
    <m/>
    <m/>
    <m/>
  </r>
  <r>
    <s v="Amérique du nord"/>
    <s v="CAN"/>
    <x v="3"/>
    <x v="107"/>
    <s v="HQOB-11193I-46CDLD853-66R63U"/>
    <s v="HQ"/>
    <x v="58"/>
    <s v="193"/>
    <s v="6R"/>
    <s v="3U"/>
    <s v="OB"/>
    <x v="0"/>
    <x v="0"/>
    <x v="0"/>
    <m/>
    <m/>
    <m/>
    <m/>
    <s v="CAN_Nmvunueaxvihp_Kmrkco Ahbu"/>
    <d v="2020-11-25T16:40:51"/>
    <s v="Vckc Uhnmgcl"/>
    <n v="0"/>
    <d v="2020-12-01T17:40:11"/>
    <s v="Geyt Rbofcte"/>
    <n v="0"/>
    <n v="0"/>
    <s v="Odvfjwncwic."/>
    <n v="0"/>
    <n v="145"/>
    <n v="145"/>
    <s v="HQOB-11193I-46CDLD853-66R63U"/>
    <n v="6"/>
    <n v="25"/>
    <s v="3n4"/>
    <s v="520-33-11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Latine"/>
    <s v="PER"/>
    <x v="3"/>
    <x v="57"/>
    <s v="IV98-73298F-73UGAV910-24W48M"/>
    <s v="IV"/>
    <x v="80"/>
    <s v="298"/>
    <s v="4W"/>
    <s v="8M"/>
    <s v="98"/>
    <x v="0"/>
    <x v="0"/>
    <x v="0"/>
    <m/>
    <m/>
    <m/>
    <m/>
    <s v="PER_Lwkukuyw_Vtfxqir Tmtoo - Awr Ykkqprqq Tuezgy  - Doxrxzhhf"/>
    <d v="2020-11-25T16:46:46"/>
    <s v="Wirliz Haeujyt"/>
    <n v="0"/>
    <d v="2020-12-01T14:39:50"/>
    <s v="Pobvid Tdqflmi"/>
    <n v="0"/>
    <n v="0"/>
    <s v="Mdcxz."/>
    <n v="0"/>
    <n v="5"/>
    <n v="5"/>
    <s v="IV98-73298F-73UGAV910-24W48M"/>
    <n v="6"/>
    <n v="50"/>
    <s v="4k"/>
    <s v="949-1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CMR"/>
    <x v="3"/>
    <x v="47"/>
    <s v="AZ13-85410C-15YRKY065-85O11V"/>
    <s v="AZ"/>
    <x v="170"/>
    <s v="410"/>
    <s v="5O"/>
    <s v="1V"/>
    <s v="13"/>
    <x v="0"/>
    <x v="0"/>
    <x v="0"/>
    <m/>
    <m/>
    <m/>
    <m/>
    <s v="CMR_Swpvtpj_pqzq m'euzcv di Vfruz YGCZFM"/>
    <d v="2020-11-25T17:57:36"/>
    <s v="Trqvh Zeoaq"/>
    <n v="1"/>
    <d v="2020-11-26T13:30:29"/>
    <s v="Hexkv Ciagr"/>
    <n v="0"/>
    <n v="0"/>
    <s v="Liyr ziknak (&amp;zv;4c)."/>
    <n v="0"/>
    <n v="18"/>
    <n v="18"/>
    <s v="AZ13-85410C-15YRKY065-85O11V"/>
    <n v="8"/>
    <n v="50"/>
    <n v="5"/>
    <s v="114-54-04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Latine"/>
    <s v="MEX"/>
    <x v="3"/>
    <x v="79"/>
    <s v="UV31-72809G-96TFOD455-65C21D"/>
    <s v="UV"/>
    <x v="68"/>
    <s v="809"/>
    <s v="5C"/>
    <s v="1D"/>
    <s v="31"/>
    <x v="0"/>
    <x v="0"/>
    <x v="0"/>
    <m/>
    <m/>
    <m/>
    <m/>
    <s v="MEX_Zfmhfky Cfklpzt_Nvr dlrar"/>
    <d v="2020-11-25T21:44:08"/>
    <s v="Germbh Azrkonr"/>
    <n v="0"/>
    <d v="2020-12-01T13:15:16"/>
    <s v="Uxdevz Vnvhvlk"/>
    <n v="0"/>
    <n v="0"/>
    <s v="Hrx (vj 7 d 5t)."/>
    <n v="0"/>
    <n v="5"/>
    <n v="5"/>
    <s v="UV31-72809G-96TFOD455-65C21D"/>
    <n v="6"/>
    <n v="50"/>
    <s v="9N"/>
    <s v="694-8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CHE"/>
    <x v="3"/>
    <x v="8"/>
    <s v="PE69-99939Q-21TFWM977-12L67A"/>
    <s v="PE"/>
    <x v="171"/>
    <s v="939"/>
    <s v="2L"/>
    <s v="7A"/>
    <s v="69"/>
    <x v="0"/>
    <x v="0"/>
    <x v="0"/>
    <m/>
    <m/>
    <m/>
    <m/>
    <s v="CHE_Aosxj_Lunxs Ooobdlhz Cqfpr"/>
    <d v="2020-11-26T07:00:34"/>
    <s v="Wtqfjth Cp Ukqhya"/>
    <n v="0"/>
    <d v="2020-12-07T12:07:11"/>
    <s v="Dlthzus Ed Tqtuzr"/>
    <n v="0"/>
    <n v="0"/>
    <s v="Tjmsh kpxco, pkmokx (&amp;ld;4p)."/>
    <n v="0"/>
    <n v="5"/>
    <n v="5"/>
    <s v="PE69-99939Q-21TFWM977-12L67A"/>
    <n v="4"/>
    <n v="25"/>
    <s v="2i1"/>
    <s v="567-72-41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47_"/>
    <x v="2"/>
    <x v="2"/>
    <s v="IS65-98716D-45MKLG226-12O39K"/>
    <s v="IS"/>
    <x v="132"/>
    <s v="716"/>
    <s v="2O"/>
    <s v="9K"/>
    <s v="65"/>
    <x v="2"/>
    <x v="1"/>
    <x v="0"/>
    <m/>
    <m/>
    <m/>
    <m/>
    <s v="47_Roocxpktt_Kz Dgnhgwf vz Tmhkweud - 07 Ixhyggdzy"/>
    <d v="2020-11-26T07:26:03"/>
    <s v="Pyar  Joumg"/>
    <n v="0"/>
    <d v="2020-11-30T16:30:22"/>
    <s v="Hdbr  Aorww"/>
    <n v="0"/>
    <n v="0"/>
    <s v="Ezctz ( uf 7 z 6k)."/>
    <n v="0"/>
    <n v="5"/>
    <n v="5"/>
    <s v="IS65-98716D-45MKLG226-12O39K"/>
    <n v="5"/>
    <n v="30"/>
    <s v="4z7"/>
    <s v="498-03-643"/>
    <m/>
    <m/>
    <m/>
    <m/>
    <m/>
    <m/>
    <m/>
    <s v="HU3D-36620B-11YAUV450-62P83L"/>
    <m/>
    <m/>
    <s v="27h04-8f52"/>
    <s v="709-91-87"/>
    <m/>
    <s v="DP1Z-90355O-09BGNH632-85D59J"/>
    <m/>
    <m/>
    <s v="80n55-9y35"/>
    <s v="566-85-78"/>
    <m/>
    <m/>
    <m/>
    <m/>
    <m/>
    <m/>
    <m/>
    <m/>
    <m/>
    <m/>
    <m/>
    <m/>
  </r>
  <r>
    <s v="France"/>
    <s v="39_"/>
    <x v="2"/>
    <x v="108"/>
    <s v="RG21-35756E-17QXDG503-16Z02R"/>
    <s v="RG"/>
    <x v="172"/>
    <s v="756"/>
    <s v="6Z"/>
    <s v="2R"/>
    <s v="21"/>
    <x v="0"/>
    <x v="0"/>
    <x v="0"/>
    <m/>
    <m/>
    <m/>
    <m/>
    <s v="39_Qqhukiym _Fbndwptv"/>
    <d v="2020-11-26T08:25:21"/>
    <s v="Tdrzybrp Bokoqlk"/>
    <n v="0"/>
    <d v="2020-11-30T15:11:45"/>
    <s v="Xcvrggex Zevbnst"/>
    <n v="0"/>
    <n v="0"/>
    <s v="Ycqpfie zxaeyvl."/>
    <n v="0"/>
    <n v="5"/>
    <n v="5"/>
    <s v="RG21-35756E-17QXDG503-16Z02R"/>
    <n v="5"/>
    <n v="30"/>
    <s v="3b0"/>
    <s v="108-58-86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40_"/>
    <x v="2"/>
    <x v="15"/>
    <s v="PW4I-38895W-00GIOM944-27E26N"/>
    <s v="PW"/>
    <x v="140"/>
    <s v="895"/>
    <s v="7E"/>
    <s v="6N"/>
    <s v="4I"/>
    <x v="0"/>
    <x v="0"/>
    <x v="0"/>
    <m/>
    <m/>
    <m/>
    <m/>
    <s v="40_Xmlbnjdmkv_X.Bqrekim"/>
    <d v="2020-11-26T08:38:47"/>
    <s v="Favdscei Efpykqykm"/>
    <n v="0"/>
    <d v="2020-12-01T10:11:34"/>
    <s v="Csexgqxn Obijtefrt"/>
    <n v="0"/>
    <n v="0"/>
    <s v="Qrjrrzr yi."/>
    <n v="1"/>
    <n v="41"/>
    <n v="8"/>
    <s v="PW4I-38895W-00GIOM944-27E26N"/>
    <n v="8"/>
    <n v="40"/>
    <s v="9u8"/>
    <s v="101-54-574"/>
    <n v="21"/>
    <s v="UN4I-32780R-66GJIV459-93C18C"/>
    <n v="8"/>
    <n v="40"/>
    <s v="5x4"/>
    <s v="287-31-038"/>
    <n v="9"/>
    <m/>
    <n v="5"/>
    <n v="30"/>
    <m/>
    <m/>
    <n v="3"/>
    <m/>
    <n v="5"/>
    <n v="30"/>
    <m/>
    <m/>
    <m/>
    <m/>
    <m/>
    <m/>
    <m/>
    <m/>
    <m/>
    <m/>
    <m/>
    <m/>
    <m/>
    <m/>
  </r>
  <r>
    <s v="France"/>
    <s v="59_"/>
    <x v="2"/>
    <x v="27"/>
    <s v="RX40-54695S-39OJOD878-21B99Y"/>
    <s v="RX"/>
    <x v="88"/>
    <s v="695"/>
    <s v="1B"/>
    <s v="9Y"/>
    <s v="40"/>
    <x v="0"/>
    <x v="0"/>
    <x v="0"/>
    <m/>
    <m/>
    <m/>
    <m/>
    <s v="59_Sepawq_Ctyq Tbbgbkomv_Lzuszy-Ofcbvupi_Acrmtjgj"/>
    <d v="2020-11-26T08:50:32"/>
    <s v="Eznesdq Jmqjcbtn"/>
    <n v="0"/>
    <d v="2020-12-01T09:53:44"/>
    <s v="Maaiydn Yrdvhiin"/>
    <n v="0"/>
    <n v="0"/>
    <s v="Xjoib ( nm 3 n 1l)."/>
    <n v="0"/>
    <n v="18"/>
    <n v="18"/>
    <s v="RX40-54695S-39OJOD878-21B99Y"/>
    <n v="6"/>
    <n v="25"/>
    <s v="1d3"/>
    <s v="410-24-62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7_"/>
    <x v="2"/>
    <x v="93"/>
    <s v="I-EHL-5-4GG77087049-56"/>
    <s v="I-"/>
    <x v="173"/>
    <s v="-4G"/>
    <s v=""/>
    <s v=""/>
    <s v="EH"/>
    <x v="0"/>
    <x v="0"/>
    <x v="0"/>
    <m/>
    <m/>
    <m/>
    <m/>
    <s v="67_Yrrglwb_KpkonolIpdzgok33"/>
    <d v="2020-11-26T09:40:00"/>
    <s v="Uydqiff Elzotehns"/>
    <n v="0"/>
    <d v="2020-12-01T08:10:53"/>
    <s v="Jjcoirt Kvrtigefa"/>
    <n v="0"/>
    <n v="0"/>
    <s v="Uemhfom rawwvbk."/>
    <n v="1"/>
    <n v="3"/>
    <n v="3"/>
    <s v="I-EHL-5-4GG77087049-56"/>
    <n v="6"/>
    <n v="20"/>
    <s v="2z6"/>
    <s v="285-17-03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ZAF"/>
    <x v="3"/>
    <x v="49"/>
    <s v="DW60-40340A-06VHBR915-43N87H"/>
    <s v="DW"/>
    <x v="174"/>
    <s v="340"/>
    <s v="3N"/>
    <s v="7H"/>
    <s v="60"/>
    <x v="0"/>
    <x v="0"/>
    <x v="0"/>
    <m/>
    <m/>
    <m/>
    <m/>
    <s v="ZAF_Lvpesxf_DyofRrcg"/>
    <d v="2020-11-26T11:12:50"/>
    <s v="Abjmzue ZFFJKZ"/>
    <n v="0"/>
    <d v="2020-12-02T17:23:25"/>
    <s v="Ikeursz ZDSYVC"/>
    <n v="0"/>
    <n v="0"/>
    <s v="Rlygypg myrdsggac, rbhmyvz tqotbch."/>
    <n v="0"/>
    <n v="83"/>
    <n v="30"/>
    <s v="DW60-40340A-06VHBR915-43N87H"/>
    <n v="8"/>
    <n v="45"/>
    <s v="8p6"/>
    <s v="744-94-298"/>
    <n v="53"/>
    <s v="PH44-05431C-20PKHD408-43W42B"/>
    <n v="8"/>
    <n v="45"/>
    <s v="8h3"/>
    <s v="466-87-215"/>
    <m/>
    <m/>
    <m/>
    <m/>
    <m/>
    <m/>
    <m/>
    <m/>
    <m/>
    <m/>
    <m/>
    <m/>
    <m/>
    <m/>
    <m/>
    <m/>
    <m/>
    <m/>
    <m/>
    <m/>
    <m/>
    <m/>
    <m/>
    <m/>
  </r>
  <r>
    <s v="Africa"/>
    <s v="ZAF"/>
    <x v="3"/>
    <x v="49"/>
    <s v="QS68-13840K-08IZQJ723-81C47O"/>
    <s v="QS"/>
    <x v="6"/>
    <s v="840"/>
    <s v="1C"/>
    <s v="7O"/>
    <s v="68"/>
    <x v="0"/>
    <x v="0"/>
    <x v="0"/>
    <m/>
    <m/>
    <m/>
    <m/>
    <s v="ZAF_Zwhwdvyuwjeh _XdtozxRtne"/>
    <d v="2020-11-26T11:28:19"/>
    <s v="Rywcihu UHUMET"/>
    <n v="0"/>
    <d v="2020-12-02T10:51:14"/>
    <s v="Yvgmdwb ZRWVDB"/>
    <n v="0"/>
    <n v="0"/>
    <s v="Lbsi micpqf (&amp;pw;1d)."/>
    <n v="0"/>
    <n v="80"/>
    <n v="80"/>
    <s v="QS68-13840K-08IZQJ723-81C47O"/>
    <n v="8"/>
    <n v="50"/>
    <s v="6p7"/>
    <s v="753-11-86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ZAF"/>
    <x v="3"/>
    <x v="49"/>
    <s v="QQ25-76186E-74EDXV615-64F80U"/>
    <s v="QQ"/>
    <x v="165"/>
    <s v="186"/>
    <s v="4F"/>
    <s v="0U"/>
    <s v="25"/>
    <x v="0"/>
    <x v="0"/>
    <x v="0"/>
    <m/>
    <m/>
    <m/>
    <m/>
    <s v="ZAF_Xihefycwefs_X&amp;ghx;edd;D5"/>
    <d v="2020-11-26T12:56:53"/>
    <s v="Reedbtp FKHXXG"/>
    <n v="0"/>
    <d v="2020-12-02T13:40:50"/>
    <s v="Udmgvbv FTJQEC"/>
    <n v="0"/>
    <n v="0"/>
    <s v="Auvcz."/>
    <n v="0"/>
    <n v="20"/>
    <n v="20"/>
    <s v="QQ25-76186E-74EDXV615-64F80U"/>
    <n v="8"/>
    <n v="50"/>
    <s v="Mrqcs lv edpe"/>
    <n v="7.9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ZAF"/>
    <x v="3"/>
    <x v="49"/>
    <s v="HMDI-58665A-64DXTX286-29Z55H"/>
    <s v="HM"/>
    <x v="40"/>
    <s v="665"/>
    <s v="9Z"/>
    <s v="5H"/>
    <s v="DI"/>
    <x v="0"/>
    <x v="0"/>
    <x v="0"/>
    <m/>
    <m/>
    <m/>
    <m/>
    <s v="ZAF_Yphp Vasugkhwy_Cawnqof CFF Lkwk Jtyitqzcw"/>
    <d v="2020-11-26T14:03:20"/>
    <s v="Bxbjarv Etjdhgdwq"/>
    <n v="0"/>
    <d v="2020-12-02T13:30:27"/>
    <s v="Vdzhpgg Vtbcjkrld"/>
    <n v="0"/>
    <n v="0"/>
    <s v="Wff (eb 2 x 0d), tsfcs ( kj 8 s 9r)."/>
    <n v="0"/>
    <n v="2"/>
    <n v="1"/>
    <s v="HMDI-58665A-64DXTX286-29Z55H"/>
    <n v="8"/>
    <n v="50"/>
    <s v="Mrfcg qn jwkt"/>
    <n v="203"/>
    <n v="1"/>
    <s v="EWZK-29127Q-14CGZU442-21A85K"/>
    <n v="7"/>
    <n v="50"/>
    <s v="4z0"/>
    <s v="821-35-196"/>
    <m/>
    <m/>
    <m/>
    <m/>
    <m/>
    <m/>
    <m/>
    <m/>
    <m/>
    <m/>
    <m/>
    <m/>
    <m/>
    <m/>
    <m/>
    <m/>
    <m/>
    <m/>
    <m/>
    <m/>
    <m/>
    <m/>
    <m/>
    <m/>
  </r>
  <r>
    <s v="France"/>
    <s v="94_"/>
    <x v="2"/>
    <x v="29"/>
    <s v="QU22-03266V-26EIZW219-86Q32C"/>
    <s v="QU"/>
    <x v="175"/>
    <s v="266"/>
    <s v="6Q"/>
    <s v="2C"/>
    <s v="22"/>
    <x v="0"/>
    <x v="0"/>
    <x v="0"/>
    <m/>
    <m/>
    <m/>
    <m/>
    <s v="94_Plyakrv-Mlelui_Vdwxcxcqcbo - Azxf uhlfxxjjr"/>
    <d v="2020-11-26T14:19:48"/>
    <s v="Tulqucs Wwgl"/>
    <n v="0"/>
    <d v="2020-11-30T14:02:00"/>
    <s v="Wkzvxug Wlte"/>
    <n v="0"/>
    <n v="0"/>
    <s v="Psrqepr jbigkfqfh (envssnt mwkmasz fxdvtcgmdtomzf), ruu (ms 0 d 6g)."/>
    <n v="1"/>
    <n v="10"/>
    <n v="10"/>
    <s v="QU22-03266V-26EIZW219-86Q32C"/>
    <n v="6"/>
    <n v="25"/>
    <s v="1g8"/>
    <s v="493-61-14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94_"/>
    <x v="2"/>
    <x v="29"/>
    <s v="HM68-92627I-64ARAJ851-12V08Q"/>
    <s v="HM"/>
    <x v="7"/>
    <s v="627"/>
    <s v="2V"/>
    <s v="8Q"/>
    <s v="68"/>
    <x v="0"/>
    <x v="0"/>
    <x v="0"/>
    <m/>
    <m/>
    <m/>
    <m/>
    <s v="94_Chux-hbc-Kikzz_Zvzazchofup - Cbzzbff Txcc-mjb-Qbzyd"/>
    <d v="2020-11-26T14:21:41"/>
    <s v="Absbqld Ooob"/>
    <n v="0"/>
    <d v="2020-11-30T14:27:43"/>
    <s v="Tpnsuqd Oohg"/>
    <n v="0"/>
    <n v="0"/>
    <s v="Qidewsf clzjpokgc (kxgbrdu qzgyaxm drsbvzxanlgeff), koy (sm 5 c 8w)."/>
    <n v="1"/>
    <n v="31"/>
    <n v="31"/>
    <s v="HM68-92627I-64ARAJ851-12V08Q"/>
    <n v="6"/>
    <n v="25"/>
    <s v="3M7"/>
    <s v="747-88-36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1_"/>
    <x v="2"/>
    <x v="98"/>
    <s v="LS02-69868Z-03XEYN019-37B24R"/>
    <s v="LS"/>
    <x v="176"/>
    <s v="868"/>
    <s v="7B"/>
    <s v="4R"/>
    <s v="02"/>
    <x v="0"/>
    <x v="0"/>
    <x v="0"/>
    <m/>
    <m/>
    <m/>
    <m/>
    <s v="71_Eghvmaf-Ist-Dlbhv_Ujti Juqafvpqz"/>
    <d v="2020-11-26T16:26:57"/>
    <s v="Qxlwebc Fhquczmlp"/>
    <n v="0"/>
    <d v="2020-12-01T10:58:37"/>
    <s v="Bvvcdvh Zzqrxcvly"/>
    <n v="0"/>
    <n v="0"/>
    <s v="Casszv (&amp;iq;3k)."/>
    <n v="0"/>
    <n v="11"/>
    <n v="11"/>
    <s v="LS02-69868Z-03XEYN019-37B24R"/>
    <n v="5"/>
    <n v="30"/>
    <s v="8F5"/>
    <s v="770-99-38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7_"/>
    <x v="2"/>
    <x v="10"/>
    <s v="ZV65-10819D-59HNPV437-06X55H"/>
    <s v="ZV"/>
    <x v="177"/>
    <s v="819"/>
    <s v="6X"/>
    <s v="5H"/>
    <s v="65"/>
    <x v="0"/>
    <x v="0"/>
    <x v="0"/>
    <m/>
    <m/>
    <m/>
    <m/>
    <s v="37_SRRPLBTT_EBETRASX"/>
    <d v="2020-11-26T18:34:11"/>
    <s v="Nvueqr-awkbc Jckadbmu-rifscq"/>
    <n v="1"/>
    <d v="2020-11-27T08:49:20"/>
    <s v="Titvjj-pzbey Ttstmxtb-tbrosa"/>
    <n v="0"/>
    <n v="0"/>
    <s v="Diptk rt caq."/>
    <n v="1"/>
    <n v="2"/>
    <n v="2"/>
    <s v="ZV65-10819D-59HNPV437-06X55H"/>
    <n v="5"/>
    <n v="30"/>
    <s v="50d-8k"/>
    <s v="287-26-27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45_"/>
    <x v="2"/>
    <x v="74"/>
    <s v="GB42-65006N-25YFVX557-43I11G"/>
    <s v="GB"/>
    <x v="170"/>
    <s v="006"/>
    <s v="3I"/>
    <s v="1G"/>
    <s v="42"/>
    <x v="0"/>
    <x v="0"/>
    <x v="0"/>
    <m/>
    <m/>
    <m/>
    <m/>
    <s v="45_yknmpoghq_UMRAXASGl"/>
    <d v="2020-11-26T18:36:08"/>
    <s v="Gjkref-knyam Lqutczuy-dzvjrq"/>
    <n v="0"/>
    <d v="2020-12-01T11:09:14"/>
    <s v="Lewggg-ozloy Uwfekazy-scibww"/>
    <n v="0"/>
    <n v="0"/>
    <s v="Xldudg (&amp;wu;7s)."/>
    <n v="0"/>
    <n v="3"/>
    <n v="3"/>
    <s v="GB42-65006N-25YFVX557-43I11G"/>
    <n v="5"/>
    <n v="30"/>
    <s v="39v93-4r98"/>
    <s v="227-99-86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Latine"/>
    <s v="MEX"/>
    <x v="3"/>
    <x v="79"/>
    <s v="KK95-41994B-56JMWC610-28Z98I"/>
    <s v="KK"/>
    <x v="37"/>
    <s v="994"/>
    <s v="8Z"/>
    <s v="8I"/>
    <s v="95"/>
    <x v="0"/>
    <x v="0"/>
    <x v="0"/>
    <m/>
    <m/>
    <m/>
    <m/>
    <s v="MEX_Dvrhov_Xmubv - Xjlucg Uqbmsqdr"/>
    <d v="2020-11-26T22:00:34"/>
    <s v="Vbqnxm Mvmaahd"/>
    <n v="1"/>
    <d v="2020-12-04T08:47:48"/>
    <s v="Wmtzhn Hjgguyt"/>
    <n v="0"/>
    <n v="0"/>
    <s v="Jeqjmes fvlwfrsak, nnf (nj 2 x 3f)."/>
    <n v="0"/>
    <n v="47"/>
    <n v="31"/>
    <s v="KK95-41994B-56JMWC610-28Z98I"/>
    <n v="7"/>
    <n v="50"/>
    <s v="Zvsah je bowp"/>
    <n v="137"/>
    <n v="16"/>
    <s v="EJ59-72777T-70DKWA884-64N64C"/>
    <n v="7"/>
    <n v="50"/>
    <s v="Ksbsn px greh"/>
    <n v="443"/>
    <m/>
    <m/>
    <m/>
    <m/>
    <m/>
    <m/>
    <m/>
    <m/>
    <m/>
    <m/>
    <m/>
    <m/>
    <m/>
    <m/>
    <m/>
    <m/>
    <m/>
    <m/>
    <m/>
    <m/>
    <m/>
    <m/>
    <m/>
    <m/>
  </r>
  <r>
    <s v="France"/>
    <s v="95_"/>
    <x v="2"/>
    <x v="21"/>
    <s v="RV76-83198M-64ZQZC374-75T86A"/>
    <s v="RV"/>
    <x v="178"/>
    <s v="198"/>
    <s v="5T"/>
    <s v="6A"/>
    <s v="76"/>
    <x v="0"/>
    <x v="0"/>
    <x v="0"/>
    <m/>
    <m/>
    <m/>
    <m/>
    <s v="95_FBOR_Dispq Auwt Cu Wakul VNGV 31"/>
    <d v="2020-11-27T07:47:24"/>
    <s v="Fdgtjner  Lzkvrqjf"/>
    <n v="0"/>
    <d v="2020-12-01T13:26:19"/>
    <s v="Nfyfnndr  Wjxohbid"/>
    <n v="0"/>
    <n v="0"/>
    <s v="Nihrystxvgx rhvpxf ro/jk lwtqhwqm (zyd uj qrveoorm)."/>
    <n v="0"/>
    <n v="1"/>
    <n v="1"/>
    <s v="RV76-83198M-64ZQZC374-75T86A"/>
    <n v="4"/>
    <n v="29"/>
    <s v="7j9"/>
    <s v="892-06-65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95_"/>
    <x v="2"/>
    <x v="21"/>
    <s v="KZ04-87297U-59GASQ420-28P95H"/>
    <s v="KZ"/>
    <x v="151"/>
    <s v="297"/>
    <s v="8P"/>
    <s v="5H"/>
    <s v="04"/>
    <x v="0"/>
    <x v="0"/>
    <x v="0"/>
    <m/>
    <m/>
    <m/>
    <m/>
    <s v="95_QUNS_Fycym cl zk Gkuckvxty BZBF"/>
    <d v="2020-11-27T08:03:28"/>
    <s v="Zpplxvpj  Ryutvzjx"/>
    <n v="0"/>
    <d v="2020-12-01T16:44:15"/>
    <s v="Olmjqaix  Gaahnyjz"/>
    <n v="0"/>
    <n v="0"/>
    <s v="Xoveuybnedx wkxsrh nb/aj uqbmlblt (xee dj hpvqjwxk)."/>
    <n v="0"/>
    <n v="2"/>
    <n v="2"/>
    <s v="KZ04-87297U-59GASQ420-28P95H"/>
    <n v="4"/>
    <n v="29"/>
    <s v="1o5"/>
    <s v="196-02-27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59_"/>
    <x v="2"/>
    <x v="27"/>
    <s v="YD95-40220P-16SACT076-30B09P"/>
    <s v="YD"/>
    <x v="13"/>
    <s v="220"/>
    <s v="0B"/>
    <s v="9P"/>
    <s v="95"/>
    <x v="0"/>
    <x v="0"/>
    <x v="0"/>
    <m/>
    <m/>
    <m/>
    <m/>
    <s v="59_XUOTNVF_Hmt Izo li Iveztdz_kajrfsdu_5"/>
    <d v="2020-11-27T08:04:59"/>
    <s v="Gajznah Lgkjlgjk"/>
    <n v="0"/>
    <d v="2020-12-01T15:51:04"/>
    <s v="Vuwlxjs Xrvnwdsr"/>
    <n v="0"/>
    <n v="0"/>
    <s v="Nos (ff 7 d 6q)."/>
    <n v="0"/>
    <n v="23"/>
    <n v="23"/>
    <s v="YD95-40220P-16SACT076-30B09P"/>
    <n v="6"/>
    <n v="25"/>
    <s v="2f4"/>
    <s v="501-80-43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59_"/>
    <x v="2"/>
    <x v="27"/>
    <s v="FE53-06836F-49ONZP126-55V58A"/>
    <s v="FE"/>
    <x v="88"/>
    <s v="836"/>
    <s v="5V"/>
    <s v="8A"/>
    <s v="53"/>
    <x v="0"/>
    <x v="0"/>
    <x v="0"/>
    <m/>
    <m/>
    <m/>
    <m/>
    <s v="59_AQJCLRW_Ywe Shf ro Ybelewy_ukbikjuz_1"/>
    <d v="2020-11-27T08:06:17"/>
    <s v="Xvschae Vpgmnlmw"/>
    <n v="0"/>
    <d v="2020-12-02T10:14:16"/>
    <s v="Perwlre Riqkyfye"/>
    <n v="0"/>
    <n v="0"/>
    <s v="Evx (pl 2 t 8o)."/>
    <n v="0"/>
    <n v="9"/>
    <n v="9"/>
    <s v="FE53-06836F-49ONZP126-55V58A"/>
    <n v="6"/>
    <n v="25"/>
    <s v="4f5"/>
    <s v="731-53-49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ZAF"/>
    <x v="3"/>
    <x v="49"/>
    <s v="HZ05-41437Q-57JZZV316-54W88B"/>
    <s v="HZ"/>
    <x v="179"/>
    <s v="437"/>
    <s v="4W"/>
    <s v="8B"/>
    <s v="05"/>
    <x v="0"/>
    <x v="0"/>
    <x v="0"/>
    <m/>
    <m/>
    <m/>
    <m/>
    <s v="ZAF_Uvkwcyfk_Kvahqqd Jntdhxpq_ifkkjdws_5"/>
    <d v="2020-11-27T09:28:29"/>
    <s v="Vkemdxp Tceiamuzd"/>
    <n v="0"/>
    <d v="2020-12-02T14:47:40"/>
    <s v="Biayjmc Dufzlzghp"/>
    <n v="0"/>
    <n v="0"/>
    <s v="Nvobf ( ve 7 m 1r)."/>
    <n v="0"/>
    <n v="29"/>
    <n v="29"/>
    <s v="HZ05-41437Q-57JZZV316-54W88B"/>
    <n v="8"/>
    <n v="50"/>
    <s v="Rzr peagn"/>
    <n v="6.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2_"/>
    <x v="2"/>
    <x v="17"/>
    <s v="BK9M-48411U-03VMFS103-84S48H"/>
    <s v="BK"/>
    <x v="25"/>
    <s v="411"/>
    <s v="4S"/>
    <s v="8H"/>
    <s v="9M"/>
    <x v="0"/>
    <x v="0"/>
    <x v="0"/>
    <m/>
    <m/>
    <m/>
    <m/>
    <s v="62_Vdbwnx_Woghgzs Gceapkdub dgukbrv"/>
    <d v="2020-11-27T09:33:23"/>
    <s v="Onrfcnd Ynipwcku"/>
    <n v="0"/>
    <d v="2020-12-02T08:33:15"/>
    <s v="Kazoodr Qvqlzcxc"/>
    <n v="0"/>
    <n v="0"/>
    <s v="Ucrcreb oqspluc."/>
    <n v="0"/>
    <n v="4"/>
    <n v="2"/>
    <s v="BK9M-48411U-03VMFS103-84S48H"/>
    <n v="6"/>
    <n v="25"/>
    <s v="4t8"/>
    <s v="837-04-949"/>
    <n v="2"/>
    <s v="PJ0E-72349E-86WVLM539-99I88S"/>
    <n v="6"/>
    <n v="22"/>
    <s v="8 G 9"/>
    <s v="328-57-971"/>
    <m/>
    <m/>
    <m/>
    <m/>
    <m/>
    <m/>
    <m/>
    <m/>
    <m/>
    <m/>
    <m/>
    <m/>
    <m/>
    <m/>
    <m/>
    <m/>
    <m/>
    <m/>
    <m/>
    <m/>
    <m/>
    <m/>
    <m/>
    <m/>
  </r>
  <r>
    <s v="France"/>
    <s v="31_"/>
    <x v="2"/>
    <x v="9"/>
    <s v="ZZ94-35684J-15TQIL918-19Z83N"/>
    <s v="ZZ"/>
    <x v="43"/>
    <s v="684"/>
    <s v="9Z"/>
    <s v="3N"/>
    <s v="94"/>
    <x v="0"/>
    <x v="0"/>
    <x v="0"/>
    <m/>
    <m/>
    <m/>
    <m/>
    <s v="31_A'Jfri ys Eifyn_RYTO-YH02123-159-L'jtzs-qo-Kmxnf-Usgd-Dkoqcl-Ylqjvr-P4"/>
    <d v="2020-11-27T09:49:05"/>
    <s v="Kjnjt Bqismhbk"/>
    <n v="0"/>
    <d v="2020-12-02T09:53:39"/>
    <s v="Chrpv Gsinbqdr"/>
    <n v="0"/>
    <n v="0"/>
    <s v="Khah eo ngugsvzejgi."/>
    <n v="0"/>
    <n v="1"/>
    <n v="1"/>
    <s v="ZZ94-35684J-15TQIL918-19Z83N"/>
    <n v="5"/>
    <n v="36"/>
    <s v="4l6"/>
    <s v="386-30-98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1_"/>
    <x v="2"/>
    <x v="9"/>
    <s v="QO90-61898X-49GBDP687-86D92E"/>
    <s v="QO"/>
    <x v="151"/>
    <s v="898"/>
    <s v="6D"/>
    <s v="2E"/>
    <s v="90"/>
    <x v="0"/>
    <x v="0"/>
    <x v="0"/>
    <m/>
    <m/>
    <m/>
    <m/>
    <s v="31_Otwuleqb xsz Wuvnz_VRPU-ZD27996-377-Luwsifqq-met-Xzimp-Cdyp-Ncupvi-F6"/>
    <d v="2020-11-27T09:51:38"/>
    <s v="Cpgrk Zafolian"/>
    <n v="0"/>
    <d v="2020-12-02T11:00:12"/>
    <s v="Xvdas Ujhpebse"/>
    <n v="0"/>
    <n v="0"/>
    <s v="Zrsn bh vjaeyrkunoy."/>
    <n v="0"/>
    <n v="4"/>
    <n v="4"/>
    <s v="QO90-61898X-49GBDP687-86D92E"/>
    <n v="5"/>
    <n v="32"/>
    <n v="50000000"/>
    <s v="403-02-37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NER"/>
    <x v="3"/>
    <x v="109"/>
    <s v="EP18-17344N-33CYSF758-90Z21U"/>
    <s v="EP"/>
    <x v="67"/>
    <s v="344"/>
    <s v="0Z"/>
    <s v="1U"/>
    <s v="18"/>
    <x v="0"/>
    <x v="0"/>
    <x v="0"/>
    <m/>
    <m/>
    <m/>
    <m/>
    <s v="NER_Rkhyuj_Rhavvku Qtebnit Kbyana"/>
    <d v="2020-11-27T09:57:44"/>
    <s v="Srij Twwyrov"/>
    <n v="0"/>
    <d v="2020-12-15T09:36:10"/>
    <s v="Lzvh Rhqzzes"/>
    <n v="0"/>
    <n v="0"/>
    <s v="Miahn ( rg 1 j 6m)."/>
    <n v="0"/>
    <n v="422"/>
    <n v="211"/>
    <s v="EP18-17344N-33CYSF758-90Z21U"/>
    <n v="8"/>
    <n v="50"/>
    <s v="1f9"/>
    <s v="866-57-306"/>
    <n v="211"/>
    <s v="XS24-17660S-02GBZT014-48R82J"/>
    <n v="8"/>
    <n v="50"/>
    <s v="3m3"/>
    <s v="267-53-661"/>
    <m/>
    <m/>
    <m/>
    <m/>
    <m/>
    <m/>
    <m/>
    <m/>
    <m/>
    <m/>
    <m/>
    <m/>
    <m/>
    <m/>
    <m/>
    <m/>
    <m/>
    <m/>
    <m/>
    <m/>
    <m/>
    <m/>
    <m/>
    <m/>
  </r>
  <r>
    <s v="France"/>
    <s v="81_"/>
    <x v="2"/>
    <x v="86"/>
    <s v="ZQ31-50483B-18ZLFU386-38D23J"/>
    <s v="ZQ"/>
    <x v="114"/>
    <s v="483"/>
    <s v="8D"/>
    <s v="3J"/>
    <s v="31"/>
    <x v="0"/>
    <x v="0"/>
    <x v="0"/>
    <m/>
    <m/>
    <m/>
    <m/>
    <s v="81_Gwfao_BOVT-JR73577-470-Ihwdl-Zb -Zzan-Hwiucj-T1"/>
    <d v="2020-11-27T10:03:44"/>
    <s v="Yifub Xzclwplb"/>
    <n v="0"/>
    <d v="2020-12-02T10:46:34"/>
    <s v="Wzvdr Vyoexakq"/>
    <n v="0"/>
    <n v="0"/>
    <s v="Iskutef fdcjkno."/>
    <n v="0"/>
    <n v="2"/>
    <n v="2"/>
    <s v="ZQ31-50483B-18ZLFU386-38D23J"/>
    <n v="5"/>
    <n v="30"/>
    <s v="1z1"/>
    <s v="850-64-13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MYT"/>
    <x v="2"/>
    <x v="18"/>
    <s v="WJKN-76277P-26KZUU740-36T99Z"/>
    <s v="WJ"/>
    <x v="180"/>
    <s v="277"/>
    <s v="6T"/>
    <s v="9Z"/>
    <s v="KN"/>
    <x v="0"/>
    <x v="0"/>
    <x v="0"/>
    <m/>
    <m/>
    <m/>
    <m/>
    <s v="MYT_Stnktg_DFEDJ OX VXWJ VGEJICNSEHV - YPVAR -"/>
    <d v="2020-11-27T10:10:06"/>
    <s v="Jolgnewaf Tq Xxjp"/>
    <n v="0"/>
    <d v="2020-12-04T10:45:34"/>
    <s v="Sufqtjmkd Tf Iily"/>
    <n v="0"/>
    <n v="0"/>
    <s v="Nttf yx vmwr / rats / ayuybu."/>
    <n v="0"/>
    <n v="31"/>
    <n v="31"/>
    <s v="WJKN-76277P-26KZUU740-36T99Z"/>
    <n v="4"/>
    <n v="40"/>
    <s v="8k7"/>
    <s v="506-89-6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24_"/>
    <x v="2"/>
    <x v="26"/>
    <s v="FD87-79318O-87IGJL955-77J11J"/>
    <s v="FD"/>
    <x v="159"/>
    <s v="318"/>
    <s v="7J"/>
    <s v="1J"/>
    <s v="87"/>
    <x v="0"/>
    <x v="0"/>
    <x v="0"/>
    <m/>
    <m/>
    <m/>
    <m/>
    <s v="24_Eqfxd-Melx-k'Xjnfy_Cgwhqqrdnwykd ynho pit Cq Tvyhadclg"/>
    <d v="2020-11-27T13:28:50"/>
    <s v="Xgjjyp Zvyvnby"/>
    <n v="0"/>
    <d v="2020-12-02T13:40:12"/>
    <s v="Gonbmk Ljilyck"/>
    <n v="0"/>
    <n v="0"/>
    <s v="Jtdgy ( rf 4 i 4p)."/>
    <n v="0"/>
    <n v="2"/>
    <n v="2"/>
    <s v="FD87-79318O-87IGJL955-77J11J"/>
    <n v="5"/>
    <n v="30"/>
    <s v="1l0"/>
    <s v="846-45-52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6_"/>
    <x v="2"/>
    <x v="30"/>
    <s v="ZH0I-29577V-34LCQL952-27E57F"/>
    <s v="ZH"/>
    <x v="181"/>
    <s v="577"/>
    <s v="7E"/>
    <s v="7F"/>
    <s v="0I"/>
    <x v="0"/>
    <x v="0"/>
    <x v="0"/>
    <m/>
    <m/>
    <m/>
    <m/>
    <s v="76_VT HXZEF_TRGDO MPGDPP' DR CDOKQ"/>
    <d v="2020-11-27T16:00:40"/>
    <s v="Hebijrqk Abbar"/>
    <n v="1"/>
    <d v="2020-12-02T10:05:00"/>
    <s v="Dtrqkavd Hfndj"/>
    <n v="0"/>
    <n v="0"/>
    <s v="Vjqqkwe vdtradfmx, uil (ak 7 w 9c)."/>
    <n v="0"/>
    <n v="20"/>
    <n v="20"/>
    <s v="ZH0I-29577V-34LCQL952-27E57F"/>
    <n v="6"/>
    <n v="27"/>
    <s v="2m5"/>
    <s v="563-68-89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50_"/>
    <x v="2"/>
    <x v="60"/>
    <s v="AG5J-44680M-20DJDT028-69C14L"/>
    <s v="AG"/>
    <x v="117"/>
    <s v="680"/>
    <s v="9C"/>
    <s v="4L"/>
    <s v="5J"/>
    <x v="0"/>
    <x v="0"/>
    <x v="0"/>
    <m/>
    <m/>
    <m/>
    <m/>
    <s v="50_IOWNFXPTTU ROO CLW_Lbdc fgatb Qpiyxkvodw drc Ohy 09"/>
    <d v="2020-11-30T07:32:53"/>
    <s v="Zoyaqojlr Fbheqb"/>
    <n v="0"/>
    <d v="2020-12-02T14:04:15"/>
    <s v="Wzvjccsjo Tuuswq"/>
    <n v="0"/>
    <n v="0"/>
    <s v="Rdkc am coda / cuoo / zrgvey."/>
    <n v="1"/>
    <n v="2"/>
    <n v="2"/>
    <s v="AG5J-44680M-20DJDT028-69C14L"/>
    <n v="8"/>
    <n v="25"/>
    <s v="20b13"/>
    <s v="772-60-8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24_"/>
    <x v="2"/>
    <x v="26"/>
    <s v="EA95-86071N-58HEWZ641-51F37O"/>
    <s v="EA"/>
    <x v="17"/>
    <s v="071"/>
    <s v="1F"/>
    <s v="7O"/>
    <s v="95"/>
    <x v="0"/>
    <x v="0"/>
    <x v="0"/>
    <m/>
    <m/>
    <m/>
    <m/>
    <s v="24_EGPSPIQP_Zlfjmays 83 - Ejxcnadujxb Ff DXWTKVGE"/>
    <d v="2020-11-30T07:43:08"/>
    <s v="Aqju  Beyli"/>
    <n v="0"/>
    <d v="2020-12-04T15:20:34"/>
    <s v="Tqef  Eikue"/>
    <n v="0"/>
    <n v="0"/>
    <s v="Lztgqclklow."/>
    <n v="0"/>
    <n v="58"/>
    <n v="58"/>
    <s v="EA95-86071N-58HEWZ641-51F37O"/>
    <n v="5"/>
    <n v="30"/>
    <s v="55v03-6z27"/>
    <s v="898-81-03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7_"/>
    <x v="2"/>
    <x v="14"/>
    <s v="GD12-95604B-56WOOS797-42E86W"/>
    <s v="GD"/>
    <x v="182"/>
    <s v="604"/>
    <s v="2E"/>
    <s v="6W"/>
    <s v="12"/>
    <x v="0"/>
    <x v="0"/>
    <x v="0"/>
    <m/>
    <m/>
    <m/>
    <m/>
    <s v="77_Mhwt_cfgnlab Rrqt"/>
    <d v="2020-11-30T08:03:09"/>
    <s v="Wjsdq Liimme"/>
    <n v="0"/>
    <d v="2020-12-02T16:36:22"/>
    <s v="Wqwok Tpqaql"/>
    <n v="0"/>
    <n v="0"/>
    <s v="Yeqpv ( hp 7 e 4a)."/>
    <n v="0"/>
    <n v="2"/>
    <n v="2"/>
    <s v="GD12-95604B-56WOOS797-42E86W"/>
    <n v="5"/>
    <n v="30"/>
    <s v="23k76-8m75"/>
    <s v="873-77-26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7_"/>
    <x v="2"/>
    <x v="14"/>
    <s v="XO38-11493U-30HZST505-62S45U"/>
    <s v="XO"/>
    <x v="183"/>
    <s v="493"/>
    <s v="2S"/>
    <s v="5U"/>
    <s v="38"/>
    <x v="0"/>
    <x v="0"/>
    <x v="0"/>
    <m/>
    <m/>
    <m/>
    <m/>
    <s v="77_Htimgxpi_ppclkur Nvtqcrwe"/>
    <d v="2020-11-30T08:10:39"/>
    <s v="Szjze Jzgnzz"/>
    <n v="0"/>
    <d v="2020-12-03T09:16:13"/>
    <s v="Anqnq Jxejzr"/>
    <n v="0"/>
    <n v="0"/>
    <s v="Rgumx ( iy 0 u 7y)."/>
    <n v="0"/>
    <n v="2"/>
    <n v="2"/>
    <s v="XO38-11493U-30HZST505-62S45U"/>
    <n v="5"/>
    <n v="30"/>
    <s v="75y82-0u63"/>
    <s v="487-58-00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59_"/>
    <x v="2"/>
    <x v="27"/>
    <s v="MX29-21939T-25HSSI897-03B65,1J"/>
    <s v="MX"/>
    <x v="119"/>
    <s v="939"/>
    <s v="3B"/>
    <s v="5,"/>
    <s v="29"/>
    <x v="0"/>
    <x v="0"/>
    <x v="0"/>
    <m/>
    <m/>
    <m/>
    <m/>
    <s v="59_Dtmzkttln_Zbqg un Xymifc"/>
    <d v="2020-11-30T08:33:25"/>
    <s v="Dndfyhc Agnbiybl"/>
    <n v="0"/>
    <d v="2020-12-03T13:48:00"/>
    <s v="Msbddwz Ruznczro"/>
    <n v="0"/>
    <n v="0"/>
    <s v="Ciwoxtkxuhh jiuwpg rc/tn gfsbonzl (xsw bf rtxtagqv)."/>
    <n v="0"/>
    <n v="74"/>
    <n v="74"/>
    <s v="MX29-21939T-25HSSI897-03B65,1J"/>
    <n v="5"/>
    <n v="30"/>
    <s v="7m1"/>
    <s v="569-65-90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MOZ"/>
    <x v="3"/>
    <x v="110"/>
    <s v="JARH-96294T-38IMOZ864-81N64I"/>
    <s v="JA"/>
    <x v="6"/>
    <s v="294"/>
    <s v="1N"/>
    <s v="4I"/>
    <s v="RH"/>
    <x v="0"/>
    <x v="0"/>
    <x v="0"/>
    <m/>
    <m/>
    <m/>
    <m/>
    <s v="MOZ_Lfruqop Gwvyil_Fwd Pwtv"/>
    <d v="2020-11-30T10:47:21"/>
    <s v="Otisars Lkoewkoiw"/>
    <n v="1"/>
    <d v="2020-12-04T08:04:29"/>
    <s v="Xesansl Exzgqdela"/>
    <n v="0"/>
    <n v="0"/>
    <s v="Cbn (lw 9 n 7c)."/>
    <n v="0"/>
    <n v="34"/>
    <n v="34"/>
    <s v="JARH-96294T-38IMOZ864-81N64I"/>
    <n v="8"/>
    <n v="50"/>
    <s v="Twn vftkw"/>
    <n v="3.0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27_"/>
    <x v="2"/>
    <x v="111"/>
    <s v="VZ66-88644I-66WHKY191-02M50S"/>
    <s v="VZ"/>
    <x v="182"/>
    <s v="644"/>
    <s v="2M"/>
    <s v="0S"/>
    <s v="66"/>
    <x v="0"/>
    <x v="0"/>
    <x v="0"/>
    <m/>
    <m/>
    <m/>
    <m/>
    <s v="27_ODMAAEAWVVJ_CUGMQJPYQUL"/>
    <d v="2020-11-30T11:47:00"/>
    <s v="Paidchlq Gnaun"/>
    <n v="0"/>
    <d v="2020-12-03T13:15:11"/>
    <s v="Azkqrlqy Hdcmm"/>
    <n v="0"/>
    <n v="0"/>
    <s v="Fsj (fl 4 q 1v), togtudfmavc."/>
    <n v="0"/>
    <n v="10"/>
    <n v="10"/>
    <s v="VZ66-88644I-66WHKY191-02M50S"/>
    <n v="5"/>
    <n v="30"/>
    <s v="5i5"/>
    <s v="702-5-5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POL"/>
    <x v="3"/>
    <x v="42"/>
    <s v="NJ66-41956K-37DJAH153-04F46T"/>
    <s v="NJ"/>
    <x v="184"/>
    <s v="956"/>
    <s v="4F"/>
    <s v="6T"/>
    <s v="66"/>
    <x v="0"/>
    <x v="0"/>
    <x v="0"/>
    <m/>
    <m/>
    <m/>
    <m/>
    <s v="POL_Xzhqd?_MVDVYZ"/>
    <d v="2020-11-30T12:49:44"/>
    <s v="?cvbyt Oeosjsptjatz"/>
    <n v="0"/>
    <d v="2020-12-04T10:54:35"/>
    <s v="?virpw Hihqwpyinckk"/>
    <n v="0"/>
    <n v="0"/>
    <s v="Ikhjgxwbiab."/>
    <n v="0"/>
    <n v="6"/>
    <n v="6"/>
    <s v="NJ66-41956K-37DJAH153-04F46T"/>
    <n v="5"/>
    <n v="25"/>
    <s v="18d-5t"/>
    <s v="586-92-06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CHE"/>
    <x v="3"/>
    <x v="8"/>
    <s v="GZ43-57878R-94WVHK860-61I53J"/>
    <s v="GZ"/>
    <x v="185"/>
    <s v="878"/>
    <s v="1I"/>
    <s v="3J"/>
    <s v="43"/>
    <x v="0"/>
    <x v="0"/>
    <x v="0"/>
    <m/>
    <m/>
    <m/>
    <m/>
    <s v="CHE_Gjtxzuubkquot_Buttfchqnti"/>
    <d v="2020-11-30T13:12:53"/>
    <s v="Wvhaeqj Nr Cqsrzs"/>
    <n v="0"/>
    <d v="2020-12-07T15:48:29"/>
    <s v="Gppkxzh Is Imdeas"/>
    <n v="0"/>
    <n v="0"/>
    <s v="Pyb (bq 6 o 4j)."/>
    <n v="0"/>
    <n v="10"/>
    <n v="10"/>
    <s v="GZ43-57878R-94WVHK860-61I53J"/>
    <n v="6"/>
    <n v="26"/>
    <s v="4t4"/>
    <s v="446-36-45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MAR"/>
    <x v="3"/>
    <x v="112"/>
    <s v="JW56-05361S-81KERT294-95N97H"/>
    <s v="JW"/>
    <x v="135"/>
    <s v="361"/>
    <s v="5N"/>
    <s v="7H"/>
    <s v="56"/>
    <x v="0"/>
    <x v="0"/>
    <x v="0"/>
    <m/>
    <m/>
    <m/>
    <m/>
    <s v="MAR_Rcamtlpn_Arxv jpzywft Vtzrtw-Hmrohhteek av nsivpbb Ablgnzdb-Wpdpn"/>
    <d v="2020-11-30T13:53:41"/>
    <s v="Qssd Qvhlcbs"/>
    <n v="1"/>
    <d v="2020-12-01T15:59:48"/>
    <s v="Tmff Ctlwpef"/>
    <n v="0"/>
    <n v="0"/>
    <s v="Dqca xncpkg (&amp;lz;6v)."/>
    <n v="0"/>
    <n v="56676"/>
    <n v="56676"/>
    <s v="JW56-05361S-81KERT294-95N97H"/>
    <n v="7"/>
    <n v="50"/>
    <s v="Rtspc jh bmz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05_"/>
    <x v="2"/>
    <x v="19"/>
    <s v="DEZ8-72801D-15GSEY884-22E05L"/>
    <s v="DE"/>
    <x v="139"/>
    <s v="801"/>
    <s v="2E"/>
    <s v="5L"/>
    <s v="Z8"/>
    <x v="0"/>
    <x v="0"/>
    <x v="0"/>
    <m/>
    <m/>
    <m/>
    <m/>
    <s v="05_Wlzpw Tiodhrbw_Wll qci Wejigy"/>
    <d v="2020-11-30T15:56:56"/>
    <s v="Vumupol  Pnhlsd"/>
    <n v="1"/>
    <d v="2020-12-02T08:21:43"/>
    <s v="Cuptomn  Bhlmgo"/>
    <n v="0"/>
    <n v="0"/>
    <s v="Nnh (iz 5 c 9c)."/>
    <n v="0"/>
    <n v="4"/>
    <n v="4"/>
    <s v="DEZ8-72801D-15GSEY884-22E05L"/>
    <n v="6"/>
    <n v="30"/>
    <s v="22r23-8u68"/>
    <s v="119-97-47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17_"/>
    <x v="2"/>
    <x v="6"/>
    <s v="VH72-44885I-12XEVW493-38W15B"/>
    <s v="VH"/>
    <x v="73"/>
    <s v="885"/>
    <s v="8W"/>
    <s v="5B"/>
    <s v="72"/>
    <x v="0"/>
    <x v="0"/>
    <x v="0"/>
    <m/>
    <m/>
    <m/>
    <m/>
    <s v="17_Melwx-Bwzg b'Hdsezc_IP oj Fpdkmffhpl"/>
    <d v="2020-11-30T16:05:01"/>
    <s v="Hurtsyw Ddti"/>
    <n v="0"/>
    <d v="2020-12-03T16:08:39"/>
    <s v="Kwlikaj Pbkb"/>
    <n v="0"/>
    <n v="0"/>
    <s v="Yhwhi ( xn 3 t 4u)."/>
    <n v="0"/>
    <n v="7"/>
    <n v="7"/>
    <s v="VH72-44885I-12XEVW493-38W15B"/>
    <n v="8"/>
    <n v="37"/>
    <s v="9f7"/>
    <s v="879-46-29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2_"/>
    <x v="2"/>
    <x v="17"/>
    <s v="RS00-01099A-19GQDH553-37M96H"/>
    <s v="RS"/>
    <x v="151"/>
    <s v="099"/>
    <s v="7M"/>
    <s v="6H"/>
    <s v="00"/>
    <x v="0"/>
    <x v="0"/>
    <x v="0"/>
    <m/>
    <m/>
    <m/>
    <m/>
    <s v="62_Yktxzdwjykp_Xpa ts tm uqnnxjup mm uxnjqg fyr ctntem"/>
    <d v="2020-11-30T16:17:07"/>
    <s v="Sxfcyym Vnqiuxcj"/>
    <n v="0"/>
    <d v="2020-12-03T14:40:01"/>
    <s v="Rgjsiti Nxrktqiz"/>
    <n v="0"/>
    <n v="0"/>
    <s v="Esvnm ( oo 0 b 0r)."/>
    <n v="1"/>
    <n v="23"/>
    <n v="23"/>
    <s v="RS00-01099A-19GQDH553-37M96H"/>
    <n v="5"/>
    <n v="30"/>
    <s v="5y9"/>
    <s v="830-07-83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27_"/>
    <x v="2"/>
    <x v="111"/>
    <s v="JN07-20126G-90TACC726-32E93B"/>
    <s v="JN"/>
    <x v="30"/>
    <s v="126"/>
    <s v="2E"/>
    <s v="3B"/>
    <s v="07"/>
    <x v="0"/>
    <x v="0"/>
    <x v="0"/>
    <m/>
    <m/>
    <m/>
    <m/>
    <s v="27_Mzfpuqrzzar_DAWNPIIENDz Fmaszk hc Xaqyk"/>
    <d v="2020-11-30T16:53:54"/>
    <s v="Qklwrdom Inoiy"/>
    <n v="0"/>
    <d v="2020-12-04T10:09:10"/>
    <s v="Lossgiem Stonu"/>
    <n v="0"/>
    <n v="0"/>
    <s v="Egybogp pkastld."/>
    <n v="0"/>
    <n v="6"/>
    <n v="6"/>
    <s v="JN07-20126G-90TACC726-32E93B"/>
    <n v="4"/>
    <n v="32"/>
    <s v="6b1"/>
    <s v="574-82-49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SEN"/>
    <x v="3"/>
    <x v="94"/>
    <s v="YH3M-46702W-89JBZQ845-33G00U"/>
    <s v="YH"/>
    <x v="186"/>
    <s v="702"/>
    <s v="3G"/>
    <s v="0U"/>
    <s v="3M"/>
    <x v="0"/>
    <x v="0"/>
    <x v="0"/>
    <m/>
    <m/>
    <m/>
    <m/>
    <s v="SEN_Pfdwnigwvwx_Fdiegzf mz Vlxgwarrwzl"/>
    <d v="2020-11-30T16:59:02"/>
    <s v="Wvzc Egxhihi"/>
    <n v="0"/>
    <d v="2020-12-04T13:44:22"/>
    <s v="Lqso Eqmtclw"/>
    <n v="0"/>
    <n v="0"/>
    <s v="Ubsxt rbgkq, jmj (ug 2 b 7r)."/>
    <n v="0"/>
    <n v="5"/>
    <n v="5"/>
    <s v="YH3M-46702W-89JBZQ845-33G00U"/>
    <n v="5"/>
    <n v="30"/>
    <s v="2w6"/>
    <s v="883-56-97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27_"/>
    <x v="2"/>
    <x v="111"/>
    <s v="YI47-98383W-54ISIX939-38A09Q"/>
    <s v="YI"/>
    <x v="187"/>
    <s v="383"/>
    <s v="8A"/>
    <s v="9Q"/>
    <s v="47"/>
    <x v="0"/>
    <x v="0"/>
    <x v="0"/>
    <m/>
    <m/>
    <m/>
    <m/>
    <s v="27_VCGVAJAT_BDPUWVYE FGYJLN BX WLBJZ"/>
    <d v="2020-11-30T17:32:39"/>
    <s v="Bjypfxql Qsfpq"/>
    <n v="0"/>
    <d v="2020-12-04T09:39:18"/>
    <s v="Hgrgtqqi Szzbt"/>
    <n v="0"/>
    <n v="0"/>
    <s v="Tpnuuxw kngpnewuu."/>
    <n v="0"/>
    <n v="8"/>
    <n v="8"/>
    <s v="YI47-98383W-54ISIX939-38A09Q"/>
    <n v="4"/>
    <n v="32"/>
    <s v="2y6"/>
    <s v="851-42-847"/>
    <m/>
    <m/>
    <m/>
    <m/>
    <m/>
    <m/>
    <m/>
    <s v="HN15-20424P-10EMKB116-18E47L"/>
    <m/>
    <m/>
    <s v="7s0"/>
    <s v="728-65-762"/>
    <m/>
    <m/>
    <m/>
    <m/>
    <m/>
    <m/>
    <m/>
    <m/>
    <m/>
    <m/>
    <m/>
    <m/>
    <m/>
    <m/>
    <m/>
    <m/>
    <m/>
    <m/>
  </r>
  <r>
    <s v="France"/>
    <s v="46_"/>
    <x v="2"/>
    <x v="39"/>
    <s v="DF91-78221I-55VOCP855-62A70Z"/>
    <s v="DF"/>
    <x v="188"/>
    <s v="221"/>
    <s v="2A"/>
    <s v="0Z"/>
    <s v="91"/>
    <x v="0"/>
    <x v="0"/>
    <x v="0"/>
    <m/>
    <m/>
    <m/>
    <m/>
    <s v="46_ndspxmfz_Akyfz Qomamrd Ecbptmcg"/>
    <d v="2020-11-30T19:13:56"/>
    <s v="Ibzmxgtl Irvajnffg"/>
    <n v="0"/>
    <d v="2020-12-04T08:17:08"/>
    <s v="Kuqbkefr Ueupepqkz"/>
    <n v="0"/>
    <n v="0"/>
    <s v="Ttmodpm rd."/>
    <n v="0"/>
    <n v="6"/>
    <n v="3"/>
    <s v="DF91-78221I-55VOCP855-62A70Z"/>
    <n v="8"/>
    <n v="30"/>
    <n v="90"/>
    <s v="492-41-171"/>
    <n v="3"/>
    <s v="MP15-84981P-35QKBA539-26U09S"/>
    <n v="8"/>
    <n v="30"/>
    <s v="5s6"/>
    <s v="315-39-708"/>
    <m/>
    <m/>
    <m/>
    <m/>
    <m/>
    <m/>
    <m/>
    <m/>
    <m/>
    <m/>
    <m/>
    <m/>
    <m/>
    <m/>
    <m/>
    <m/>
    <m/>
    <m/>
    <m/>
    <m/>
    <m/>
    <m/>
    <m/>
    <m/>
  </r>
  <r>
    <s v="Middle East"/>
    <s v="KWT"/>
    <x v="3"/>
    <x v="113"/>
    <s v="BM05-96627P-31PIAH082-54N28C"/>
    <s v="BM"/>
    <x v="44"/>
    <s v="627"/>
    <s v="4N"/>
    <s v="8C"/>
    <s v="05"/>
    <x v="0"/>
    <x v="0"/>
    <x v="0"/>
    <m/>
    <m/>
    <m/>
    <m/>
    <s v="KWT_Jeezaf_Kexmk tovijeqxpjob - HYH Gegwwoylidjigeej"/>
    <d v="2020-11-30T22:41:08"/>
    <s v="Ltvn Eppznva"/>
    <n v="0"/>
    <d v="2020-12-07T13:25:44"/>
    <s v="Pslq Pafiixr"/>
    <n v="0"/>
    <n v="0"/>
    <s v="Wan (dc 5 g 2f), mwleb ( nh 9 l 2q)."/>
    <n v="0"/>
    <n v="142"/>
    <n v="46"/>
    <s v="BM05-96627P-31PIAH082-54N28C"/>
    <n v="10"/>
    <n v="50"/>
    <s v="8m1"/>
    <s v="578-36-192"/>
    <n v="40"/>
    <s v="BU65-14944B-59WRRA311-06E34Z"/>
    <n v="8"/>
    <n v="50"/>
    <s v="4u4"/>
    <s v="286-45-014"/>
    <n v="56"/>
    <m/>
    <n v="6"/>
    <n v="50"/>
    <m/>
    <m/>
    <m/>
    <m/>
    <m/>
    <m/>
    <m/>
    <m/>
    <m/>
    <m/>
    <m/>
    <m/>
    <m/>
    <m/>
    <m/>
    <m/>
    <m/>
    <m/>
    <m/>
    <m/>
  </r>
  <r>
    <s v="France"/>
    <s v="28_"/>
    <x v="2"/>
    <x v="102"/>
    <s v="XS29-12300Q-75SMZC680-91W31Q"/>
    <s v="XS"/>
    <x v="50"/>
    <s v="300"/>
    <s v="1W"/>
    <s v="1Q"/>
    <s v="29"/>
    <x v="0"/>
    <x v="0"/>
    <x v="0"/>
    <m/>
    <m/>
    <m/>
    <m/>
    <s v="28_Aj Objva_Qc Mcxxn - Vwzsrdj yk yjdzbbkc"/>
    <d v="2020-12-01T07:02:50"/>
    <s v="Cjxuuf Aqetg"/>
    <n v="0"/>
    <d v="2020-12-04T09:36:02"/>
    <s v="Objawr Zuxia"/>
    <n v="0"/>
    <n v="0"/>
    <s v="Ueny sz gpfk / xjgi / niepcj."/>
    <n v="0"/>
    <n v="2"/>
    <n v="2"/>
    <s v="XS29-12300Q-75SMZC680-91W31Q"/>
    <n v="6"/>
    <n v="30"/>
    <s v="8c0"/>
    <s v="229-69-97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POL"/>
    <x v="3"/>
    <x v="42"/>
    <s v="UM61-37409W-01BRMS007-72S65U"/>
    <s v="UM"/>
    <x v="106"/>
    <s v="409"/>
    <s v="2S"/>
    <s v="5U"/>
    <s v="61"/>
    <x v="0"/>
    <x v="0"/>
    <x v="0"/>
    <m/>
    <m/>
    <m/>
    <m/>
    <s v="POL_Jsfzhtib_Dpxigecr Hiyj Wddlz"/>
    <d v="2020-12-01T10:40:23"/>
    <s v="?ehvvx Spcmwviaobaf"/>
    <n v="0"/>
    <d v="2020-12-10T08:26:59"/>
    <s v="?qfzqi Bihykqlrwmua"/>
    <n v="0"/>
    <n v="0"/>
    <s v="Afbnswhlkiq fitqly sd/jp jjkysnfp (dgz ga qwjggdkp), wab (cr 7 q 6u)."/>
    <n v="1"/>
    <n v="87"/>
    <n v="87"/>
    <s v="UM61-37409W-01BRMS007-72S65U"/>
    <n v="5"/>
    <n v="16"/>
    <s v="6t6"/>
    <s v="671-36-50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Latine"/>
    <s v="MEX"/>
    <x v="3"/>
    <x v="79"/>
    <s v="OF47-31609W-28HULO371-78M41T"/>
    <s v="OF"/>
    <x v="17"/>
    <s v="609"/>
    <s v="8M"/>
    <s v="1T"/>
    <s v="47"/>
    <x v="0"/>
    <x v="0"/>
    <x v="0"/>
    <m/>
    <m/>
    <m/>
    <m/>
    <s v="MEX_Owminu_Hkinj Ldjojgkw"/>
    <d v="2020-12-01T13:27:51"/>
    <s v="Xbrxmodox Etynsgrr"/>
    <n v="0"/>
    <d v="2020-12-09T11:41:20"/>
    <s v="Mavbptmck Rpgqenok"/>
    <n v="0"/>
    <n v="0"/>
    <s v="Dqkztxipfzw."/>
    <n v="0"/>
    <n v="26"/>
    <n v="26"/>
    <s v="OF47-31609W-28HULO371-78M41T"/>
    <n v="6"/>
    <n v="50"/>
    <s v="3a4"/>
    <s v="520-10-8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4_"/>
    <x v="2"/>
    <x v="33"/>
    <s v="ZU08-79821Y-20UNZO687-64A97B"/>
    <s v="ZU"/>
    <x v="48"/>
    <s v="821"/>
    <s v="4A"/>
    <s v="7B"/>
    <s v="08"/>
    <x v="0"/>
    <x v="0"/>
    <x v="0"/>
    <m/>
    <m/>
    <m/>
    <m/>
    <s v="64_JPR_CSRN-JK55819-358-Tdk-Dvfsa-NIZSM-EMUG-Blty-Fjbqhvhamv-X4"/>
    <d v="2020-12-01T14:58:28"/>
    <s v="Ylxyh Exzypyhc"/>
    <n v="0"/>
    <d v="2020-12-02T09:07:47"/>
    <s v="Hiebh Dvorings"/>
    <n v="0"/>
    <n v="0"/>
    <s v="Eicqj wsmii."/>
    <n v="1"/>
    <n v="2"/>
    <n v="2"/>
    <s v="ZU08-79821Y-20UNZO687-64A97B"/>
    <n v="5"/>
    <n v="40"/>
    <s v="13l-2t"/>
    <s v="347-39-15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4_"/>
    <x v="2"/>
    <x v="33"/>
    <s v="GY07-80189L-65BNUS642-36K23T"/>
    <s v="GY"/>
    <x v="154"/>
    <s v="189"/>
    <s v="6K"/>
    <s v="3T"/>
    <s v="07"/>
    <x v="0"/>
    <x v="0"/>
    <x v="0"/>
    <m/>
    <m/>
    <m/>
    <m/>
    <s v="64_Lod_FVWT-FH46383-327-Tib-Doxpbz-Utesr-Dlsycwpi-Jdoxwgf-J2"/>
    <d v="2020-12-01T15:05:47"/>
    <s v="Ajgoq Qxwoykuh"/>
    <n v="0"/>
    <d v="2020-12-04T09:39:12"/>
    <s v="Wvprf Zkmhoaav"/>
    <n v="0"/>
    <n v="0"/>
    <s v="Qjcuf ( ce 4 t 4w)."/>
    <n v="1"/>
    <n v="4"/>
    <n v="4"/>
    <s v="GY07-80189L-65BNUS642-36K23T"/>
    <n v="5"/>
    <n v="20"/>
    <s v="2h7"/>
    <s v="751-73-05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21_"/>
    <x v="2"/>
    <x v="96"/>
    <s v="LU69-25487E-88JBXU436-76K12G"/>
    <s v="LU"/>
    <x v="124"/>
    <s v="487"/>
    <s v="6K"/>
    <s v="2G"/>
    <s v="69"/>
    <x v="0"/>
    <x v="0"/>
    <x v="0"/>
    <m/>
    <m/>
    <m/>
    <m/>
    <s v="21_GYXOGJOE EK QUOS_DAZOIBV DULHHJEFK ID XQYZ"/>
    <d v="2020-12-01T15:37:52"/>
    <s v="Fdfwmhse Oyhulztlb"/>
    <n v="0"/>
    <d v="2020-12-03T10:04:21"/>
    <s v="Gvvduimd Uhyqwdzum"/>
    <n v="0"/>
    <n v="0"/>
    <s v="Luuvolt bx."/>
    <n v="1"/>
    <n v="3"/>
    <n v="1"/>
    <s v="LU69-25487E-88JBXU436-76K12G"/>
    <n v="8"/>
    <n v="27"/>
    <s v="4w0"/>
    <s v="309-16-937"/>
    <n v="2"/>
    <s v="ZJ24-92380A-24GJWA736-20R93A"/>
    <n v="8"/>
    <n v="27"/>
    <s v="5l5"/>
    <s v="614-71-375"/>
    <m/>
    <m/>
    <m/>
    <m/>
    <m/>
    <m/>
    <m/>
    <m/>
    <m/>
    <m/>
    <m/>
    <m/>
    <m/>
    <m/>
    <m/>
    <m/>
    <m/>
    <m/>
    <m/>
    <m/>
    <m/>
    <m/>
    <m/>
    <m/>
  </r>
  <r>
    <s v="Africa"/>
    <s v="TCD"/>
    <x v="3"/>
    <x v="114"/>
    <s v="RE70-93756G-20MGVS425-89J46C"/>
    <s v="RE"/>
    <x v="189"/>
    <s v="756"/>
    <s v="9J"/>
    <s v="6C"/>
    <s v="70"/>
    <x v="0"/>
    <x v="0"/>
    <x v="0"/>
    <m/>
    <m/>
    <m/>
    <m/>
    <s v="TCD_Vhikvy_Bzggx Zyoiwk - Hhmrcllrfd"/>
    <d v="2020-12-02T08:10:19"/>
    <s v="Tdmcw Fytyw"/>
    <n v="1"/>
    <d v="2020-12-02T09:01:12"/>
    <s v="Bjlbg Czobt"/>
    <n v="0"/>
    <n v="0"/>
    <s v="Iiwj xqqeog (&amp;hv;6e)."/>
    <n v="0"/>
    <n v="254"/>
    <n v="254"/>
    <s v="RE70-93756G-20MGVS425-89J46C"/>
    <n v="7"/>
    <n v="50"/>
    <s v="Wndwo to ofnn"/>
    <n v="6.5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4_"/>
    <x v="2"/>
    <x v="63"/>
    <s v="TL33-12743W-42DNGZ726-89C88B"/>
    <s v="TL"/>
    <x v="166"/>
    <s v="743"/>
    <s v="9C"/>
    <s v="8B"/>
    <s v="33"/>
    <x v="0"/>
    <x v="0"/>
    <x v="0"/>
    <m/>
    <m/>
    <m/>
    <m/>
    <s v="34_OBUHMWJOSFW_IQNF KCTJDXGILHY"/>
    <d v="2020-12-02T08:35:10"/>
    <s v="Ifxqsufc Lwkrftkkt"/>
    <n v="1"/>
    <d v="2020-12-02T09:04:37"/>
    <s v="Oqozlubi Qjhwsesdg"/>
    <n v="0"/>
    <n v="0"/>
    <s v="Qsbyrpe pmazskztt."/>
    <n v="1"/>
    <n v="3"/>
    <n v="2"/>
    <s v="TL33-12743W-42DNGZ726-89C88B"/>
    <n v="8"/>
    <n v="40"/>
    <s v="32W 4N"/>
    <s v="174-6-100"/>
    <n v="1"/>
    <s v="ZU84-02243S-34IVCP763-28Q34W"/>
    <n v="8"/>
    <n v="40"/>
    <s v="52U 6P"/>
    <s v="987-5-034"/>
    <m/>
    <m/>
    <m/>
    <m/>
    <m/>
    <m/>
    <m/>
    <m/>
    <m/>
    <m/>
    <m/>
    <m/>
    <m/>
    <m/>
    <m/>
    <m/>
    <m/>
    <m/>
    <m/>
    <m/>
    <m/>
    <m/>
    <m/>
    <m/>
  </r>
  <r>
    <s v="France"/>
    <s v="93_"/>
    <x v="2"/>
    <x v="12"/>
    <s v="YV55-04414C-51EJOF567-68I86E"/>
    <s v="YV"/>
    <x v="23"/>
    <s v="414"/>
    <s v="8I"/>
    <s v="6E"/>
    <s v="55"/>
    <x v="0"/>
    <x v="0"/>
    <x v="0"/>
    <m/>
    <m/>
    <m/>
    <m/>
    <s v="93_GWLYMGHDW_UBCXKJSBK MBUNLMZ_dcfojamr_6"/>
    <d v="2020-12-02T09:26:29"/>
    <s v="Lijffx Yxywuidny"/>
    <n v="0"/>
    <d v="2020-12-04T12:55:14"/>
    <s v="Zinwuk Wopkkthwm"/>
    <n v="0"/>
    <n v="0"/>
    <s v="Weskics qztnljygx."/>
    <n v="0"/>
    <n v="2"/>
    <n v="2"/>
    <s v="YV55-04414C-51EJOF567-68I86E"/>
    <n v="6"/>
    <n v="20"/>
    <s v="4c5"/>
    <s v="868-66-98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53_"/>
    <x v="2"/>
    <x v="115"/>
    <s v="BA12-75177V-84LUZO684-57F95J"/>
    <s v="BA"/>
    <x v="181"/>
    <s v="177"/>
    <s v="7F"/>
    <s v="5J"/>
    <s v="12"/>
    <x v="0"/>
    <x v="0"/>
    <x v="0"/>
    <m/>
    <m/>
    <m/>
    <m/>
    <s v="53_ACAMWCPTW BB JCRSM_Xxe Ilafm gchl obyjj mc Xrh xn Pyggzy"/>
    <d v="2020-12-02T09:51:38"/>
    <s v="Jezboux  Xdekpe"/>
    <n v="0"/>
    <d v="2020-12-08T07:44:55"/>
    <s v="Fxfeuhr  Topzyo"/>
    <n v="0"/>
    <n v="0"/>
    <s v="Yhychqwvdup."/>
    <n v="1"/>
    <n v="27"/>
    <n v="27"/>
    <s v="BA12-75177V-84LUZO684-57F95J"/>
    <n v="5"/>
    <n v="30"/>
    <s v="16p-5a"/>
    <s v="730-23-24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BFA"/>
    <x v="3"/>
    <x v="116"/>
    <s v="CT05-27574N-25JVUW427-22Z64Z"/>
    <s v="CT"/>
    <x v="190"/>
    <s v="574"/>
    <s v="2Z"/>
    <s v="4Z"/>
    <s v="05"/>
    <x v="0"/>
    <x v="0"/>
    <x v="0"/>
    <m/>
    <m/>
    <m/>
    <m/>
    <s v="BFA_Wfnuuimsulj_Iqpesxnowl ld wodsniwd"/>
    <d v="2020-12-02T10:22:25"/>
    <s v="Mdcn Yysahyr"/>
    <n v="0"/>
    <d v="2020-12-08T13:48:30"/>
    <s v="Ntul Wvpfqah"/>
    <n v="0"/>
    <n v="0"/>
    <s v="Fnmqdd (&amp;xe;4a)."/>
    <n v="0"/>
    <n v="10"/>
    <n v="10"/>
    <s v="CT05-27574N-25JVUW427-22Z64Z"/>
    <n v="8"/>
    <n v="50"/>
    <s v="Eyoco rl uehp"/>
    <n v="20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01_"/>
    <x v="2"/>
    <x v="89"/>
    <s v="UK55-94608L-81RTDA898-39K83Q"/>
    <s v="UK"/>
    <x v="55"/>
    <s v="608"/>
    <s v="9K"/>
    <s v="3Q"/>
    <s v="55"/>
    <x v="0"/>
    <x v="0"/>
    <x v="0"/>
    <m/>
    <m/>
    <m/>
    <m/>
    <s v="01_Bixiima_Uaha ot Gmvneqmwoyrlg Fkcjsvlus"/>
    <d v="2020-12-02T10:51:40"/>
    <s v="Chovvfftig Jhlc"/>
    <n v="1"/>
    <d v="2020-12-03T07:46:33"/>
    <s v="Eeyvkulbwq Vuvu"/>
    <n v="0"/>
    <n v="0"/>
    <s v="Hrme xa rpzy / ljwv / wvrlki."/>
    <n v="0"/>
    <n v="2"/>
    <n v="2"/>
    <s v="UK55-94608L-81RTDA898-39K83Q"/>
    <n v="5"/>
    <n v="30"/>
    <s v="Kqatl od zldn"/>
    <n v="73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du nord"/>
    <s v="CAN"/>
    <x v="3"/>
    <x v="107"/>
    <s v="LY02-14666P-29TOIT029-03G68G"/>
    <s v="LY"/>
    <x v="191"/>
    <s v="666"/>
    <s v="3G"/>
    <s v="8G"/>
    <s v="02"/>
    <x v="0"/>
    <x v="0"/>
    <x v="0"/>
    <m/>
    <m/>
    <m/>
    <m/>
    <s v="CAN_Evvyjm_Vzd nxvx Lcxlwd Rxqeu Vdbegxsi"/>
    <d v="2020-12-02T11:15:00"/>
    <s v="Fkmi Amlzxee"/>
    <n v="0"/>
    <d v="2020-12-08T15:00:17"/>
    <s v="Rfhb Lgnuzsw"/>
    <n v="0"/>
    <n v="0"/>
    <s v="Vhltxfh zkogygdnn."/>
    <n v="1"/>
    <n v="6"/>
    <n v="6"/>
    <s v="LY02-14666P-29TOIT029-03G68G"/>
    <n v="6"/>
    <n v="45"/>
    <n v="655"/>
    <n v="89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5_"/>
    <x v="2"/>
    <x v="85"/>
    <s v="TH62-53423D-89KSLW687-83S22S"/>
    <s v="TH"/>
    <x v="192"/>
    <s v="423"/>
    <s v="3S"/>
    <s v="2S"/>
    <s v="62"/>
    <x v="0"/>
    <x v="0"/>
    <x v="0"/>
    <m/>
    <m/>
    <m/>
    <m/>
    <s v="35_Rzsw auf Cyuaua_Mqyfhhm"/>
    <d v="2020-12-02T14:56:20"/>
    <s v="Sjytdqeg Qmedzjbrp"/>
    <n v="0"/>
    <d v="2020-12-07T10:03:44"/>
    <s v="Efzqxkkt Sttyrwhxa"/>
    <n v="0"/>
    <n v="0"/>
    <s v="Yjoddfh su."/>
    <n v="0"/>
    <n v="2"/>
    <n v="2"/>
    <s v="TH62-53423D-89KSLW687-83S22S"/>
    <n v="6"/>
    <n v="30"/>
    <s v="29a14-9j23"/>
    <s v="534-72-022"/>
    <m/>
    <m/>
    <m/>
    <m/>
    <m/>
    <m/>
    <m/>
    <s v="YK22-94874U-90ACOB211-43T39O"/>
    <m/>
    <m/>
    <s v="66h04-8j78"/>
    <s v="446-21-83"/>
    <m/>
    <s v="AT60-37685C-54VRQJ324-47M65T"/>
    <m/>
    <m/>
    <s v="13m43-4q59"/>
    <s v="876-85-26"/>
    <m/>
    <m/>
    <m/>
    <m/>
    <m/>
    <m/>
    <m/>
    <m/>
    <m/>
    <m/>
    <m/>
    <m/>
  </r>
  <r>
    <s v="France"/>
    <s v="85_"/>
    <x v="2"/>
    <x v="25"/>
    <s v="PK83-59973Z-28LTKO664-60Q11X"/>
    <s v="PK"/>
    <x v="193"/>
    <s v="973"/>
    <s v="0Q"/>
    <s v="1X"/>
    <s v="83"/>
    <x v="0"/>
    <x v="0"/>
    <x v="0"/>
    <m/>
    <m/>
    <m/>
    <m/>
    <s v="85_Iyitkhsato_Plpzcbrv Hqparrpyva"/>
    <d v="2020-12-02T15:10:15"/>
    <s v="Wfantuqb Zybbzwliv"/>
    <n v="0"/>
    <d v="2020-12-07T08:45:25"/>
    <s v="Cujrsspx Ojnwefvoi"/>
    <n v="0"/>
    <n v="0"/>
    <s v="Utsbhcn tu."/>
    <n v="0"/>
    <n v="6"/>
    <n v="4"/>
    <s v="PK83-59973Z-28LTKO664-60Q11X"/>
    <n v="6"/>
    <n v="38"/>
    <s v="6j2"/>
    <s v="770-95-286"/>
    <n v="2"/>
    <s v="VC43-41214W-35ELWN208-93O55W"/>
    <n v="6"/>
    <n v="36"/>
    <s v="6a3"/>
    <s v="795-70-634"/>
    <m/>
    <m/>
    <m/>
    <m/>
    <m/>
    <m/>
    <m/>
    <m/>
    <m/>
    <m/>
    <m/>
    <m/>
    <m/>
    <m/>
    <m/>
    <m/>
    <m/>
    <m/>
    <m/>
    <m/>
    <m/>
    <m/>
    <m/>
    <m/>
  </r>
  <r>
    <s v="France"/>
    <s v="28_"/>
    <x v="2"/>
    <x v="102"/>
    <s v="JE93-94236Q-44UKRA310-63W02M"/>
    <s v="JE"/>
    <x v="59"/>
    <s v="236"/>
    <s v="3W"/>
    <s v="2M"/>
    <s v="93"/>
    <x v="0"/>
    <x v="0"/>
    <x v="0"/>
    <m/>
    <m/>
    <m/>
    <m/>
    <s v="28_Hwfrv_U.Umpstin"/>
    <d v="2020-12-02T15:18:11"/>
    <s v="Ohygdghi Pywvkseem"/>
    <n v="0"/>
    <d v="2020-12-07T14:59:10"/>
    <s v="Jgpuzanr Nlakhbjcs"/>
    <n v="0"/>
    <n v="0"/>
    <s v="Jlsamww kp."/>
    <n v="0"/>
    <n v="22"/>
    <n v="6"/>
    <s v="JE93-94236Q-44UKRA310-63W02M"/>
    <n v="6"/>
    <n v="30"/>
    <s v="36k25-5s98"/>
    <s v="250-74-34"/>
    <n v="2"/>
    <s v="LY77-09048V-46POFF829-69U30B"/>
    <n v="6"/>
    <n v="30"/>
    <s v="38a57-0t53"/>
    <s v="973-92-93"/>
    <n v="4"/>
    <m/>
    <n v="6"/>
    <n v="30"/>
    <m/>
    <m/>
    <n v="10"/>
    <m/>
    <n v="6"/>
    <n v="30"/>
    <m/>
    <m/>
    <m/>
    <m/>
    <m/>
    <m/>
    <m/>
    <m/>
    <m/>
    <m/>
    <m/>
    <m/>
    <m/>
    <m/>
  </r>
  <r>
    <s v="France"/>
    <s v="69_"/>
    <x v="2"/>
    <x v="76"/>
    <s v="NI60-20204F-49LGOE367-35R64T"/>
    <s v="NI"/>
    <x v="194"/>
    <s v="204"/>
    <s v="5R"/>
    <s v="4T"/>
    <s v="60"/>
    <x v="0"/>
    <x v="0"/>
    <x v="0"/>
    <m/>
    <m/>
    <m/>
    <m/>
    <s v="69_Gxzigu_Wguoyo Cucy Fimishelwv Kajjy 3 - Zdwej"/>
    <d v="2020-12-02T16:09:54"/>
    <s v="Azdikriqvi Vdya"/>
    <n v="0"/>
    <d v="2020-12-07T10:40:52"/>
    <s v="Mtaflcwmxt Vttz"/>
    <n v="0"/>
    <n v="0"/>
    <s v="Hiagh."/>
    <n v="1"/>
    <n v="10"/>
    <n v="1"/>
    <s v="NI60-20204F-49LGOE367-35R64T"/>
    <n v="6"/>
    <n v="30"/>
    <s v="77Z 7D"/>
    <s v="282-0-493"/>
    <n v="9"/>
    <s v="QL25-25671K-02EFNK143-24B49J"/>
    <n v="6"/>
    <n v="30"/>
    <s v="57A 9A"/>
    <s v="215-5-670"/>
    <m/>
    <m/>
    <m/>
    <m/>
    <m/>
    <m/>
    <m/>
    <m/>
    <m/>
    <m/>
    <m/>
    <m/>
    <m/>
    <m/>
    <m/>
    <m/>
    <m/>
    <m/>
    <m/>
    <m/>
    <m/>
    <m/>
    <m/>
    <m/>
  </r>
  <r>
    <s v="Africa"/>
    <s v="ZAF"/>
    <x v="3"/>
    <x v="49"/>
    <s v="KG85-91319F-64XJKG634-93P92V"/>
    <s v="KG"/>
    <x v="142"/>
    <s v="319"/>
    <s v="3P"/>
    <s v="2V"/>
    <s v="85"/>
    <x v="0"/>
    <x v="0"/>
    <x v="0"/>
    <m/>
    <m/>
    <m/>
    <m/>
    <s v="ZAF_Ilxkeorvv_AzgprwRkur"/>
    <d v="2020-12-03T07:24:37"/>
    <s v="Vahcnkz JGXCXH"/>
    <n v="0"/>
    <d v="2020-12-03T08:42:05"/>
    <s v="Qapttxt AYOWQC"/>
    <n v="0"/>
    <n v="0"/>
    <s v="Chwy vhgdrh (&amp;oi;1k)."/>
    <n v="1"/>
    <n v="22"/>
    <n v="22"/>
    <s v="KG85-91319F-64XJKG634-93P92V"/>
    <n v="8"/>
    <n v="50"/>
    <s v="7l1"/>
    <s v="168-54-30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80_"/>
    <x v="2"/>
    <x v="24"/>
    <s v="ZQ09-63197O-16PNYR876-86H45L"/>
    <s v="ZQ"/>
    <x v="153"/>
    <s v="197"/>
    <s v="6H"/>
    <s v="5L"/>
    <s v="09"/>
    <x v="0"/>
    <x v="0"/>
    <x v="0"/>
    <m/>
    <m/>
    <m/>
    <m/>
    <s v="80_ZRNJK_TZTYZOQ ADIAFU DTMNGBO JIJDB_ldijgvoo_9"/>
    <d v="2020-12-03T09:11:03"/>
    <s v="Nmmerx Yqjslefkf"/>
    <n v="0"/>
    <d v="2020-12-08T10:13:01"/>
    <s v="Bxrmjm Bmofphrci"/>
    <n v="0"/>
    <n v="0"/>
    <s v="Lxwtwug dqauyiz."/>
    <n v="0"/>
    <n v="10"/>
    <n v="2"/>
    <s v="ZQ09-63197O-16PNYR876-86H45L"/>
    <n v="8"/>
    <n v="21"/>
    <s v="8u0"/>
    <s v="958-60-364"/>
    <n v="8"/>
    <s v="OY89-11588G-02WSWJ050-92Z20F"/>
    <n v="8"/>
    <n v="21"/>
    <s v="9d8"/>
    <s v="948-68-631"/>
    <m/>
    <m/>
    <m/>
    <m/>
    <m/>
    <m/>
    <m/>
    <m/>
    <m/>
    <m/>
    <m/>
    <m/>
    <m/>
    <m/>
    <m/>
    <m/>
    <m/>
    <m/>
    <m/>
    <m/>
    <m/>
    <m/>
    <m/>
    <m/>
  </r>
  <r>
    <s v="France"/>
    <s v="63_"/>
    <x v="2"/>
    <x v="117"/>
    <s v="EV42-45664U-21ZILY650-45W01F"/>
    <s v="EV"/>
    <x v="131"/>
    <s v="664"/>
    <s v="5W"/>
    <s v="1F"/>
    <s v="42"/>
    <x v="0"/>
    <x v="0"/>
    <x v="0"/>
    <m/>
    <m/>
    <m/>
    <m/>
    <s v="63_Qmkel Pzagtbod_Geuhbglq"/>
    <d v="2020-12-03T09:23:36"/>
    <s v="Kjamm Wfpdxh"/>
    <n v="0"/>
    <d v="2020-12-07T17:03:43"/>
    <s v="Ftlmb Quccwx"/>
    <n v="0"/>
    <n v="0"/>
    <s v="Mlyhrsq hzcbjar."/>
    <n v="0"/>
    <n v="11"/>
    <n v="9"/>
    <s v="EV42-45664U-21ZILY650-45W01F"/>
    <n v="6"/>
    <n v="30"/>
    <s v="9n1"/>
    <s v="895-25-393"/>
    <n v="2"/>
    <s v="ER96-83958R-40XHJN352-47L14V"/>
    <n v="6"/>
    <n v="30"/>
    <s v="8l5"/>
    <s v="444-74-164"/>
    <m/>
    <m/>
    <m/>
    <m/>
    <m/>
    <m/>
    <m/>
    <m/>
    <m/>
    <m/>
    <m/>
    <m/>
    <m/>
    <m/>
    <m/>
    <m/>
    <m/>
    <m/>
    <m/>
    <m/>
    <m/>
    <m/>
    <m/>
    <m/>
  </r>
  <r>
    <s v="France"/>
    <s v="20_"/>
    <x v="2"/>
    <x v="34"/>
    <s v="GDSU-67959I-54YHAI417-44O85A"/>
    <s v="GD"/>
    <x v="46"/>
    <s v="959"/>
    <s v="4O"/>
    <s v="5A"/>
    <s v="SU"/>
    <x v="0"/>
    <x v="0"/>
    <x v="0"/>
    <m/>
    <m/>
    <m/>
    <m/>
    <s v="20_BSHLVPPDTT GK IWPPGTV_Tlhqv Wchoeb"/>
    <d v="2020-12-03T10:11:59"/>
    <s v="Esuudhiv Zkqksyan"/>
    <n v="0"/>
    <d v="2020-12-08T08:57:21"/>
    <s v="Wtasugrr Hgdqffaq"/>
    <n v="0"/>
    <n v="0"/>
    <s v="Qfnhr lcpkd."/>
    <n v="0"/>
    <n v="2"/>
    <n v="2"/>
    <s v="GDSU-67959I-54YHAI417-44O85A"/>
    <n v="5"/>
    <n v="30"/>
    <s v="3d2"/>
    <s v="894-65-84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45_"/>
    <x v="2"/>
    <x v="74"/>
    <s v="NE45-87222G-65VACY303-00B33H"/>
    <s v="NE"/>
    <x v="188"/>
    <s v="222"/>
    <s v="0B"/>
    <s v="3H"/>
    <s v="45"/>
    <x v="0"/>
    <x v="0"/>
    <x v="0"/>
    <m/>
    <m/>
    <m/>
    <m/>
    <s v="45_kottqg_OJMNNU HCJZT"/>
    <d v="2020-12-03T13:13:38"/>
    <s v="Pimuqq-lugah Vzvmaxui-eqfjmn"/>
    <n v="0"/>
    <d v="2020-12-08T13:15:58"/>
    <s v="Tnsluf-tgajr Puwvnwej-qmqoav"/>
    <n v="0"/>
    <n v="0"/>
    <s v="Yujqb coytf."/>
    <n v="0"/>
    <n v="1"/>
    <n v="1"/>
    <s v="NE45-87222G-65VACY303-00B33H"/>
    <n v="6"/>
    <n v="30"/>
    <s v="45y 1n"/>
    <s v="728-13-19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91_"/>
    <x v="2"/>
    <x v="101"/>
    <s v="MV87-15871Y-76UHWY802-22M07T"/>
    <s v="MV"/>
    <x v="162"/>
    <s v="871"/>
    <s v="2M"/>
    <s v="7T"/>
    <s v="87"/>
    <x v="0"/>
    <x v="0"/>
    <x v="0"/>
    <m/>
    <m/>
    <m/>
    <m/>
    <s v="91_CAZSNE_Vqcessm swnvi Wldetv"/>
    <d v="2020-12-03T13:17:31"/>
    <s v="Vrrsn Lowdhl"/>
    <n v="0"/>
    <d v="2020-12-08T11:04:28"/>
    <s v="Hycbg Ahmhno"/>
    <n v="0"/>
    <n v="0"/>
    <s v="Ren (wy 6 s 9d)."/>
    <n v="0"/>
    <n v="2"/>
    <n v="2"/>
    <s v="MV87-15871Y-76UHWY802-22M07T"/>
    <n v="5"/>
    <n v="30"/>
    <s v="1o9"/>
    <s v="779-36-56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93_"/>
    <x v="2"/>
    <x v="12"/>
    <s v="WZ67-86799O-54CGVT640-04O75R"/>
    <s v="WZ"/>
    <x v="195"/>
    <s v="799"/>
    <s v="4O"/>
    <s v="5R"/>
    <s v="67"/>
    <x v="0"/>
    <x v="0"/>
    <x v="0"/>
    <m/>
    <m/>
    <m/>
    <m/>
    <s v="93_CJC DCFRHRJQB ILPI QWKL_KGK MKZNSAQSW EIAG URZF OYNPFAA"/>
    <d v="2020-12-03T13:33:41"/>
    <s v="Qvhmmu Kcsuxunck"/>
    <n v="0"/>
    <d v="2020-12-08T14:20:43"/>
    <s v="Iiavsc Pecnkgmon"/>
    <n v="0"/>
    <n v="0"/>
    <s v="Ssrvchs aianufj."/>
    <n v="0"/>
    <n v="4"/>
    <n v="4"/>
    <s v="WZ67-86799O-54CGVT640-04O75R"/>
    <n v="6"/>
    <n v="30"/>
    <s v="4u1"/>
    <s v="626-26-13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40_"/>
    <x v="2"/>
    <x v="15"/>
    <s v="FJ07-09087W-52IMIB635-23E54A"/>
    <s v="FJ"/>
    <x v="167"/>
    <s v="087"/>
    <s v="3E"/>
    <s v="4A"/>
    <s v="07"/>
    <x v="0"/>
    <x v="0"/>
    <x v="0"/>
    <m/>
    <m/>
    <m/>
    <m/>
    <s v="40_Ngzvl Jrcmjk pu Jfmknkk_DFDT-QA48777-527-Edkvg-Osldeb-Jona-Srq-Qjtdnmo-W2"/>
    <d v="2020-12-03T16:17:12"/>
    <s v="Upftg Vzefbqfg"/>
    <n v="0"/>
    <d v="2020-12-08T14:04:49"/>
    <s v="Xwemn Onmcxctc"/>
    <n v="0"/>
    <n v="0"/>
    <s v="Pykswzu whsoxsu."/>
    <n v="0"/>
    <n v="2"/>
    <n v="2"/>
    <s v="FJ07-09087W-52IMIB635-23E54A"/>
    <n v="5"/>
    <n v="30"/>
    <s v="1f3"/>
    <s v="719-23-27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Latine"/>
    <s v="URY"/>
    <x v="3"/>
    <x v="90"/>
    <s v="AWMG-22187I-43TKVP386-36F19S"/>
    <s v="AW"/>
    <x v="35"/>
    <s v="187"/>
    <s v="6F"/>
    <s v="9S"/>
    <s v="MG"/>
    <x v="0"/>
    <x v="0"/>
    <x v="0"/>
    <m/>
    <m/>
    <m/>
    <m/>
    <s v="URY_Rnqfnsllje_Ytkpcsocp XS"/>
    <d v="2020-12-03T18:14:24"/>
    <s v="Jovvzc Otxzpyv"/>
    <n v="0"/>
    <d v="2020-12-08T13:53:45"/>
    <s v="Kjluur Swpqawb"/>
    <n v="0"/>
    <n v="0"/>
    <s v="Rpo (hq 6 w 0p), lrqq al gzru / rpxb / jtyfyi."/>
    <n v="1"/>
    <n v="5"/>
    <n v="5"/>
    <s v="AWMG-22187I-43TKVP386-36F19S"/>
    <n v="8"/>
    <n v="50"/>
    <s v="3s5"/>
    <s v="387-04-85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GNB"/>
    <x v="3"/>
    <x v="118"/>
    <s v="VXYK-11018H-31WRQU803-17G75Q"/>
    <s v="VX"/>
    <x v="196"/>
    <s v="018"/>
    <s v="7G"/>
    <s v="5Q"/>
    <s v="YK"/>
    <x v="0"/>
    <x v="0"/>
    <x v="0"/>
    <m/>
    <m/>
    <m/>
    <m/>
    <s v="GNB_TIKDZJ_DGYJMN KHCUH AYQH X BOZGQI"/>
    <d v="2020-12-03T23:41:09"/>
    <s v="Mfhhr Onspuw"/>
    <n v="0"/>
    <d v="2020-12-10T13:23:48"/>
    <s v="Rysgs Dvvovl"/>
    <n v="0"/>
    <n v="0"/>
    <s v="Wpvzy ( fd 4 g 8t)."/>
    <n v="0"/>
    <n v="34"/>
    <n v="34"/>
    <s v="VXYK-11018H-31WRQU803-17G75Q"/>
    <n v="8"/>
    <n v="50"/>
    <n v="10000"/>
    <s v="586-05-55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20_"/>
    <x v="2"/>
    <x v="34"/>
    <s v="BUML-13606G-38BELN236-29R65O"/>
    <s v="BU"/>
    <x v="138"/>
    <s v="606"/>
    <s v="9R"/>
    <s v="5O"/>
    <s v="ML"/>
    <x v="0"/>
    <x v="0"/>
    <x v="0"/>
    <m/>
    <m/>
    <m/>
    <m/>
    <s v="20_Asyxpz aq Catai_YLIIXC RB PVKEU 7"/>
    <d v="2020-12-04T08:49:16"/>
    <s v="Uhqegioy Hykykujz"/>
    <n v="0"/>
    <d v="2020-12-10T08:44:18"/>
    <s v="Xvtfmswy Keqzqtio"/>
    <n v="0"/>
    <n v="0"/>
    <s v="Xch (fx 4 j 3g)."/>
    <n v="0"/>
    <n v="61"/>
    <n v="60"/>
    <s v="BUML-13606G-38BELN236-29R65O"/>
    <n v="5"/>
    <n v="30"/>
    <s v="9s5"/>
    <s v="774-23-667"/>
    <n v="1"/>
    <s v="UPMI-27803I-57YJFW615-56J24S"/>
    <n v="6"/>
    <n v="30"/>
    <s v="2q2"/>
    <s v="640-91-777"/>
    <m/>
    <m/>
    <m/>
    <m/>
    <m/>
    <m/>
    <m/>
    <m/>
    <m/>
    <m/>
    <m/>
    <m/>
    <m/>
    <m/>
    <m/>
    <m/>
    <m/>
    <m/>
    <m/>
    <m/>
    <m/>
    <m/>
    <m/>
    <m/>
  </r>
  <r>
    <s v="Africa"/>
    <s v="SEN"/>
    <x v="3"/>
    <x v="94"/>
    <s v="QC19-04305R-26HLUK555-42Y54P"/>
    <s v="QC"/>
    <x v="62"/>
    <s v="305"/>
    <s v="2Y"/>
    <s v="4P"/>
    <s v="19"/>
    <x v="0"/>
    <x v="0"/>
    <x v="0"/>
    <m/>
    <m/>
    <m/>
    <m/>
    <s v="SEN_Xinxx_Ofwwatv qqaxhlc uvchcehfbjz"/>
    <d v="2020-12-04T10:20:43"/>
    <s v="Vjhj Ncjuhov"/>
    <n v="1"/>
    <d v="2020-12-08T07:21:45"/>
    <s v="Zrno Sxojagm"/>
    <n v="0"/>
    <n v="0"/>
    <s v="Kqfaw ( ft 7 g 9g)."/>
    <n v="0"/>
    <n v="100000"/>
    <n v="100000"/>
    <s v="QC19-04305R-26HLUK555-42Y54P"/>
    <n v="7"/>
    <n v="41"/>
    <s v="9w4"/>
    <s v="943-13-56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18_"/>
    <x v="2"/>
    <x v="77"/>
    <s v="LC28-25026H-30BSCM040-81D15K"/>
    <s v="LC"/>
    <x v="197"/>
    <s v="026"/>
    <s v="1D"/>
    <s v="5K"/>
    <s v="28"/>
    <x v="0"/>
    <x v="0"/>
    <x v="0"/>
    <m/>
    <m/>
    <m/>
    <m/>
    <s v="18_RXTDO DRLABP YTHIDQMI_CZDQIL JQTLV BQ CQUWHT TJHYHJZL"/>
    <d v="2020-12-04T11:17:03"/>
    <s v="Pcyit Latieq"/>
    <n v="1"/>
    <d v="2020-12-08T10:48:50"/>
    <s v="Vufcv Tzthuw"/>
    <n v="0"/>
    <n v="0"/>
    <s v="Xclavzuuzbo."/>
    <n v="0"/>
    <n v="28"/>
    <n v="28"/>
    <s v="LC28-25026H-30BSCM040-81D15K"/>
    <n v="6"/>
    <n v="30"/>
    <s v="2k0"/>
    <s v="316-30-12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SEN"/>
    <x v="3"/>
    <x v="94"/>
    <s v="ZG74-84405D-86EFZA487-67E53W"/>
    <s v="ZG"/>
    <x v="175"/>
    <s v="405"/>
    <s v="7E"/>
    <s v="3W"/>
    <s v="74"/>
    <x v="0"/>
    <x v="0"/>
    <x v="0"/>
    <m/>
    <m/>
    <m/>
    <m/>
    <s v="SEN_Qpllbqml_Moesdotff nnoylj ngsynqy oz duhjiccp n Yyliyw"/>
    <d v="2020-12-04T12:04:30"/>
    <s v="Hknqw Pvsiln"/>
    <n v="0"/>
    <d v="2020-12-11T07:52:24"/>
    <s v="Kntfi Zbraob"/>
    <n v="0"/>
    <n v="0"/>
    <s v="Gdqkx smdge, mez (hg 4 c 2g)."/>
    <n v="0"/>
    <n v="30"/>
    <n v="30"/>
    <s v="ZG74-84405D-86EFZA487-67E53W"/>
    <n v="6"/>
    <n v="50"/>
    <s v="3p2"/>
    <s v="456-86-23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4_"/>
    <x v="2"/>
    <x v="63"/>
    <s v="QJBG-63219G-95NBLY307-04I45I"/>
    <s v="QJ"/>
    <x v="198"/>
    <s v="219"/>
    <s v="4I"/>
    <s v="5I"/>
    <s v="BG"/>
    <x v="0"/>
    <x v="0"/>
    <x v="0"/>
    <m/>
    <m/>
    <m/>
    <m/>
    <s v="34_Gjkh _Gsyvrk Swrxspkso"/>
    <d v="2020-12-04T12:56:05"/>
    <s v="Ikyiqnl Hrnjjh"/>
    <n v="0"/>
    <d v="2020-12-08T16:19:19"/>
    <s v="Smupvez Hdqybr"/>
    <n v="0"/>
    <n v="0"/>
    <s v="Abktyrr tgiolbl."/>
    <n v="0"/>
    <n v="5"/>
    <n v="5"/>
    <s v="QJBG-63219G-95NBLY307-04I45I"/>
    <n v="8"/>
    <n v="39"/>
    <s v="Grdvl gx xrsq"/>
    <n v="16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5_"/>
    <x v="2"/>
    <x v="119"/>
    <s v="TG75-98359S-86FEVC285-41V32K"/>
    <s v="TG"/>
    <x v="31"/>
    <s v="359"/>
    <s v="1V"/>
    <s v="2K"/>
    <s v="75"/>
    <x v="0"/>
    <x v="0"/>
    <x v="0"/>
    <m/>
    <m/>
    <m/>
    <m/>
    <s v="75_UGSXM_ARKQY IJHUMP YZQOHUZG IKAVYZ"/>
    <d v="2020-12-04T13:39:44"/>
    <s v="Tpfnen Ocgmkpccx"/>
    <n v="0"/>
    <d v="2020-12-07T07:48:34"/>
    <s v="Izgrfr Fhrrmigxy"/>
    <n v="0"/>
    <n v="0"/>
    <s v="Pqop au lldh / puwo / ymfedu."/>
    <n v="0"/>
    <n v="3"/>
    <n v="3"/>
    <s v="TG75-98359S-86FEVC285-41V32K"/>
    <n v="5"/>
    <n v="30"/>
    <s v="Dmklj hh eehb"/>
    <n v="45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3_"/>
    <x v="2"/>
    <x v="11"/>
    <s v="FU76-63469Y-77ROEG066-47G66S"/>
    <s v="FU"/>
    <x v="22"/>
    <s v="469"/>
    <s v="7G"/>
    <s v="6S"/>
    <s v="76"/>
    <x v="0"/>
    <x v="0"/>
    <x v="0"/>
    <m/>
    <m/>
    <m/>
    <m/>
    <s v="33_Gdmogju_Hqbg tk Wzpj"/>
    <d v="2020-12-04T13:48:10"/>
    <s v="Ayyvhsm Lhso"/>
    <n v="0"/>
    <d v="2020-12-10T08:09:36"/>
    <s v="Dfkvclj Yzim"/>
    <n v="0"/>
    <n v="0"/>
    <s v="Qmnu ww tmim / sikt / shwbko."/>
    <n v="1"/>
    <n v="10"/>
    <n v="10"/>
    <s v="FU76-63469Y-77ROEG066-47G66S"/>
    <n v="5"/>
    <n v="30"/>
    <s v="9N22 8E"/>
    <s v="602-7-44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17_"/>
    <x v="2"/>
    <x v="6"/>
    <s v="DB86-85351U-87QGVA565-50E65Z"/>
    <s v="DB"/>
    <x v="172"/>
    <s v="351"/>
    <s v="0E"/>
    <s v="5Z"/>
    <s v="86"/>
    <x v="0"/>
    <x v="0"/>
    <x v="0"/>
    <m/>
    <m/>
    <m/>
    <m/>
    <s v="17_Onwbu Moeayxw_Vhqnqnqgyub tj doxiitx"/>
    <d v="2020-12-04T13:59:39"/>
    <s v="Iuncxi Dctopme"/>
    <n v="0"/>
    <d v="2020-12-09T07:51:19"/>
    <s v="Mwghln Ijoxqpz"/>
    <n v="0"/>
    <n v="0"/>
    <s v="Qje (gt 5 n 2l)."/>
    <n v="0"/>
    <n v="3"/>
    <n v="3"/>
    <s v="DB86-85351U-87QGVA565-50E65Z"/>
    <n v="5"/>
    <n v="30"/>
    <s v="6q5"/>
    <s v="382-29-21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50_"/>
    <x v="2"/>
    <x v="60"/>
    <s v="WH3R-09946J-31MGAQ293-82F60H"/>
    <s v="WH"/>
    <x v="199"/>
    <s v="946"/>
    <s v="2F"/>
    <s v="0H"/>
    <s v="3R"/>
    <x v="0"/>
    <x v="0"/>
    <x v="0"/>
    <m/>
    <m/>
    <m/>
    <m/>
    <s v="50_Nxrbtolbsnh_Jxoqgypmjmu"/>
    <d v="2020-12-04T14:34:47"/>
    <s v="Vblkfsjh Eqcwbaunj"/>
    <n v="1"/>
    <d v="2020-12-08T12:38:15"/>
    <s v="Dmdsedvq Xawueladw"/>
    <n v="0"/>
    <n v="0"/>
    <s v="Pbbngtc fg."/>
    <n v="0"/>
    <n v="19"/>
    <n v="12"/>
    <s v="WH3R-09946J-31MGAQ293-82F60H"/>
    <n v="6"/>
    <n v="30"/>
    <s v="75H36 4Q"/>
    <s v="957-41-144"/>
    <n v="7"/>
    <s v="EL2R-24213Y-48ZURY274-66L75U"/>
    <n v="6"/>
    <n v="30"/>
    <s v="90O35 9F"/>
    <s v="372-99-873"/>
    <m/>
    <m/>
    <m/>
    <m/>
    <m/>
    <m/>
    <m/>
    <m/>
    <m/>
    <m/>
    <m/>
    <m/>
    <m/>
    <m/>
    <m/>
    <m/>
    <m/>
    <m/>
    <m/>
    <m/>
    <m/>
    <m/>
    <m/>
    <m/>
  </r>
  <r>
    <s v="France"/>
    <s v="17_"/>
    <x v="2"/>
    <x v="6"/>
    <s v="PS81-15577J-20HXIY387-22W31H"/>
    <s v="PS"/>
    <x v="183"/>
    <s v="577"/>
    <s v="2W"/>
    <s v="1H"/>
    <s v="81"/>
    <x v="0"/>
    <x v="0"/>
    <x v="0"/>
    <m/>
    <m/>
    <m/>
    <m/>
    <s v="17_Zhnvtd-Udbwb_Yqljbre"/>
    <d v="2020-12-04T14:39:49"/>
    <s v="Afudxb Getkjar"/>
    <n v="0"/>
    <d v="2020-12-09T08:31:53"/>
    <s v="Wcpwsd Mfiptrk"/>
    <n v="0"/>
    <n v="0"/>
    <s v="Ezouwfn qwdimih."/>
    <n v="0"/>
    <n v="3"/>
    <n v="3"/>
    <s v="PS81-15577J-20HXIY387-22W31H"/>
    <n v="5"/>
    <n v="35"/>
    <s v="2b3"/>
    <s v="982-02-61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5_"/>
    <x v="2"/>
    <x v="85"/>
    <s v="EI71-91288M-58LSBS799-51F33X"/>
    <s v="EI"/>
    <x v="193"/>
    <s v="288"/>
    <s v="1F"/>
    <s v="3X"/>
    <s v="71"/>
    <x v="0"/>
    <x v="0"/>
    <x v="0"/>
    <m/>
    <m/>
    <m/>
    <m/>
    <s v="35_Fxxkoo_Afwrd Ttcbgsd"/>
    <d v="2020-12-04T14:51:34"/>
    <s v="Eywsrfc Sdkjjvbvj"/>
    <n v="0"/>
    <d v="2020-12-09T08:55:02"/>
    <s v="Jffwuml Xulzdztzt"/>
    <n v="0"/>
    <n v="0"/>
    <s v="Lzg (bz 5 p 1r)."/>
    <n v="0"/>
    <n v="3"/>
    <n v="2"/>
    <s v="EI71-91288M-58LSBS799-51F33X"/>
    <n v="6"/>
    <n v="30"/>
    <s v="5f9"/>
    <s v="928-17-179"/>
    <n v="1"/>
    <s v="RJ50-55484X-68ADIA114-61F45A"/>
    <n v="6"/>
    <n v="30"/>
    <s v="4 L 1"/>
    <s v="749-38-889"/>
    <m/>
    <s v="MWMG-70901X-92JADB984-41V28A"/>
    <m/>
    <m/>
    <s v="24k66-5u88"/>
    <s v="799-31-836"/>
    <m/>
    <m/>
    <m/>
    <m/>
    <m/>
    <m/>
    <m/>
    <m/>
    <m/>
    <m/>
    <m/>
    <m/>
    <m/>
    <m/>
    <m/>
    <m/>
    <m/>
    <m/>
  </r>
  <r>
    <s v="France"/>
    <s v="24_"/>
    <x v="2"/>
    <x v="26"/>
    <s v="FD20-74500V-27MSHS741-00R08R"/>
    <s v="FD"/>
    <x v="126"/>
    <s v="500"/>
    <s v="0R"/>
    <s v="8R"/>
    <s v="20"/>
    <x v="0"/>
    <x v="0"/>
    <x v="0"/>
    <m/>
    <m/>
    <m/>
    <m/>
    <s v="24_Chnuhr cu Yjzil 84245_Vjvhnuz hnz Jgnmau"/>
    <d v="2020-12-04T15:43:52"/>
    <s v="Jzgvms Kzqpvgx"/>
    <n v="0"/>
    <d v="2020-12-09T13:16:47"/>
    <s v="Yerkzx Mjjjiwn"/>
    <n v="0"/>
    <n v="0"/>
    <s v="Oxkkslu pwhmderbl."/>
    <n v="0"/>
    <n v="7"/>
    <n v="5"/>
    <s v="FD20-74500V-27MSHS741-00R08R"/>
    <n v="6"/>
    <n v="30"/>
    <s v="5j6"/>
    <s v="917-18-995"/>
    <n v="2"/>
    <s v="GK68-42900N-17NLGB565-91X33K"/>
    <n v="6"/>
    <n v="30"/>
    <s v="6 Q 2"/>
    <s v="723-93-585"/>
    <m/>
    <m/>
    <m/>
    <m/>
    <m/>
    <m/>
    <m/>
    <m/>
    <m/>
    <m/>
    <m/>
    <m/>
    <m/>
    <m/>
    <m/>
    <m/>
    <m/>
    <m/>
    <m/>
    <m/>
    <m/>
    <m/>
    <m/>
    <m/>
  </r>
  <r>
    <s v="France"/>
    <s v="20_"/>
    <x v="2"/>
    <x v="34"/>
    <s v="RBJU-08493E-61JAYT045-82M46H"/>
    <s v="RB"/>
    <x v="200"/>
    <s v="493"/>
    <s v="2M"/>
    <s v="6H"/>
    <s v="JU"/>
    <x v="0"/>
    <x v="0"/>
    <x v="0"/>
    <m/>
    <m/>
    <m/>
    <m/>
    <s v="20_YSGMYSXZUP_Ouqvx bl Zeqxn"/>
    <d v="2020-12-04T16:29:54"/>
    <s v="Ajfugmtt Pwhbcfmm"/>
    <n v="0"/>
    <d v="2020-12-09T15:49:42"/>
    <s v="Tjeochkh Yodgjgkc"/>
    <n v="0"/>
    <n v="0"/>
    <s v="Fcryzjg fgvlzeaaa (lftxdhx fyjsrcy mdtkhklrlhrjvm), tcvgr ( ma 0 u 0q)."/>
    <n v="0"/>
    <n v="12"/>
    <n v="9"/>
    <s v="RBJU-08493E-61JAYT045-82M46H"/>
    <n v="5"/>
    <n v="30"/>
    <s v="10z55-5n37"/>
    <s v="270-85-789"/>
    <n v="1"/>
    <s v="HGMY-24559K-42WXBZ246-37M79N"/>
    <n v="8"/>
    <n v="30"/>
    <s v="24b46-4f69"/>
    <s v="662-28-225"/>
    <n v="2"/>
    <m/>
    <n v="8"/>
    <n v="30"/>
    <m/>
    <m/>
    <m/>
    <m/>
    <m/>
    <m/>
    <m/>
    <m/>
    <m/>
    <m/>
    <m/>
    <m/>
    <m/>
    <m/>
    <m/>
    <m/>
    <m/>
    <m/>
    <m/>
    <m/>
  </r>
  <r>
    <s v="Amérique Latine"/>
    <s v="PER"/>
    <x v="3"/>
    <x v="57"/>
    <s v="GJRP-58437W-65MYEH337-56V80C"/>
    <s v="GJ"/>
    <x v="132"/>
    <s v="437"/>
    <s v="6V"/>
    <s v="0C"/>
    <s v="RP"/>
    <x v="0"/>
    <x v="0"/>
    <x v="0"/>
    <m/>
    <m/>
    <m/>
    <m/>
    <s v="PER_Wvtljz_Tncdr exxxbg - Yyqqxp"/>
    <d v="2020-12-04T17:27:13"/>
    <s v="Hdpiey Gxgyzaq"/>
    <n v="1"/>
    <d v="2020-12-08T11:57:15"/>
    <s v="Dtjvtj Spthtvx"/>
    <n v="0"/>
    <n v="0"/>
    <s v="Mlnne ceryz."/>
    <n v="0"/>
    <n v="2"/>
    <n v="1"/>
    <s v="GJRP-58437W-65MYEH337-56V80C"/>
    <n v="5"/>
    <n v="50"/>
    <s v="Qjips zd dyfr"/>
    <n v="3.41"/>
    <n v="1"/>
    <s v="ZFUZ-07519V-58CDSH339-01A52J"/>
    <n v="6"/>
    <n v="50"/>
    <s v="Tuyab ts sboi"/>
    <n v="7.06"/>
    <m/>
    <m/>
    <m/>
    <m/>
    <m/>
    <m/>
    <m/>
    <m/>
    <m/>
    <m/>
    <m/>
    <m/>
    <m/>
    <m/>
    <m/>
    <m/>
    <m/>
    <m/>
    <m/>
    <m/>
    <m/>
    <m/>
    <m/>
    <m/>
  </r>
  <r>
    <s v="France"/>
    <s v="20_"/>
    <x v="2"/>
    <x v="34"/>
    <s v="OWPX-46885F-89GCDU778-91R23E"/>
    <s v="OW"/>
    <x v="151"/>
    <s v="885"/>
    <s v="1R"/>
    <s v="3E"/>
    <s v="PX"/>
    <x v="0"/>
    <x v="0"/>
    <x v="0"/>
    <m/>
    <m/>
    <m/>
    <m/>
    <s v="20_Dqbfid Hofoikl_Rdrdc mj cl Zamlcpjvv"/>
    <d v="2020-12-06T15:22:56"/>
    <s v="Chfgpjoh Wfzzrjrv"/>
    <n v="0"/>
    <d v="2020-12-09T14:57:15"/>
    <s v="Zzpwxxuo Ycxntusc"/>
    <n v="0"/>
    <n v="0"/>
    <s v="Jjv (tj 0 t 6f)."/>
    <n v="0"/>
    <n v="31"/>
    <n v="22"/>
    <s v="OWPX-46885F-89GCDU778-91R23E"/>
    <n v="5"/>
    <n v="30"/>
    <s v="8c4"/>
    <s v="223-79-809"/>
    <n v="9"/>
    <s v="OQTP-16475E-09TNAO175-84P87P"/>
    <n v="8"/>
    <n v="40"/>
    <s v="6 Z 1"/>
    <s v="341-83-929"/>
    <m/>
    <m/>
    <m/>
    <m/>
    <m/>
    <m/>
    <m/>
    <m/>
    <m/>
    <m/>
    <m/>
    <m/>
    <m/>
    <m/>
    <m/>
    <m/>
    <m/>
    <m/>
    <m/>
    <m/>
    <m/>
    <m/>
    <m/>
    <m/>
  </r>
  <r>
    <s v="France"/>
    <s v="82_"/>
    <x v="2"/>
    <x v="59"/>
    <s v="MX70-27509B-59NTYY374-96Q62R"/>
    <s v="MX"/>
    <x v="38"/>
    <s v="509"/>
    <s v="6Q"/>
    <s v="2R"/>
    <s v="70"/>
    <x v="0"/>
    <x v="0"/>
    <x v="0"/>
    <m/>
    <m/>
    <m/>
    <m/>
    <s v="82_Diakvmb _Dnlkna vqelld"/>
    <d v="2020-12-07T07:27:04"/>
    <s v="Iebedwo Seatnq"/>
    <n v="0"/>
    <d v="2020-12-10T14:28:14"/>
    <s v="Nlxpzcf Eguvme"/>
    <n v="0"/>
    <n v="0"/>
    <s v="Cnyzy zqlvt."/>
    <n v="0"/>
    <n v="3"/>
    <n v="2"/>
    <s v="MX70-27509B-59NTYY374-96Q62R"/>
    <n v="5"/>
    <n v="30"/>
    <s v="20w51-0p07"/>
    <s v="442-44-490"/>
    <n v="1"/>
    <s v="ES16-15272X-03PVRB874-67I53W"/>
    <n v="6"/>
    <n v="30"/>
    <s v="72u18-3v55"/>
    <s v="783-92-616"/>
    <m/>
    <m/>
    <m/>
    <m/>
    <m/>
    <m/>
    <m/>
    <m/>
    <m/>
    <m/>
    <m/>
    <m/>
    <m/>
    <m/>
    <m/>
    <m/>
    <m/>
    <m/>
    <m/>
    <m/>
    <m/>
    <m/>
    <m/>
    <m/>
  </r>
  <r>
    <s v="France"/>
    <s v="34_"/>
    <x v="2"/>
    <x v="63"/>
    <s v="BP13-21362Z-86XKPV842-47M75Z"/>
    <s v="BP"/>
    <x v="201"/>
    <s v="362"/>
    <s v="7M"/>
    <s v="5Z"/>
    <s v="13"/>
    <x v="0"/>
    <x v="0"/>
    <x v="0"/>
    <m/>
    <m/>
    <m/>
    <m/>
    <s v="34_Wstwefkx _Fvrkvekzb sxcgquxud znnsp"/>
    <d v="2020-12-07T07:43:53"/>
    <s v="Hgqsham Pmosbz"/>
    <n v="0"/>
    <d v="2020-12-09T16:23:10"/>
    <s v="Vvhkomt Wnvvyl"/>
    <n v="0"/>
    <n v="0"/>
    <s v="Tdffe kdiwz."/>
    <n v="0"/>
    <n v="4"/>
    <n v="4"/>
    <s v="BP13-21362Z-86XKPV842-47M75Z"/>
    <n v="4"/>
    <n v="30"/>
    <s v="4y0"/>
    <s v="503-26-27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82_"/>
    <x v="2"/>
    <x v="59"/>
    <s v="RO35-11315M-33KNAF760-25S22D"/>
    <s v="RO"/>
    <x v="158"/>
    <s v="315"/>
    <s v="5S"/>
    <s v="2D"/>
    <s v="35"/>
    <x v="0"/>
    <x v="0"/>
    <x v="0"/>
    <m/>
    <m/>
    <m/>
    <m/>
    <s v="82_Ehkbjrp_Umchrp efvara"/>
    <d v="2020-12-07T07:57:12"/>
    <s v="Vuvftgf Unwuon"/>
    <n v="0"/>
    <d v="2020-12-10T08:44:08"/>
    <s v="Uboatkv Fjnafx"/>
    <n v="0"/>
    <n v="0"/>
    <s v="Npaci zmjyd, unlvj ( hm 3 t 5w)."/>
    <n v="0"/>
    <n v="7"/>
    <n v="7"/>
    <s v="RO35-11315M-33KNAF760-25S22D"/>
    <n v="5"/>
    <n v="30"/>
    <s v="3f1"/>
    <s v="480-76-21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12_"/>
    <x v="2"/>
    <x v="105"/>
    <s v="UQ85-54313S-22ZYJJ004-32A34R"/>
    <s v="UQ"/>
    <x v="202"/>
    <s v="313"/>
    <s v="2A"/>
    <s v="4R"/>
    <s v="85"/>
    <x v="0"/>
    <x v="0"/>
    <x v="0"/>
    <m/>
    <m/>
    <m/>
    <m/>
    <s v="12_Bjsq_ZVOT-GM73703-742-Vrop-Gvjwwczpzkw-Pmixzwkee-Idnkw-O1"/>
    <d v="2020-12-07T10:01:00"/>
    <s v="Hgxbm Sedrbweo"/>
    <n v="1"/>
    <d v="2020-12-07T14:57:32"/>
    <s v="Bpkyr Jfmhghuw"/>
    <n v="0"/>
    <n v="0"/>
    <s v="Jhypanpzyda."/>
    <n v="1"/>
    <n v="30"/>
    <n v="24"/>
    <s v="UQ85-54313S-22ZYJJ004-32A34R"/>
    <n v="5"/>
    <n v="30"/>
    <s v="27G 6I"/>
    <s v="666-42-725"/>
    <n v="6"/>
    <s v="JH45-67883R-53PYWD887-32U96S"/>
    <n v="5"/>
    <n v="30"/>
    <s v="23I 2Z"/>
    <s v="840-92-385"/>
    <m/>
    <s v="TS00-85982R-43RQOR827-09Z19A"/>
    <m/>
    <m/>
    <s v="5U7"/>
    <s v="276-42-343"/>
    <m/>
    <m/>
    <m/>
    <m/>
    <m/>
    <m/>
    <m/>
    <m/>
    <m/>
    <m/>
    <m/>
    <m/>
    <m/>
    <m/>
    <m/>
    <m/>
    <m/>
    <m/>
  </r>
  <r>
    <s v="Africa"/>
    <s v="CMR"/>
    <x v="3"/>
    <x v="47"/>
    <s v="WC35-49155L-05YMME782-41Z26H"/>
    <s v="WC"/>
    <x v="170"/>
    <s v="155"/>
    <s v="1Z"/>
    <s v="6H"/>
    <s v="35"/>
    <x v="0"/>
    <x v="0"/>
    <x v="0"/>
    <m/>
    <m/>
    <m/>
    <m/>
    <s v="CMR_Jaefde_Acwmx AbbibBox"/>
    <d v="2020-12-07T10:09:24"/>
    <s v="Lqkof Mekvv"/>
    <n v="0"/>
    <d v="2020-12-11T16:57:52"/>
    <s v="Ifuau Ftazr"/>
    <n v="0"/>
    <n v="0"/>
    <s v="Tcysh igtrj, foe (gf 6 n 3i), vfkz ab glqa / amlf / eqnwzx."/>
    <n v="0"/>
    <n v="3"/>
    <n v="3"/>
    <s v="WC35-49155L-05YMME782-41Z26H"/>
    <n v="6"/>
    <n v="45"/>
    <s v="5x"/>
    <s v="769-9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2_"/>
    <x v="2"/>
    <x v="17"/>
    <s v="GR17-97976P-70RIGN230-36K89V"/>
    <s v="GR"/>
    <x v="10"/>
    <s v="976"/>
    <s v="6K"/>
    <s v="9V"/>
    <s v="17"/>
    <x v="0"/>
    <x v="0"/>
    <x v="0"/>
    <m/>
    <m/>
    <m/>
    <m/>
    <s v="62_Hxvcnt_YZ56"/>
    <d v="2020-12-07T10:35:34"/>
    <s v="Ysyymxx Qedluidt"/>
    <n v="0"/>
    <d v="2020-12-14T08:21:14"/>
    <s v="Gwhuegv Eifbewea"/>
    <n v="0"/>
    <n v="0"/>
    <s v="Arsfdw (&amp;ms;8n), hrvvj ( xi 1 b 8o)."/>
    <n v="1"/>
    <n v="18"/>
    <n v="10"/>
    <s v="GR17-97976P-70RIGN230-36K89V"/>
    <n v="8"/>
    <n v="30"/>
    <s v="8L8"/>
    <s v="992-93-697"/>
    <n v="6"/>
    <s v="ZB76-73963W-23AFAF317-26Y52H"/>
    <n v="4"/>
    <n v="30"/>
    <s v="7n3"/>
    <s v="261-66-230"/>
    <n v="2"/>
    <m/>
    <n v="8"/>
    <n v="30"/>
    <m/>
    <m/>
    <m/>
    <m/>
    <m/>
    <m/>
    <m/>
    <m/>
    <m/>
    <m/>
    <m/>
    <m/>
    <m/>
    <m/>
    <m/>
    <m/>
    <m/>
    <m/>
    <m/>
    <m/>
  </r>
  <r>
    <s v="France"/>
    <s v="78_"/>
    <x v="2"/>
    <x v="41"/>
    <s v="NY08-92738R-13KRMB400-43H40E"/>
    <s v="NY"/>
    <x v="158"/>
    <s v="738"/>
    <s v="3H"/>
    <s v="0E"/>
    <s v="08"/>
    <x v="0"/>
    <x v="0"/>
    <x v="0"/>
    <m/>
    <m/>
    <m/>
    <m/>
    <s v="78_Baizu-Kyirvzr-nh-Oiwt_Zsqlz Nqlsvli Eifktsr SVEUR XTOPARW UB IHVO 83"/>
    <d v="2020-12-07T13:13:38"/>
    <s v="Hvocgfbt  Txgnbwiw"/>
    <n v="0"/>
    <d v="2020-12-10T10:50:14"/>
    <s v="Frnpwbva  Wkfltmwk"/>
    <n v="0"/>
    <n v="0"/>
    <s v="Mqojzq (&amp;bd;6l)."/>
    <n v="0"/>
    <n v="9"/>
    <n v="9"/>
    <s v="NY08-92738R-13KRMB400-43H40E"/>
    <n v="4"/>
    <n v="27"/>
    <s v="1x4"/>
    <s v="500-91-47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BEN"/>
    <x v="3"/>
    <x v="120"/>
    <s v="IX8P-16345Z-50MOBM218-25V58R"/>
    <s v="IX"/>
    <x v="189"/>
    <s v="345"/>
    <s v="5V"/>
    <s v="8R"/>
    <s v="8P"/>
    <x v="0"/>
    <x v="0"/>
    <x v="0"/>
    <m/>
    <m/>
    <m/>
    <m/>
    <s v="BEN_Zcdtalb_SERRPNE KPCKXDT"/>
    <d v="2020-12-07T13:26:50"/>
    <s v="Riiws Svlqdi"/>
    <n v="0"/>
    <d v="2020-12-11T08:34:53"/>
    <s v="Bwjyk Pmarzm"/>
    <n v="0"/>
    <n v="0"/>
    <s v="Qgqlihp cdbqrzjts."/>
    <n v="0"/>
    <n v="2"/>
    <n v="2"/>
    <s v="IX8P-16345Z-50MOBM218-25V58R"/>
    <n v="8"/>
    <n v="50"/>
    <s v="8q2"/>
    <s v="225-13-22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7_"/>
    <x v="2"/>
    <x v="14"/>
    <s v="VO08-72504U-10DSZG743-70P01G"/>
    <s v="VO"/>
    <x v="117"/>
    <s v="504"/>
    <s v="0P"/>
    <s v="1G"/>
    <s v="08"/>
    <x v="0"/>
    <x v="0"/>
    <x v="0"/>
    <m/>
    <m/>
    <m/>
    <m/>
    <s v="77_Mjdnbw_Iikqmfy R-Bfxny 97 ikwxey woqucyrjzc Xwat-dbltdk"/>
    <d v="2020-12-07T13:29:21"/>
    <s v="Vtkmkykn  Qvhbvcbn"/>
    <n v="0"/>
    <d v="2020-12-14T16:03:57"/>
    <s v="Mirflxmy  Hrryefep"/>
    <n v="0"/>
    <n v="0"/>
    <s v="Oiyvapv mzdteqjdi."/>
    <n v="0"/>
    <n v="114"/>
    <n v="35"/>
    <s v="VO08-72504U-10DSZG743-70P01G"/>
    <n v="6"/>
    <n v="22"/>
    <s v="11A 2S"/>
    <s v="778-13-067"/>
    <n v="79"/>
    <s v="NZ44-36844A-95ESWL769-27E67S"/>
    <n v="6"/>
    <n v="22"/>
    <s v="45V 8J"/>
    <s v="954-14-786"/>
    <m/>
    <m/>
    <m/>
    <m/>
    <m/>
    <m/>
    <m/>
    <m/>
    <m/>
    <m/>
    <m/>
    <m/>
    <m/>
    <m/>
    <m/>
    <m/>
    <m/>
    <m/>
    <m/>
    <m/>
    <m/>
    <m/>
    <m/>
    <m/>
  </r>
  <r>
    <s v="France"/>
    <s v="67_"/>
    <x v="2"/>
    <x v="93"/>
    <s v="UQ26-79408T-25QOPD783-25I03Q"/>
    <s v="UQ"/>
    <x v="21"/>
    <s v="408"/>
    <s v="5I"/>
    <s v="3Q"/>
    <s v="26"/>
    <x v="0"/>
    <x v="0"/>
    <x v="0"/>
    <m/>
    <m/>
    <m/>
    <m/>
    <s v="67_Rxoiilsa_UQCWND LYKGZ AZB 59"/>
    <d v="2020-12-07T13:34:44"/>
    <s v="Ztooziq Ghbzyxges"/>
    <n v="0"/>
    <d v="2020-12-10T10:07:28"/>
    <s v="Fedmfom Wehzizdlc"/>
    <n v="0"/>
    <n v="0"/>
    <s v="Ssvxsbm sgcvtlhum."/>
    <n v="0"/>
    <n v="1"/>
    <n v="1"/>
    <s v="UQ26-79408T-25QOPD783-25I03Q"/>
    <n v="4"/>
    <n v="30"/>
    <s v="28y64-2b61"/>
    <s v="658-76-69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0_"/>
    <x v="2"/>
    <x v="78"/>
    <s v="PA29-95884N-44DUTA589-86I53.2K"/>
    <s v="PA"/>
    <x v="40"/>
    <s v="884"/>
    <s v="6I"/>
    <s v="3."/>
    <s v="29"/>
    <x v="0"/>
    <x v="0"/>
    <x v="0"/>
    <m/>
    <m/>
    <m/>
    <m/>
    <s v="60_Khsaf_Zmebtx Emrfdfdvlyse VDLWPOK"/>
    <d v="2020-12-07T13:40:11"/>
    <s v="Duwjfri Dyotznhlr"/>
    <n v="0"/>
    <d v="2020-12-10T14:20:19"/>
    <s v="Nxosfzt Dpxtjorks"/>
    <n v="0"/>
    <n v="0"/>
    <s v="Mityw ( qp 8 a 6b), zwzoz."/>
    <n v="1"/>
    <n v="117"/>
    <n v="108"/>
    <s v="PA29-95884N-44DUTA589-86I53.2K"/>
    <n v="8"/>
    <n v="25"/>
    <s v="Cyqls'y 51h"/>
    <s v="164-0"/>
    <n v="9"/>
    <s v="DT07-80648Q-61IXYO315-08H73.8K"/>
    <n v="4"/>
    <n v="25"/>
    <s v="Yxorg'j 91k"/>
    <s v="175-5"/>
    <m/>
    <m/>
    <m/>
    <m/>
    <m/>
    <m/>
    <m/>
    <m/>
    <m/>
    <m/>
    <m/>
    <m/>
    <m/>
    <m/>
    <m/>
    <m/>
    <m/>
    <m/>
    <m/>
    <m/>
    <m/>
    <m/>
    <m/>
    <m/>
  </r>
  <r>
    <s v="France"/>
    <s v="67_"/>
    <x v="2"/>
    <x v="93"/>
    <s v="GT77-40223E-70BYSB538-92J16E"/>
    <s v="GT"/>
    <x v="197"/>
    <s v="223"/>
    <s v="2J"/>
    <s v="6E"/>
    <s v="77"/>
    <x v="0"/>
    <x v="0"/>
    <x v="0"/>
    <m/>
    <m/>
    <m/>
    <m/>
    <s v="67_MXHEVTH_FPYQGI MPBEVYG 32"/>
    <d v="2020-12-07T13:41:35"/>
    <s v="Togjrdk Klctexjno"/>
    <n v="0"/>
    <d v="2020-12-10T14:59:06"/>
    <s v="Gccujuu Nndofyjsp"/>
    <n v="0"/>
    <n v="0"/>
    <s v="Ddpobfe irickjhgu."/>
    <n v="0"/>
    <n v="2"/>
    <n v="2"/>
    <s v="GT77-40223E-70BYSB538-92J16E"/>
    <n v="4"/>
    <n v="30"/>
    <s v="1c6"/>
    <s v="573-82-22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13_"/>
    <x v="2"/>
    <x v="75"/>
    <s v="MQ36-50689R-06VZSC476-86O98D"/>
    <s v="MQ"/>
    <x v="174"/>
    <s v="689"/>
    <s v="6O"/>
    <s v="8D"/>
    <s v="36"/>
    <x v="0"/>
    <x v="0"/>
    <x v="0"/>
    <m/>
    <m/>
    <m/>
    <m/>
    <s v="13_Jtflhvfhpd_Amuasiwgzd"/>
    <d v="2020-12-07T18:02:36"/>
    <s v="Qwmfqoezh Zhhk"/>
    <n v="0"/>
    <d v="2020-12-10T16:10:23"/>
    <s v="Otpbboywx Aeox"/>
    <n v="0"/>
    <n v="0"/>
    <s v="Zkryzkj uegyyjqgh."/>
    <n v="0"/>
    <n v="1"/>
    <n v="1"/>
    <s v="MQ36-50689R-06VZSC476-86O98D"/>
    <n v="5"/>
    <n v="30"/>
    <s v="2d8"/>
    <s v="564-57-13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du nord"/>
    <s v="CAN"/>
    <x v="3"/>
    <x v="107"/>
    <s v="UOXQ-30735R-54QKEC054-06J80U"/>
    <s v="UO"/>
    <x v="4"/>
    <s v="735"/>
    <s v="6J"/>
    <s v="0U"/>
    <s v="XQ"/>
    <x v="0"/>
    <x v="0"/>
    <x v="0"/>
    <m/>
    <m/>
    <m/>
    <m/>
    <s v="CAN_Kcpvaa_Hhi fxdm Xyayarqro"/>
    <d v="2020-12-07T21:31:04"/>
    <s v="Ywec Hxwinam"/>
    <n v="0"/>
    <d v="2020-12-10T17:32:02"/>
    <s v="Ojiy Wpaafyk"/>
    <n v="0"/>
    <n v="0"/>
    <s v="Zmya am naqf / xtpb / vwwdyi."/>
    <n v="0"/>
    <n v="6"/>
    <n v="6"/>
    <s v="UOXQ-30735R-54QKEC054-06J80U"/>
    <n v="6"/>
    <n v="30"/>
    <n v="10000"/>
    <s v="965-18-24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51_"/>
    <x v="2"/>
    <x v="32"/>
    <s v="UE63-04550V-57HTWN169-46S88J"/>
    <s v="UE"/>
    <x v="112"/>
    <s v="550"/>
    <s v="6S"/>
    <s v="8J"/>
    <s v="63"/>
    <x v="0"/>
    <x v="0"/>
    <x v="0"/>
    <m/>
    <m/>
    <m/>
    <m/>
    <s v="51_WFVPOFBDAVBN_ETEQLF NMSXWHQZ"/>
    <d v="2020-12-08T08:07:11"/>
    <s v="Bbiij Jolwgb"/>
    <n v="0"/>
    <d v="2020-12-10T17:10:15"/>
    <s v="Pcodh Gjszjm"/>
    <n v="0"/>
    <n v="0"/>
    <s v="Nvxp lz jiik / wiet / jmkyno."/>
    <n v="0"/>
    <n v="3"/>
    <n v="3"/>
    <s v="UE63-04550V-57HTWN169-46S88J"/>
    <n v="4"/>
    <n v="30"/>
    <s v="5k3"/>
    <s v="645-51-84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82_"/>
    <x v="2"/>
    <x v="59"/>
    <s v="YQ43-23991S-53QZCY050-79P73A"/>
    <s v="YQ"/>
    <x v="203"/>
    <s v="991"/>
    <s v="9P"/>
    <s v="3A"/>
    <s v="43"/>
    <x v="0"/>
    <x v="0"/>
    <x v="0"/>
    <m/>
    <m/>
    <m/>
    <m/>
    <s v="82_Dvznsxmhiz _Rnfnohn zwhbdo mooemcbt"/>
    <d v="2020-12-08T08:12:46"/>
    <s v="Xpbhvkc Nyltir"/>
    <n v="0"/>
    <d v="2020-12-11T08:30:44"/>
    <s v="Bgqjkcs Opjelm"/>
    <n v="0"/>
    <n v="0"/>
    <s v="Jomdt ynbwr."/>
    <n v="0"/>
    <n v="1"/>
    <n v="1"/>
    <s v="YQ43-23991S-53QZCY050-79P73A"/>
    <n v="5"/>
    <n v="30"/>
    <s v="7p2"/>
    <s v="946-44-04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16_"/>
    <x v="2"/>
    <x v="121"/>
    <s v="KQ49-43672U-42PNHK661-35I73B"/>
    <s v="KQ"/>
    <x v="146"/>
    <s v="672"/>
    <s v="5I"/>
    <s v="3B"/>
    <s v="49"/>
    <x v="0"/>
    <x v="0"/>
    <x v="0"/>
    <m/>
    <m/>
    <m/>
    <m/>
    <s v="16_MFJPZ_Rj Slmmg - Hyplit av Iop - OIZYI 67"/>
    <d v="2020-12-08T09:06:23"/>
    <s v="Fadu  Tysyr"/>
    <n v="0"/>
    <d v="2020-12-11T16:11:13"/>
    <s v="Peve  Cixpl"/>
    <n v="0"/>
    <n v="0"/>
    <s v="Eozrprs bujmwqucp."/>
    <n v="0"/>
    <n v="12"/>
    <n v="10"/>
    <s v="KQ49-43672U-42PNHK661-35I73B"/>
    <n v="6"/>
    <n v="30"/>
    <s v="19A 9Z"/>
    <s v="893-32-232"/>
    <n v="2"/>
    <s v="CQ90-26719C-84QPQZ636-08X87V"/>
    <n v="6"/>
    <n v="30"/>
    <s v="42R 8M"/>
    <s v="604-40-529"/>
    <m/>
    <m/>
    <m/>
    <m/>
    <m/>
    <m/>
    <m/>
    <m/>
    <m/>
    <m/>
    <m/>
    <m/>
    <m/>
    <m/>
    <m/>
    <m/>
    <m/>
    <m/>
    <m/>
    <m/>
    <m/>
    <m/>
    <m/>
    <m/>
  </r>
  <r>
    <s v="Africa"/>
    <s v="SEN"/>
    <x v="3"/>
    <x v="94"/>
    <s v="NH02-16562E-71LXFO356-55K61Z"/>
    <s v="NH"/>
    <x v="33"/>
    <s v="562"/>
    <s v="5K"/>
    <s v="1Z"/>
    <s v="02"/>
    <x v="0"/>
    <x v="0"/>
    <x v="0"/>
    <m/>
    <m/>
    <m/>
    <m/>
    <s v="SEN_Vgxwy_Waznm IONNVRN ls Btgqr"/>
    <d v="2020-12-08T09:19:56"/>
    <s v="Lxhz Gkxhuxcmxi "/>
    <n v="0"/>
    <d v="2020-12-14T13:11:04"/>
    <s v="Jplk Hewebthluy "/>
    <n v="0"/>
    <n v="0"/>
    <s v="Tqxaz."/>
    <n v="0"/>
    <n v="14"/>
    <n v="14"/>
    <s v="NH02-16562E-71LXFO356-55K61Z"/>
    <n v="8"/>
    <n v="45"/>
    <s v="5n5"/>
    <s v="93-854-15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7_"/>
    <x v="2"/>
    <x v="93"/>
    <s v="LR64-66094W-59RMNI929-01X91Z"/>
    <s v="LR"/>
    <x v="94"/>
    <s v="094"/>
    <s v="1X"/>
    <s v="1Z"/>
    <s v="64"/>
    <x v="0"/>
    <x v="0"/>
    <x v="0"/>
    <m/>
    <m/>
    <m/>
    <m/>
    <s v="67_HTIGKZDJVWV_ODFBJULAIOC 24"/>
    <d v="2020-12-08T13:09:43"/>
    <s v="Ohgbaei Bnrzknbcf"/>
    <n v="0"/>
    <d v="2020-12-11T08:33:01"/>
    <s v="Dflzlej Foavdarma"/>
    <n v="0"/>
    <n v="0"/>
    <s v="Nbcpblidhrk nhkxgx hv/hp gcjojbtn (izo he foirskbd)."/>
    <n v="0"/>
    <n v="15"/>
    <n v="15"/>
    <s v="LR64-66094W-59RMNI929-01X91Z"/>
    <n v="5"/>
    <n v="30"/>
    <s v="7a9"/>
    <s v="777-49-09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9_"/>
    <x v="2"/>
    <x v="76"/>
    <s v="HB33-24571J-41ACYA661-18U10H"/>
    <s v="HB"/>
    <x v="204"/>
    <s v="571"/>
    <s v="8U"/>
    <s v="0H"/>
    <s v="33"/>
    <x v="0"/>
    <x v="0"/>
    <x v="0"/>
    <m/>
    <m/>
    <m/>
    <m/>
    <s v="69_unzycn_Enkf Hbotss"/>
    <d v="2020-12-08T16:13:48"/>
    <s v="Nkicgkqx Sidqfmrmd"/>
    <n v="1"/>
    <d v="2020-12-09T11:13:28"/>
    <s v="Besvssfe Kjesgzfro"/>
    <n v="0"/>
    <n v="0"/>
    <s v="Lkqsjvy lmikmagpe."/>
    <n v="0"/>
    <n v="6"/>
    <n v="3"/>
    <s v="HB33-24571J-41ACYA661-18U10H"/>
    <n v="6"/>
    <n v="33"/>
    <s v="43m81-8a70"/>
    <s v="178-32-948"/>
    <n v="3"/>
    <s v="UZ15-66462K-04VKZV478-42W43B"/>
    <n v="6"/>
    <n v="33"/>
    <s v="48k64-3d77"/>
    <s v="182-75-642"/>
    <m/>
    <m/>
    <m/>
    <m/>
    <m/>
    <m/>
    <m/>
    <m/>
    <m/>
    <m/>
    <m/>
    <m/>
    <m/>
    <m/>
    <m/>
    <m/>
    <m/>
    <m/>
    <m/>
    <m/>
    <m/>
    <m/>
    <m/>
    <m/>
  </r>
  <r>
    <s v="France"/>
    <s v="84_"/>
    <x v="2"/>
    <x v="122"/>
    <s v="HE88-82637J-23VGQW545-27A23C"/>
    <s v="HE"/>
    <x v="25"/>
    <s v="637"/>
    <s v="7A"/>
    <s v="3C"/>
    <s v="88"/>
    <x v="0"/>
    <x v="0"/>
    <x v="0"/>
    <m/>
    <m/>
    <m/>
    <m/>
    <s v="84_Vttcppe_Zccehpqxr xvsi nthyw kprcpza Rynzkcy - Hrvvdru"/>
    <d v="2020-12-08T22:48:24"/>
    <s v="Lpfemdv Ctukl"/>
    <n v="0"/>
    <d v="2020-12-11T09:51:51"/>
    <s v="Vdlybxs Kewkf"/>
    <n v="0"/>
    <n v="1"/>
    <s v="Wcua hvwoi."/>
    <n v="0"/>
    <n v="1"/>
    <n v="1"/>
    <s v="HE88-82637J-23VGQW545-27A23C"/>
    <n v="6"/>
    <n v="30"/>
    <n v="7000"/>
    <s v="908-77-98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3_"/>
    <x v="2"/>
    <x v="11"/>
    <s v="TL69-04574Y-18PIWS916-87X13B"/>
    <s v="TL"/>
    <x v="105"/>
    <s v="574"/>
    <s v="7X"/>
    <s v="3B"/>
    <s v="69"/>
    <x v="0"/>
    <x v="0"/>
    <x v="0"/>
    <m/>
    <m/>
    <m/>
    <m/>
    <s v="33_Npdbwty_Smhcy S"/>
    <d v="2020-12-09T07:10:49"/>
    <s v="Nlsiupbo Ydskkbilf"/>
    <n v="0"/>
    <d v="2020-12-14T08:22:24"/>
    <s v="Pgdqxyqd Douhjmzrs"/>
    <n v="0"/>
    <n v="0"/>
    <s v="Fpgvcci rd."/>
    <n v="0"/>
    <n v="4"/>
    <n v="2"/>
    <s v="TL69-04574Y-18PIWS916-87X13B"/>
    <n v="8"/>
    <n v="31"/>
    <s v="29p31-2e07"/>
    <s v="775-69-27"/>
    <n v="2"/>
    <s v="ZI28-51817T-80ZYJF195-32M64Z"/>
    <n v="8"/>
    <n v="31"/>
    <s v="33v05-2e10"/>
    <s v="208-04-41"/>
    <m/>
    <m/>
    <m/>
    <m/>
    <m/>
    <m/>
    <m/>
    <m/>
    <m/>
    <m/>
    <m/>
    <m/>
    <m/>
    <m/>
    <m/>
    <m/>
    <m/>
    <m/>
    <m/>
    <m/>
    <m/>
    <m/>
    <m/>
    <m/>
  </r>
  <r>
    <s v="France"/>
    <s v="24_"/>
    <x v="2"/>
    <x v="26"/>
    <s v="RJ44-05664V-50IEBI732-18B14C"/>
    <s v="RJ"/>
    <x v="205"/>
    <s v="664"/>
    <s v="8B"/>
    <s v="4C"/>
    <s v="44"/>
    <x v="0"/>
    <x v="0"/>
    <x v="0"/>
    <m/>
    <m/>
    <m/>
    <m/>
    <s v="24_Ivqlgqpmwr_ydniauxnj nb frvvhdcnh"/>
    <d v="2020-12-09T08:14:09"/>
    <s v="Pafkul Lchmays"/>
    <n v="0"/>
    <d v="2020-12-14T09:48:00"/>
    <s v="Rgxrkg Bbehccj"/>
    <n v="0"/>
    <n v="0"/>
    <s v="Zkn (wz 9 k 2p)."/>
    <n v="0"/>
    <n v="1"/>
    <n v="1"/>
    <s v="RJ44-05664V-50IEBI732-18B14C"/>
    <n v="5"/>
    <n v="30"/>
    <s v="7b8"/>
    <s v="405-96-61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ESP"/>
    <x v="3"/>
    <x v="46"/>
    <s v="WB54-17377D-35JZYB286-57T80A"/>
    <s v="WB"/>
    <x v="190"/>
    <s v="377"/>
    <s v="7T"/>
    <s v="0A"/>
    <s v="54"/>
    <x v="0"/>
    <x v="0"/>
    <x v="0"/>
    <m/>
    <m/>
    <m/>
    <m/>
    <s v="ESP_Ywlxfdu_Uoqtxfuagsh em dmdct"/>
    <d v="2020-12-09T10:28:52"/>
    <s v="Spicjxk Alckwlm"/>
    <n v="0"/>
    <d v="2020-12-14T15:48:03"/>
    <s v="Otvlvfw Jysbjtl"/>
    <n v="0"/>
    <n v="0"/>
    <s v="Juf (ko 5 o 7o)."/>
    <n v="0"/>
    <n v="1"/>
    <n v="1"/>
    <s v="WB54-17377D-35JZYB286-57T80A"/>
    <n v="6"/>
    <n v="50"/>
    <s v="1i8"/>
    <s v="412-05-18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18_"/>
    <x v="2"/>
    <x v="77"/>
    <s v="GS16-64949C-36VDRG863-16L35U"/>
    <s v="GS"/>
    <x v="174"/>
    <s v="949"/>
    <s v="6L"/>
    <s v="5U"/>
    <s v="16"/>
    <x v="0"/>
    <x v="0"/>
    <x v="0"/>
    <m/>
    <m/>
    <m/>
    <m/>
    <s v="18_fcgvujo_faab akhot oqajloa"/>
    <d v="2020-12-09T11:21:08"/>
    <s v="Fxyid Manmbc"/>
    <n v="1"/>
    <d v="2020-12-10T09:56:11"/>
    <s v="Chjul Gugtap"/>
    <n v="0"/>
    <n v="0"/>
    <s v="Srbe veazv."/>
    <n v="0"/>
    <n v="2"/>
    <n v="2"/>
    <s v="GS16-64949C-36VDRG863-16L35U"/>
    <n v="6"/>
    <n v="30"/>
    <s v="5t5"/>
    <s v="213-24-29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DEU"/>
    <x v="3"/>
    <x v="97"/>
    <s v="BU55-60657Z-94TSWP367-88F52U"/>
    <s v="BU"/>
    <x v="129"/>
    <s v="657"/>
    <s v="8F"/>
    <s v="2U"/>
    <s v="55"/>
    <x v="0"/>
    <x v="0"/>
    <x v="0"/>
    <m/>
    <m/>
    <m/>
    <m/>
    <s v="DEU_Bqactqsk Zimzrdusfpzexh  _Ueluloiyvcefqo"/>
    <d v="2020-12-09T11:35:53"/>
    <s v="Jqovp  Hbnfixy (VRO)"/>
    <n v="0"/>
    <d v="2020-12-15T13:19:39"/>
    <s v="Nlxdr  Yzrfzeq (RUR)"/>
    <n v="0"/>
    <n v="0"/>
    <s v="Xsali ( lr 5 k 5k)."/>
    <n v="0"/>
    <n v="5"/>
    <n v="5"/>
    <s v="BU55-60657Z-94TSWP367-88F52U"/>
    <n v="7"/>
    <n v="18"/>
    <s v="1o4"/>
    <s v="429-16-57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11_"/>
    <x v="2"/>
    <x v="87"/>
    <s v="KN99-02406Q-56QFJM367-58Y72G"/>
    <s v="KN"/>
    <x v="20"/>
    <s v="406"/>
    <s v="8Y"/>
    <s v="2G"/>
    <s v="99"/>
    <x v="0"/>
    <x v="0"/>
    <x v="0"/>
    <m/>
    <m/>
    <m/>
    <m/>
    <s v="11_Ogiizz-Kbewjuevf_Ikprba elvejn"/>
    <d v="2020-12-09T13:34:28"/>
    <s v="Okherhz Gtqavq"/>
    <n v="0"/>
    <d v="2020-12-15T07:51:20"/>
    <s v="Jqgymsg Ykaayg"/>
    <n v="0"/>
    <n v="0"/>
    <s v="Doyxy anypz."/>
    <n v="0"/>
    <n v="2"/>
    <n v="2"/>
    <s v="KN99-02406Q-56QFJM367-58Y72G"/>
    <n v="5"/>
    <n v="30"/>
    <s v="31e 4p"/>
    <s v="418-4-72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59_"/>
    <x v="2"/>
    <x v="27"/>
    <s v="JS72-47475A-39KYZY220-99V08G"/>
    <s v="JS"/>
    <x v="192"/>
    <s v="475"/>
    <s v="9V"/>
    <s v="8G"/>
    <s v="72"/>
    <x v="0"/>
    <x v="0"/>
    <x v="0"/>
    <m/>
    <m/>
    <m/>
    <m/>
    <s v="59_Dcmg wmq Vudgry_Zdw kayqkpwoom"/>
    <d v="2020-12-09T16:44:57"/>
    <s v="Zpldkqm Yozcmuws"/>
    <n v="0"/>
    <d v="2020-12-15T10:31:30"/>
    <s v="Cyoxski Njrweyuy"/>
    <n v="0"/>
    <n v="0"/>
    <s v="Xqzsjnl zswvjud."/>
    <n v="0"/>
    <n v="13"/>
    <n v="4"/>
    <s v="JS72-47475A-39KYZY220-99V08G"/>
    <n v="6"/>
    <n v="28"/>
    <s v="3w6"/>
    <s v="375-42-548"/>
    <n v="9"/>
    <s v="OF16-03262D-26QJVN045-02G76J"/>
    <n v="6"/>
    <n v="28"/>
    <s v="9j7"/>
    <s v="413-80-163"/>
    <m/>
    <m/>
    <m/>
    <m/>
    <m/>
    <m/>
    <m/>
    <m/>
    <m/>
    <m/>
    <m/>
    <m/>
    <m/>
    <m/>
    <m/>
    <m/>
    <m/>
    <m/>
    <m/>
    <m/>
    <m/>
    <m/>
    <m/>
    <m/>
  </r>
  <r>
    <s v="France"/>
    <s v="36_"/>
    <x v="2"/>
    <x v="66"/>
    <s v="QR60-26998M-35AMMK457-47F26X"/>
    <s v="QR"/>
    <x v="8"/>
    <s v="998"/>
    <s v="7F"/>
    <s v="6X"/>
    <s v="60"/>
    <x v="0"/>
    <x v="0"/>
    <x v="0"/>
    <m/>
    <m/>
    <m/>
    <m/>
    <s v="36_BWIEY WKEVN_IHYMZ QEXNL"/>
    <d v="2020-12-09T17:06:31"/>
    <s v="Pbywl Pejmsx"/>
    <n v="0"/>
    <d v="2020-12-15T10:50:25"/>
    <s v="Divoz Oceuud"/>
    <n v="0"/>
    <n v="0"/>
    <s v="Wsera sfkkc."/>
    <n v="0"/>
    <n v="20"/>
    <n v="20"/>
    <s v="QR60-26998M-35AMMK457-47F26X"/>
    <n v="5"/>
    <n v="30"/>
    <s v="4w9"/>
    <s v="551-26-60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Latine"/>
    <s v="PER"/>
    <x v="3"/>
    <x v="57"/>
    <s v="GR54-03551T-17XVYZ708-02O51Z"/>
    <s v="GR"/>
    <x v="84"/>
    <s v="551"/>
    <s v="2O"/>
    <s v="1Z"/>
    <s v="54"/>
    <x v="0"/>
    <x v="0"/>
    <x v="0"/>
    <m/>
    <m/>
    <m/>
    <m/>
    <s v="PER_Ctphwmmr_Mrjttmnb Volstnier"/>
    <d v="2020-12-09T17:28:49"/>
    <s v="Pfutga Eviacuu"/>
    <n v="0"/>
    <d v="2020-12-15T17:18:11"/>
    <s v="Kzgltn Kpakltl"/>
    <n v="0"/>
    <n v="0"/>
    <s v="Rcnvr."/>
    <n v="0"/>
    <n v="8"/>
    <n v="8"/>
    <s v="GR54-03551T-17XVYZ708-02O51Z"/>
    <n v="8"/>
    <n v="45"/>
    <s v="6h"/>
    <s v="785-6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TUN"/>
    <x v="3"/>
    <x v="68"/>
    <s v="YJ81-28931C-01MAPE940-22M81B"/>
    <s v="YJ"/>
    <x v="199"/>
    <s v="931"/>
    <s v="2M"/>
    <s v="1B"/>
    <s v="81"/>
    <x v="0"/>
    <x v="0"/>
    <x v="0"/>
    <m/>
    <m/>
    <m/>
    <m/>
    <s v="TUN_Dmvvzoaz_Bvqkc Ttbwuxk"/>
    <d v="2020-12-09T21:13:03"/>
    <s v="Xklx Ocrmuok"/>
    <n v="0"/>
    <d v="2020-12-15T09:57:35"/>
    <s v="Hgaw Rwrwrbb"/>
    <n v="0"/>
    <n v="0"/>
    <s v="Jiv (xa 3 p 9o)."/>
    <n v="0"/>
    <n v="176"/>
    <n v="176"/>
    <s v="YJ81-28931C-01MAPE940-22M81B"/>
    <n v="7"/>
    <n v="50"/>
    <s v="Zoqul tm czmd"/>
    <n v="2.8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4_"/>
    <x v="2"/>
    <x v="63"/>
    <s v="KZ0J-56547F-62KQDE566-98Q74P"/>
    <s v="KZ"/>
    <x v="206"/>
    <s v="547"/>
    <s v="8Q"/>
    <s v="4P"/>
    <s v="0J"/>
    <x v="0"/>
    <x v="0"/>
    <x v="0"/>
    <m/>
    <m/>
    <m/>
    <m/>
    <s v="34_PH IGLJMH YZCED_SNMS XF EIHMY ETXAN"/>
    <d v="2020-12-10T07:01:25"/>
    <s v="Uivxlhib Yqyokntjs"/>
    <n v="0"/>
    <d v="2020-12-15T13:22:44"/>
    <s v="Omdkturb Guvibprxa"/>
    <n v="0"/>
    <n v="0"/>
    <s v="Xnkfdtq er."/>
    <n v="0"/>
    <n v="4"/>
    <n v="1"/>
    <s v="KZ0J-56547F-62KQDE566-98Q74P"/>
    <n v="6"/>
    <n v="32"/>
    <s v="89p43-5c42"/>
    <s v="172-83-019"/>
    <n v="3"/>
    <s v="HQ8R-46059I-61KRMM730-63X47K"/>
    <n v="6"/>
    <n v="32"/>
    <s v="51p22-7e72"/>
    <s v="484-51-120"/>
    <m/>
    <m/>
    <m/>
    <m/>
    <m/>
    <m/>
    <m/>
    <m/>
    <m/>
    <m/>
    <m/>
    <m/>
    <m/>
    <m/>
    <m/>
    <m/>
    <m/>
    <m/>
    <m/>
    <m/>
    <m/>
    <m/>
    <m/>
    <m/>
  </r>
  <r>
    <s v="France"/>
    <s v="47_"/>
    <x v="2"/>
    <x v="2"/>
    <s v="RJ78-58909R-99XFPI218-96U39K"/>
    <s v="RJ"/>
    <x v="207"/>
    <s v="909"/>
    <s v="6U"/>
    <s v="9K"/>
    <s v="78"/>
    <x v="0"/>
    <x v="0"/>
    <x v="0"/>
    <m/>
    <m/>
    <m/>
    <m/>
    <s v="47_VJHOMMNXFLSJ_Nomwezzcsqbh 49 - Cwvrzvnks Ira Hpmddbr - Oecnrjk Fabogqzxij"/>
    <d v="2020-12-10T07:45:39"/>
    <s v="Xvjy  Cdrkg"/>
    <n v="0"/>
    <d v="2020-12-15T16:03:22"/>
    <s v="Fksl  Caqrc"/>
    <n v="0"/>
    <n v="0"/>
    <s v="Nfr (gk 0 t 9t)."/>
    <n v="0"/>
    <n v="9"/>
    <n v="6"/>
    <s v="RJ78-58909R-99XFPI218-96U39K"/>
    <n v="5"/>
    <n v="32"/>
    <s v="87M 5M"/>
    <s v="265-54-967"/>
    <n v="3"/>
    <s v="UC45-55687L-54ZDJW063-91V13N"/>
    <n v="6"/>
    <n v="30"/>
    <s v="12T 5S"/>
    <s v="296-36-882"/>
    <m/>
    <s v="CH30-84516W-96YLSF063-67G13F"/>
    <m/>
    <m/>
    <n v="100"/>
    <s v="109-55-908"/>
    <m/>
    <m/>
    <m/>
    <m/>
    <m/>
    <m/>
    <m/>
    <m/>
    <m/>
    <m/>
    <m/>
    <m/>
    <m/>
    <m/>
    <m/>
    <m/>
    <m/>
    <m/>
  </r>
  <r>
    <s v="Europe"/>
    <s v="POL"/>
    <x v="3"/>
    <x v="42"/>
    <s v="MI53-70734B-76LMEN174-94S46Q"/>
    <s v="MI"/>
    <x v="127"/>
    <s v="734"/>
    <s v="4S"/>
    <s v="6Q"/>
    <s v="53"/>
    <x v="0"/>
    <x v="0"/>
    <x v="0"/>
    <m/>
    <m/>
    <m/>
    <m/>
    <s v="POL_Sjaxk_DribqoOgso"/>
    <d v="2020-12-10T08:55:15"/>
    <s v="?lpxwd Kmwfmtpdvtch"/>
    <n v="0"/>
    <d v="2020-12-21T13:57:20"/>
    <s v="?duqix Pcqzwtjdjcce"/>
    <n v="0"/>
    <n v="0"/>
    <s v="Aels lp glqn / iilx / zopjty."/>
    <n v="0"/>
    <n v="3"/>
    <n v="2"/>
    <s v="MI53-70734B-76LMEN174-94S46Q"/>
    <n v="8"/>
    <n v="20"/>
    <s v="9t4"/>
    <s v="518-6-0"/>
    <n v="1"/>
    <s v="SC86-18977G-77XCAW197-56A72C"/>
    <n v="8"/>
    <n v="20"/>
    <s v="1d4"/>
    <s v="983-0-6"/>
    <m/>
    <m/>
    <m/>
    <m/>
    <m/>
    <m/>
    <m/>
    <m/>
    <m/>
    <m/>
    <m/>
    <m/>
    <m/>
    <m/>
    <m/>
    <m/>
    <m/>
    <m/>
    <m/>
    <m/>
    <m/>
    <m/>
    <m/>
    <m/>
  </r>
  <r>
    <s v="France"/>
    <s v="61_"/>
    <x v="2"/>
    <x v="123"/>
    <s v="TT76-99185Q-59FJNE823-74G16P"/>
    <s v="TT"/>
    <x v="208"/>
    <s v="185"/>
    <s v="4G"/>
    <s v="6P"/>
    <s v="76"/>
    <x v="0"/>
    <x v="0"/>
    <x v="0"/>
    <m/>
    <m/>
    <m/>
    <m/>
    <s v="61_WVHPI ZZN YB AIUBLX _NUHIJ LOJ GN YNPOWW - Rwmf Vhsjdafxdhdctfzuxayc"/>
    <d v="2020-12-10T09:43:14"/>
    <s v="Ikxjzo Gpsqw"/>
    <n v="1"/>
    <d v="2020-12-14T13:12:22"/>
    <s v="Klymri Icvgw"/>
    <n v="0"/>
    <n v="0"/>
    <s v="Tmagmf (&amp;dn;5f), alot rdzss."/>
    <n v="0"/>
    <n v="10"/>
    <n v="4"/>
    <s v="TT76-99185Q-59FJNE823-74G16P"/>
    <n v="5"/>
    <n v="30"/>
    <s v="5F7"/>
    <s v="303-08-296"/>
    <n v="4"/>
    <s v="AF21-86510Q-16AMRK311-29S22D"/>
    <n v="8"/>
    <n v="26"/>
    <s v="8r3"/>
    <s v="869-09-883"/>
    <n v="2"/>
    <m/>
    <n v="8"/>
    <n v="26"/>
    <m/>
    <m/>
    <m/>
    <m/>
    <m/>
    <m/>
    <m/>
    <m/>
    <m/>
    <m/>
    <m/>
    <m/>
    <m/>
    <m/>
    <m/>
    <m/>
    <m/>
    <m/>
    <m/>
    <m/>
  </r>
  <r>
    <s v="France"/>
    <s v="FRA"/>
    <x v="3"/>
    <x v="51"/>
    <s v="VC28-69950C-25ISCF896-42E30F"/>
    <s v="VC"/>
    <x v="130"/>
    <s v="950"/>
    <s v="2E"/>
    <s v="0F"/>
    <s v="28"/>
    <x v="0"/>
    <x v="0"/>
    <x v="0"/>
    <m/>
    <m/>
    <m/>
    <m/>
    <s v="FRA_SAMAXT_WCQWSOZZ"/>
    <d v="2020-12-10T10:24:41"/>
    <s v="Wgoq-lbvj Lpgxwuar"/>
    <n v="0"/>
    <d v="2020-12-15T14:39:17"/>
    <s v="Wzrh-tzdi Mnhootxw"/>
    <n v="0"/>
    <n v="0"/>
    <s v="Gstscjo cghwhcw."/>
    <n v="0"/>
    <n v="4"/>
    <n v="4"/>
    <s v="VC28-69950C-25ISCF896-42E30F"/>
    <n v="5"/>
    <n v="30"/>
    <s v="6m2"/>
    <s v="996-15-44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Middle East"/>
    <s v="KWT"/>
    <x v="3"/>
    <x v="113"/>
    <s v="DZCA-42559C-95KGVS086-74W87Y"/>
    <s v="DZ"/>
    <x v="78"/>
    <s v="559"/>
    <s v="4W"/>
    <s v="7Y"/>
    <s v="CA"/>
    <x v="0"/>
    <x v="0"/>
    <x v="0"/>
    <m/>
    <m/>
    <m/>
    <m/>
    <s v="KWT_Mkjsxe_Duu Sa Cspxe vftee iujg"/>
    <d v="2020-12-10T10:36:13"/>
    <s v="Jujo Ieqeuhw"/>
    <n v="0"/>
    <d v="2020-12-18T15:52:31"/>
    <s v="Xynl Nbidfpd"/>
    <n v="1"/>
    <n v="0"/>
    <s v="Qod (uv 6 q 1q)."/>
    <n v="0"/>
    <n v="101"/>
    <n v="12"/>
    <s v="DZCA-42559C-95KGVS086-74W87Y"/>
    <n v="8"/>
    <n v="50"/>
    <n v="230"/>
    <n v="432"/>
    <n v="89"/>
    <s v="ALHP-32901A-88IEQT865-94D57X"/>
    <n v="5"/>
    <n v="50"/>
    <n v="907"/>
    <n v="141"/>
    <m/>
    <m/>
    <m/>
    <m/>
    <m/>
    <m/>
    <m/>
    <m/>
    <m/>
    <m/>
    <m/>
    <m/>
    <m/>
    <m/>
    <m/>
    <m/>
    <m/>
    <m/>
    <m/>
    <m/>
    <m/>
    <m/>
    <m/>
    <m/>
  </r>
  <r>
    <s v="Africa"/>
    <s v="NAM"/>
    <x v="3"/>
    <x v="72"/>
    <s v="HO14-07523C-61VKOO364-22B86Y"/>
    <s v="HO"/>
    <x v="209"/>
    <s v="523"/>
    <s v="2B"/>
    <s v="6Y"/>
    <s v="14"/>
    <x v="0"/>
    <x v="0"/>
    <x v="0"/>
    <m/>
    <m/>
    <m/>
    <m/>
    <s v="NAM_Owtdumdlx_FpvqjsfyZpmea"/>
    <d v="2020-12-10T10:40:16"/>
    <s v="Cmdvxdy TSHSBI"/>
    <n v="0"/>
    <d v="2020-12-16T14:09:13"/>
    <s v="Giszpoo KVTGCD"/>
    <n v="0"/>
    <n v="0"/>
    <s v="Gygq fvmccp (&amp;ud;5d)."/>
    <n v="0"/>
    <n v="224"/>
    <n v="224"/>
    <s v="HO14-07523C-61VKOO364-22B86Y"/>
    <n v="8"/>
    <n v="50"/>
    <s v="3x5"/>
    <s v="588-77-910"/>
    <m/>
    <m/>
    <m/>
    <m/>
    <m/>
    <m/>
    <m/>
    <s v="BS82-77421K-90JPGN380-62W96N"/>
    <m/>
    <m/>
    <s v="73q45-4v84"/>
    <s v="893-9-538"/>
    <m/>
    <s v="CG27-69049F-56BYMC042-03N55L"/>
    <m/>
    <m/>
    <s v="46i67-8l28"/>
    <s v="820-5-961"/>
    <m/>
    <m/>
    <m/>
    <m/>
    <m/>
    <m/>
    <m/>
    <m/>
    <m/>
    <m/>
    <m/>
    <m/>
  </r>
  <r>
    <s v="Amérique Latine"/>
    <s v="URY"/>
    <x v="3"/>
    <x v="90"/>
    <s v="PA66-89717I-57RNUO988-09O28H"/>
    <s v="PA"/>
    <x v="22"/>
    <s v="717"/>
    <s v="9O"/>
    <s v="8H"/>
    <s v="66"/>
    <x v="0"/>
    <x v="0"/>
    <x v="0"/>
    <m/>
    <m/>
    <m/>
    <m/>
    <s v="URY_Otv Jaijnph_Bfaqqi b Wiz Rglwuyz"/>
    <d v="2020-12-10T12:08:22"/>
    <s v="Uptzdx Shozmfw"/>
    <n v="0"/>
    <d v="2020-12-16T09:48:25"/>
    <s v="Coypkx Hnghble"/>
    <n v="0"/>
    <n v="0"/>
    <s v="Heeam ( os 2 z 0n)."/>
    <n v="0"/>
    <n v="183"/>
    <n v="183"/>
    <s v="PA66-89717I-57RNUO988-09O28H"/>
    <n v="6"/>
    <n v="45"/>
    <s v="3g"/>
    <s v="446-8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41_"/>
    <x v="2"/>
    <x v="124"/>
    <s v="LX07-90952V-36YRKY057-64T41Y"/>
    <s v="LX"/>
    <x v="210"/>
    <s v="952"/>
    <s v="4T"/>
    <s v="1Y"/>
    <s v="07"/>
    <x v="0"/>
    <x v="0"/>
    <x v="0"/>
    <m/>
    <m/>
    <m/>
    <m/>
    <s v="41_Xozkc_GDOG"/>
    <d v="2020-12-10T13:24:46"/>
    <s v="Gvjqcklg Ymjdhmbsf"/>
    <n v="0"/>
    <d v="2020-12-16T10:57:13"/>
    <s v="Sxwcltth Qmjrwbxrs"/>
    <n v="0"/>
    <n v="0"/>
    <s v="Dsavbjz ae."/>
    <n v="0"/>
    <n v="36"/>
    <n v="6"/>
    <s v="LX07-90952V-36YRKY057-64T41Y"/>
    <n v="8"/>
    <n v="35"/>
    <s v="22e66-2p"/>
    <s v="159-7-654"/>
    <n v="24"/>
    <s v="VE24-53210W-26GXAQ185-18Z90E"/>
    <n v="8"/>
    <n v="35"/>
    <s v="67h69-4l"/>
    <s v="643-7-576"/>
    <n v="1"/>
    <m/>
    <n v="8"/>
    <n v="40"/>
    <m/>
    <m/>
    <n v="5"/>
    <m/>
    <n v="8"/>
    <n v="40"/>
    <m/>
    <m/>
    <m/>
    <m/>
    <m/>
    <m/>
    <m/>
    <m/>
    <m/>
    <m/>
    <m/>
    <m/>
    <m/>
    <m/>
  </r>
  <r>
    <s v="France"/>
    <s v="49_"/>
    <x v="2"/>
    <x v="44"/>
    <s v="ES73-31701U-57FGNZ183-99D29U"/>
    <s v="ES"/>
    <x v="76"/>
    <s v="701"/>
    <s v="9D"/>
    <s v="9U"/>
    <s v="73"/>
    <x v="0"/>
    <x v="0"/>
    <x v="0"/>
    <m/>
    <m/>
    <m/>
    <m/>
    <s v="49_Aqrikq_G.Pafnpex"/>
    <d v="2020-12-10T13:29:28"/>
    <s v="Mrogkxys Fvbnjakoa"/>
    <n v="0"/>
    <d v="2020-12-16T16:11:07"/>
    <s v="Jxujmjca Zctobeddd"/>
    <n v="0"/>
    <n v="0"/>
    <s v="Pebnbeg plxvwddvs."/>
    <n v="1"/>
    <n v="19"/>
    <n v="3"/>
    <s v="ES73-31701U-57FGNZ183-99D29U"/>
    <n v="6"/>
    <n v="30"/>
    <s v="28O12 0C"/>
    <s v="851-7-29"/>
    <n v="16"/>
    <s v="YD10-64463P-81PXGF953-22E62G"/>
    <n v="6"/>
    <n v="40"/>
    <s v="57S83 9O"/>
    <s v="206-6-71"/>
    <m/>
    <m/>
    <m/>
    <m/>
    <m/>
    <m/>
    <m/>
    <m/>
    <m/>
    <m/>
    <m/>
    <m/>
    <m/>
    <m/>
    <m/>
    <m/>
    <m/>
    <m/>
    <m/>
    <m/>
    <m/>
    <m/>
    <m/>
    <m/>
  </r>
  <r>
    <s v="France"/>
    <s v="34_"/>
    <x v="2"/>
    <x v="63"/>
    <s v="XN92-03347S-32TWXX617-41N15X"/>
    <s v="XN"/>
    <x v="211"/>
    <s v="347"/>
    <s v="1N"/>
    <s v="5X"/>
    <s v="92"/>
    <x v="0"/>
    <x v="0"/>
    <x v="0"/>
    <m/>
    <m/>
    <m/>
    <m/>
    <s v="34_Dklmvc_NKVRLHTWWBX FCPCJC LJWPL"/>
    <d v="2020-12-10T14:03:53"/>
    <s v="Gosjifo Qjcpzu"/>
    <n v="0"/>
    <d v="2020-12-16T08:21:36"/>
    <s v="Bakysfr Yefhwv"/>
    <n v="0"/>
    <n v="0"/>
    <s v="Chxbsoj grykjyxpv."/>
    <n v="0"/>
    <n v="15"/>
    <n v="14"/>
    <s v="XN92-03347S-32TWXX617-41N15X"/>
    <n v="6"/>
    <n v="30"/>
    <s v="3o4"/>
    <s v="887-20-636"/>
    <n v="1"/>
    <s v="KE61-73433J-47AQKQ181-34W24L"/>
    <n v="6"/>
    <n v="30"/>
    <s v="5 S 7"/>
    <s v="953-77-181"/>
    <m/>
    <m/>
    <m/>
    <m/>
    <m/>
    <m/>
    <m/>
    <m/>
    <m/>
    <m/>
    <m/>
    <m/>
    <m/>
    <m/>
    <m/>
    <m/>
    <m/>
    <m/>
    <m/>
    <m/>
    <m/>
    <m/>
    <m/>
    <m/>
  </r>
  <r>
    <s v="France"/>
    <s v="62_"/>
    <x v="2"/>
    <x v="17"/>
    <s v="RD2N-82220J-41YLDS175-79Z34F"/>
    <s v="RD"/>
    <x v="212"/>
    <s v="220"/>
    <s v="9Z"/>
    <s v="4F"/>
    <s v="2N"/>
    <x v="0"/>
    <x v="0"/>
    <x v="0"/>
    <m/>
    <m/>
    <m/>
    <m/>
    <s v="62_Ks Vmcajk_Agvuzbcnsie Wsekjq"/>
    <d v="2020-12-10T14:04:18"/>
    <s v="Mnemoxp Fnpbanfo"/>
    <n v="0"/>
    <d v="2020-12-15T17:04:40"/>
    <s v="Wdyajbv Wjpdqflp"/>
    <n v="0"/>
    <n v="0"/>
    <s v="Bvixnfk fmfndlu."/>
    <n v="0"/>
    <n v="3"/>
    <n v="3"/>
    <s v="RD2N-82220J-41YLDS175-79Z34F"/>
    <n v="5"/>
    <n v="36"/>
    <s v="5c9"/>
    <s v="851-84-42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27_"/>
    <x v="2"/>
    <x v="111"/>
    <s v="QH73-36457P-40IWJL076-07Y24T"/>
    <s v="QH"/>
    <x v="205"/>
    <s v="457"/>
    <s v="7Y"/>
    <s v="4T"/>
    <s v="73"/>
    <x v="0"/>
    <x v="0"/>
    <x v="0"/>
    <m/>
    <m/>
    <m/>
    <m/>
    <s v="27_Dnta_Qjpx"/>
    <d v="2020-12-10T14:09:00"/>
    <s v="Hmijfzfu Mbenz"/>
    <n v="1"/>
    <d v="2020-12-10T16:12:03"/>
    <s v="Rjfither Skkam"/>
    <n v="0"/>
    <n v="0"/>
    <s v="Yac (vb 0 e 0h)."/>
    <n v="1"/>
    <n v="11"/>
    <n v="11"/>
    <s v="QH73-36457P-40IWJL076-07Y24T"/>
    <n v="5"/>
    <n v="30"/>
    <s v="84E 4M16"/>
    <s v="695-83-40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Latine"/>
    <s v="CHL"/>
    <x v="3"/>
    <x v="5"/>
    <s v="KZEC-25013E-68TFPQ101-85Z71X"/>
    <s v="KZ"/>
    <x v="213"/>
    <s v="013"/>
    <s v="5Z"/>
    <s v="1X"/>
    <s v="EC"/>
    <x v="0"/>
    <x v="0"/>
    <x v="0"/>
    <m/>
    <m/>
    <m/>
    <m/>
    <s v="CHL_Jdciyyyxsyw_Wtqwn Mkymlmd Tpicex 5 - 0   (Voalvi)"/>
    <d v="2020-12-10T14:13:34"/>
    <s v="Mgpsl  Sykvsfrb"/>
    <n v="1"/>
    <d v="2020-12-14T10:21:33"/>
    <s v="Usblk  Jrpbcxrg"/>
    <n v="0"/>
    <n v="0"/>
    <s v="Byibj tssjf."/>
    <n v="0"/>
    <n v="1"/>
    <n v="1"/>
    <s v="KZEC-25013E-68TFPQ101-85Z71X"/>
    <n v="6"/>
    <n v="42"/>
    <s v="1c9"/>
    <s v="492-58-32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86_"/>
    <x v="2"/>
    <x v="73"/>
    <s v="IM75-03395V-19ECZS519-87I32C"/>
    <s v="IM"/>
    <x v="214"/>
    <s v="395"/>
    <s v="7I"/>
    <s v="2C"/>
    <s v="75"/>
    <x v="0"/>
    <x v="0"/>
    <x v="0"/>
    <m/>
    <m/>
    <m/>
    <m/>
    <s v="86_Bpnpfvpc_PMAU - Kszmzc vd afux"/>
    <d v="2020-12-10T14:15:35"/>
    <s v="Wallsxp Kqvj"/>
    <n v="0"/>
    <d v="2020-12-14T09:00:00"/>
    <s v="Uxaired Nahg"/>
    <n v="0"/>
    <n v="0"/>
    <s v="Pjoit ( mu 5 j 7q)."/>
    <n v="1"/>
    <n v="6"/>
    <n v="6"/>
    <s v="IM75-03395V-19ECZS519-87I32C"/>
    <n v="6"/>
    <n v="37"/>
    <s v="3s0"/>
    <s v="567-43-60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Latine"/>
    <s v="CHL"/>
    <x v="3"/>
    <x v="5"/>
    <s v="XZSH-96311D-24ORMM024-09R54X"/>
    <s v="XZ"/>
    <x v="215"/>
    <s v="311"/>
    <s v="9R"/>
    <s v="4X"/>
    <s v="SH"/>
    <x v="0"/>
    <x v="0"/>
    <x v="0"/>
    <m/>
    <m/>
    <m/>
    <m/>
    <s v="CHL_Lqrrnfgz_Dhrgv Rvqonne Puytxu 1 - 6   (Gwmobi)"/>
    <d v="2020-12-10T14:22:47"/>
    <s v="Mbzcv  Ivrcbaob"/>
    <n v="1"/>
    <d v="2020-12-14T10:25:12"/>
    <s v="Zhenv  Ealkdwds"/>
    <n v="0"/>
    <n v="0"/>
    <s v="Iunku ovgtv."/>
    <n v="0"/>
    <n v="1"/>
    <n v="1"/>
    <s v="XZSH-96311D-24ORMM024-09R54X"/>
    <n v="6"/>
    <n v="46"/>
    <s v="1p6"/>
    <s v="217-91-22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Latine"/>
    <s v="CHL"/>
    <x v="3"/>
    <x v="5"/>
    <s v="OBBM-83143T-51GWTC016-62B06S"/>
    <s v="OB"/>
    <x v="216"/>
    <s v="143"/>
    <s v="2B"/>
    <s v="6S"/>
    <s v="BM"/>
    <x v="0"/>
    <x v="0"/>
    <x v="0"/>
    <m/>
    <m/>
    <m/>
    <m/>
    <s v="CHL_Nopbsvfrivx_Pybrn Kbugjbg Dbezpp 4 - 0   (Yaykxglu)"/>
    <d v="2020-12-10T14:30:28"/>
    <s v="Lnizh  Akxlbhor"/>
    <n v="1"/>
    <d v="2020-12-14T10:26:45"/>
    <s v="Eujau  Wwvkgkcy"/>
    <n v="0"/>
    <n v="0"/>
    <s v="Qtfcl nxeti."/>
    <n v="0"/>
    <n v="1"/>
    <n v="1"/>
    <s v="OBBM-83143T-51GWTC016-62B06S"/>
    <n v="6"/>
    <n v="42"/>
    <s v="9w6"/>
    <s v="486-35-71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Latine"/>
    <s v="CHL"/>
    <x v="3"/>
    <x v="5"/>
    <s v="XCOO-84377H-63KPOX966-57J00Z"/>
    <s v="XC"/>
    <x v="158"/>
    <s v="377"/>
    <s v="7J"/>
    <s v="0Z"/>
    <s v="OO"/>
    <x v="0"/>
    <x v="0"/>
    <x v="0"/>
    <m/>
    <m/>
    <m/>
    <m/>
    <s v="CHL_Xfruwznb_Wgwbu Cwrzzbe Nlxwak 5 - 6   (Mnxuineh)"/>
    <d v="2020-12-10T14:34:59"/>
    <s v="Jxpvo  Ojimhisx"/>
    <n v="1"/>
    <d v="2020-12-14T10:37:01"/>
    <s v="Gdcig  Ticzpbot"/>
    <n v="0"/>
    <n v="0"/>
    <s v="Gqajg dseso."/>
    <n v="0"/>
    <n v="1"/>
    <n v="1"/>
    <s v="XCOO-84377H-63KPOX966-57J00Z"/>
    <n v="6"/>
    <n v="46"/>
    <s v="8j3"/>
    <s v="554-56-21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13_"/>
    <x v="2"/>
    <x v="75"/>
    <s v="NF26-30791M-85HZFQ033-50F99L"/>
    <s v="NF"/>
    <x v="119"/>
    <s v="791"/>
    <s v="0F"/>
    <s v="9L"/>
    <s v="26"/>
    <x v="0"/>
    <x v="0"/>
    <x v="0"/>
    <m/>
    <m/>
    <m/>
    <m/>
    <s v="13_RVFFSPST NGZ SZTMOUPK_nyqbdke QOJEEWWF ck Agyvnn kq kj OHVSUO"/>
    <d v="2020-12-10T15:50:27"/>
    <s v="Hygnrof  Blwgja"/>
    <n v="0"/>
    <d v="2020-12-16T11:00:43"/>
    <s v="Urbbwca  Zomntw"/>
    <n v="0"/>
    <n v="0"/>
    <s v="Zjeka ( lq 1 b 4o)."/>
    <n v="0"/>
    <n v="16"/>
    <n v="14"/>
    <s v="NF26-30791M-85HZFQ033-50F99L"/>
    <n v="6"/>
    <n v="35"/>
    <s v="19m61-4m36"/>
    <s v="413-66-233"/>
    <n v="2"/>
    <s v="LJ18-23380M-70BIRW774-71K44C"/>
    <n v="5"/>
    <n v="30"/>
    <s v="58m91-8h39"/>
    <s v="711-53-983"/>
    <m/>
    <m/>
    <m/>
    <m/>
    <m/>
    <m/>
    <m/>
    <m/>
    <m/>
    <m/>
    <m/>
    <m/>
    <m/>
    <m/>
    <m/>
    <m/>
    <m/>
    <m/>
    <m/>
    <m/>
    <m/>
    <m/>
    <m/>
    <m/>
  </r>
  <r>
    <s v="France"/>
    <s v="13_"/>
    <x v="2"/>
    <x v="75"/>
    <s v="RL22-76150I-82NUGX090-58Z91D"/>
    <s v="RL"/>
    <x v="54"/>
    <s v="150"/>
    <s v="8Z"/>
    <s v="1D"/>
    <s v="22"/>
    <x v="0"/>
    <x v="0"/>
    <x v="0"/>
    <m/>
    <m/>
    <m/>
    <m/>
    <s v="13_PCJ OOJ TTE_MNGCIJ Vje bdg Ydz (47)"/>
    <d v="2020-12-11T06:55:03"/>
    <s v="Jysglnawv Qjvm"/>
    <n v="1"/>
    <d v="2020-12-14T10:09:14"/>
    <s v="Arkpqeepa Ifem"/>
    <n v="0"/>
    <n v="0"/>
    <s v="Sxdfy ( le 5 i 8x)."/>
    <n v="1"/>
    <n v="4"/>
    <n v="4"/>
    <s v="RL22-76150I-82NUGX090-58Z91D"/>
    <n v="4"/>
    <n v="40"/>
    <s v="79k23-5s11"/>
    <s v="679-29-65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3_"/>
    <x v="2"/>
    <x v="11"/>
    <s v="VW93-13083J-91CWIN884-46D30M"/>
    <s v="VW"/>
    <x v="81"/>
    <s v="083"/>
    <s v="6D"/>
    <s v="0M"/>
    <s v="93"/>
    <x v="0"/>
    <x v="0"/>
    <x v="0"/>
    <m/>
    <m/>
    <m/>
    <m/>
    <s v="33_Ynmuvtm_38 - QGIKHVV - AVV Ndw'Xqhaqr"/>
    <d v="2020-12-11T07:18:46"/>
    <s v="Sgjy  Kyeup"/>
    <n v="0"/>
    <d v="2020-12-16T13:51:34"/>
    <s v="Hyfr  Wzrfx"/>
    <n v="0"/>
    <n v="0"/>
    <s v="Jurpjks zbvliupho."/>
    <n v="1"/>
    <n v="7"/>
    <n v="7"/>
    <s v="VW93-13083J-91CWIN884-46D30M"/>
    <n v="8"/>
    <n v="30"/>
    <s v="8d4"/>
    <s v="771-43-20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1_"/>
    <x v="2"/>
    <x v="9"/>
    <s v="SN19-32654K-96JNYM962-28E96V"/>
    <s v="SN"/>
    <x v="37"/>
    <s v="654"/>
    <s v="8E"/>
    <s v="6V"/>
    <s v="19"/>
    <x v="0"/>
    <x v="0"/>
    <x v="0"/>
    <m/>
    <m/>
    <m/>
    <m/>
    <s v="31_Cpdsbewb_AOPE-HN48428-201-Zkkjvnls-Gabwvujt-Vkuvivj-Q6"/>
    <d v="2020-12-11T07:33:55"/>
    <s v="Nkckm Irkkulqz"/>
    <n v="0"/>
    <d v="2020-12-16T10:50:49"/>
    <s v="Alxgl Jiwkimvr"/>
    <n v="0"/>
    <n v="0"/>
    <s v="Jyxqkqt dwuqkroob."/>
    <n v="0"/>
    <n v="9"/>
    <n v="9"/>
    <s v="SN19-32654K-96JNYM962-28E96V"/>
    <n v="8"/>
    <n v="30"/>
    <s v="2v9"/>
    <s v="406-85-53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89_"/>
    <x v="2"/>
    <x v="36"/>
    <s v="CM61-29889I-88JDTU345-67X86N"/>
    <s v="CM"/>
    <x v="124"/>
    <s v="889"/>
    <s v="7X"/>
    <s v="6N"/>
    <s v="61"/>
    <x v="0"/>
    <x v="0"/>
    <x v="0"/>
    <m/>
    <m/>
    <m/>
    <m/>
    <s v="89_euxebmg_Rwnaisz Cmkddcy"/>
    <d v="2020-12-11T07:47:53"/>
    <s v="Buoycoxl Kwvjvjtoo"/>
    <n v="0"/>
    <d v="2020-12-18T13:53:55"/>
    <s v="Ilknnqhc Ogmmjhlqu"/>
    <n v="0"/>
    <n v="0"/>
    <s v="Yhcernk fw."/>
    <n v="0"/>
    <n v="26"/>
    <n v="11"/>
    <s v="CM61-29889I-88JDTU345-67X86N"/>
    <n v="6"/>
    <n v="31"/>
    <s v="9v0"/>
    <s v="186-97-702"/>
    <n v="15"/>
    <s v="TX35-71872J-17FXDI483-35B27F"/>
    <n v="6"/>
    <n v="31"/>
    <s v="4d1"/>
    <s v="525-52-068"/>
    <m/>
    <m/>
    <m/>
    <m/>
    <m/>
    <m/>
    <m/>
    <m/>
    <m/>
    <m/>
    <m/>
    <m/>
    <m/>
    <m/>
    <m/>
    <m/>
    <m/>
    <m/>
    <m/>
    <m/>
    <m/>
    <m/>
    <m/>
    <m/>
  </r>
  <r>
    <s v="France"/>
    <s v="51_"/>
    <x v="2"/>
    <x v="32"/>
    <s v="UN68-00126F-83KPYJ423-57S11G"/>
    <s v="UN"/>
    <x v="158"/>
    <s v="126"/>
    <s v="7S"/>
    <s v="1G"/>
    <s v="68"/>
    <x v="0"/>
    <x v="0"/>
    <x v="0"/>
    <m/>
    <m/>
    <m/>
    <m/>
    <s v="51_PVCSGFD _CTWM YDUDKBCG"/>
    <d v="2020-12-11T09:50:11"/>
    <s v="Otfds Mqlwbg"/>
    <n v="0"/>
    <d v="2020-12-16T15:53:11"/>
    <s v="Hymyc Oiankn"/>
    <n v="0"/>
    <n v="0"/>
    <s v="Xlcp sq ugck / vcgb / ohumhp."/>
    <n v="0"/>
    <n v="19"/>
    <n v="19"/>
    <s v="UN68-00126F-83KPYJ423-57S11G"/>
    <n v="5"/>
    <n v="32"/>
    <s v="2h6"/>
    <s v="324-42-82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40_"/>
    <x v="2"/>
    <x v="15"/>
    <s v="CM29-77307H-31LTOO500-09U39N"/>
    <s v="CM"/>
    <x v="33"/>
    <s v="307"/>
    <s v="9U"/>
    <s v="9N"/>
    <s v="29"/>
    <x v="0"/>
    <x v="0"/>
    <x v="0"/>
    <m/>
    <m/>
    <m/>
    <m/>
    <s v="40_Byyu_YUQW-ZR09368-070-Puj-Awrqaaa-Nivi-P9"/>
    <d v="2020-12-11T10:17:27"/>
    <s v="Luloj Ytxowiku"/>
    <n v="1"/>
    <d v="2020-12-16T08:58:02"/>
    <s v="Pfpbo Yocxtinc"/>
    <n v="0"/>
    <n v="0"/>
    <s v="Crddmoo gqxuzyi."/>
    <n v="0"/>
    <n v="4"/>
    <n v="4"/>
    <s v="CM29-77307H-31LTOO500-09U39N"/>
    <n v="6"/>
    <n v="30"/>
    <s v="1l8"/>
    <s v="303-98-01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CHE"/>
    <x v="3"/>
    <x v="8"/>
    <s v="EI54-84598G-32CTBT397-50T35E"/>
    <s v="EI"/>
    <x v="150"/>
    <s v="598"/>
    <s v="0T"/>
    <s v="5E"/>
    <s v="54"/>
    <x v="0"/>
    <x v="0"/>
    <x v="0"/>
    <m/>
    <m/>
    <m/>
    <m/>
    <s v="CHE__Zqudyzbiqasgt__Bceqkzgemrf"/>
    <d v="2020-12-11T10:49:48"/>
    <s v="Dkasqou Ny Rtcceo"/>
    <n v="0"/>
    <d v="2020-12-16T14:15:59"/>
    <s v="Yjidgro Yb Rbkmuy"/>
    <n v="0"/>
    <n v="0"/>
    <s v="Fwuwz bnfuw, jml (yp 6 s 6s)."/>
    <n v="0"/>
    <n v="5"/>
    <n v="5"/>
    <s v="EI54-84598G-32CTBT397-50T35E"/>
    <n v="5"/>
    <n v="25"/>
    <s v="3z2"/>
    <s v="610-66-17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9_"/>
    <x v="2"/>
    <x v="52"/>
    <s v="NY06-35777V-30UGTC221-25Y94K"/>
    <s v="NY"/>
    <x v="48"/>
    <s v="777"/>
    <s v="5Y"/>
    <s v="4K"/>
    <s v="06"/>
    <x v="0"/>
    <x v="0"/>
    <x v="0"/>
    <m/>
    <m/>
    <m/>
    <m/>
    <s v="79_Sbfpu Xzjyzwk u'phlie_Awuvjrx ow Oedtmi SI"/>
    <d v="2020-12-11T10:50:16"/>
    <s v="Okwnkv Hkxbgnq"/>
    <n v="0"/>
    <d v="2020-12-16T14:48:23"/>
    <s v="Jmaxkx Dusqtre"/>
    <n v="0"/>
    <n v="0"/>
    <s v="Gdiwcwv jkvizwy."/>
    <n v="0"/>
    <n v="4"/>
    <n v="2"/>
    <s v="NY06-35777V-30UGTC221-25Y94K"/>
    <n v="8"/>
    <n v="30"/>
    <s v="5c6"/>
    <s v="703-27-401"/>
    <n v="2"/>
    <s v="DH16-80583E-31FWCP434-51U58Q"/>
    <n v="8"/>
    <n v="30"/>
    <s v="5 O 1"/>
    <s v="235-04-050"/>
    <m/>
    <m/>
    <m/>
    <m/>
    <m/>
    <m/>
    <m/>
    <m/>
    <m/>
    <m/>
    <m/>
    <m/>
    <m/>
    <m/>
    <m/>
    <m/>
    <m/>
    <m/>
    <m/>
    <m/>
    <m/>
    <m/>
    <m/>
    <m/>
  </r>
  <r>
    <s v="France"/>
    <s v="33_"/>
    <x v="2"/>
    <x v="11"/>
    <s v="BR04-39290O-61HSCY807-19I01J"/>
    <s v="BR"/>
    <x v="217"/>
    <s v="290"/>
    <s v="9I"/>
    <s v="1J"/>
    <s v="04"/>
    <x v="0"/>
    <x v="0"/>
    <x v="0"/>
    <m/>
    <m/>
    <m/>
    <m/>
    <s v="33_Bfpafx_SGE Kwmm-Feuclmk - Hozfkj vygzxvv Uivpe"/>
    <d v="2020-12-11T13:11:45"/>
    <s v="Xbkgbue Kaly"/>
    <n v="0"/>
    <d v="2020-12-17T07:59:00"/>
    <s v="Eizsbxb Jghz"/>
    <n v="0"/>
    <n v="0"/>
    <s v="Lzhtvul opaosiw."/>
    <n v="0"/>
    <n v="15"/>
    <n v="9"/>
    <s v="BR04-39290O-61HSCY807-19I01J"/>
    <n v="6"/>
    <n v="30"/>
    <s v="3t5"/>
    <s v="383-71-962"/>
    <n v="6"/>
    <s v="XI86-24222S-91CTWA572-24M36T"/>
    <n v="6"/>
    <n v="30"/>
    <s v="3 G 7"/>
    <s v="885-42-758"/>
    <m/>
    <m/>
    <m/>
    <m/>
    <m/>
    <m/>
    <m/>
    <m/>
    <m/>
    <m/>
    <m/>
    <m/>
    <m/>
    <m/>
    <m/>
    <m/>
    <m/>
    <m/>
    <m/>
    <m/>
    <m/>
    <m/>
    <m/>
    <m/>
  </r>
  <r>
    <s v="France"/>
    <s v="36_"/>
    <x v="2"/>
    <x v="66"/>
    <s v="EZ20-66359X-58EHJW768-54X48W"/>
    <s v="EZ"/>
    <x v="218"/>
    <s v="359"/>
    <s v="4X"/>
    <s v="8W"/>
    <s v="20"/>
    <x v="0"/>
    <x v="0"/>
    <x v="0"/>
    <m/>
    <m/>
    <m/>
    <m/>
    <s v="36__XYFA YKH YKTKXW__WBZG IOZ PPAKAR"/>
    <d v="2020-12-11T13:50:46"/>
    <s v="Idqbf Uurgjq"/>
    <n v="0"/>
    <d v="2020-12-17T08:37:11"/>
    <s v="Ghsoo Cmxbsx"/>
    <n v="0"/>
    <n v="0"/>
    <s v="Mdl (yu 1 z 0z)."/>
    <n v="0"/>
    <n v="8"/>
    <n v="8"/>
    <s v="EZ20-66359X-58EHJW768-54X48W"/>
    <n v="6"/>
    <n v="30"/>
    <s v="5q8"/>
    <s v="327-12-13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Latine"/>
    <s v="CHL"/>
    <x v="3"/>
    <x v="5"/>
    <s v="MP81-69751V-98ZUPD570-77S63T"/>
    <s v="MP"/>
    <x v="114"/>
    <s v="751"/>
    <s v="7S"/>
    <s v="3T"/>
    <s v="81"/>
    <x v="0"/>
    <x v="0"/>
    <x v="0"/>
    <m/>
    <m/>
    <m/>
    <m/>
    <s v="CHL_Bdjwuk_Issix Iwc Qrdhglepwh"/>
    <d v="2020-12-11T14:06:57"/>
    <s v="Qpnlg  Gdjnexma"/>
    <n v="0"/>
    <d v="2020-12-21T10:48:40"/>
    <s v="Kucdh  Peawcpmu"/>
    <n v="0"/>
    <n v="0"/>
    <s v="Emuf pp iovx / lzwx / hpdgip."/>
    <n v="0"/>
    <n v="12"/>
    <n v="11"/>
    <s v="MP81-69751V-98ZUPD570-77S63T"/>
    <n v="7"/>
    <n v="30"/>
    <s v="7x2"/>
    <s v="960-62-53"/>
    <n v="1"/>
    <s v="XM74-24359F-66IRQS780-01T48L"/>
    <n v="7"/>
    <n v="30"/>
    <s v="8o4"/>
    <s v="361-24-69"/>
    <m/>
    <m/>
    <m/>
    <m/>
    <m/>
    <m/>
    <m/>
    <m/>
    <m/>
    <m/>
    <m/>
    <m/>
    <m/>
    <m/>
    <m/>
    <m/>
    <m/>
    <m/>
    <m/>
    <m/>
    <m/>
    <m/>
    <m/>
    <m/>
  </r>
  <r>
    <s v="France"/>
    <s v="77_"/>
    <x v="2"/>
    <x v="14"/>
    <s v="GQ38-44956Q-09VQVB983-38I55H"/>
    <s v="GQ"/>
    <x v="219"/>
    <s v="956"/>
    <s v="8I"/>
    <s v="5H"/>
    <s v="38"/>
    <x v="0"/>
    <x v="0"/>
    <x v="0"/>
    <m/>
    <m/>
    <m/>
    <m/>
    <s v="77_Scjbhxqvmb-uq-Gvxx_Vakpuewhpf Jgikbyllsf"/>
    <d v="2020-12-11T15:03:47"/>
    <s v="Pkqcmen Tyaiqbzoe"/>
    <n v="0"/>
    <d v="2020-12-17T09:47:39"/>
    <s v="Nmxxzba Ivlnvmsqj"/>
    <n v="0"/>
    <n v="0"/>
    <s v="Nvopjit kufipqliu, oxr (ra 3 k 6s)."/>
    <n v="0"/>
    <n v="13"/>
    <n v="7"/>
    <s v="GQ38-44956Q-09VQVB983-38I55H"/>
    <n v="6"/>
    <n v="23"/>
    <s v="2m4"/>
    <s v="464-56-334"/>
    <n v="6"/>
    <s v="JN82-61367I-98LTAO474-24F06F"/>
    <n v="6"/>
    <n v="23"/>
    <s v="3 P 3"/>
    <s v="822-46-757"/>
    <m/>
    <m/>
    <m/>
    <m/>
    <m/>
    <m/>
    <m/>
    <m/>
    <m/>
    <m/>
    <m/>
    <m/>
    <m/>
    <m/>
    <m/>
    <m/>
    <m/>
    <m/>
    <m/>
    <m/>
    <m/>
    <m/>
    <m/>
    <m/>
  </r>
  <r>
    <s v="Amérique Latine"/>
    <s v="CHL"/>
    <x v="3"/>
    <x v="5"/>
    <s v="UX64-24449O-12BONU328-17A29X"/>
    <s v="UX"/>
    <x v="64"/>
    <s v="449"/>
    <s v="7A"/>
    <s v="9X"/>
    <s v="64"/>
    <x v="0"/>
    <x v="0"/>
    <x v="0"/>
    <m/>
    <m/>
    <m/>
    <m/>
    <s v="CHL_Btroygd_Rvifc owp Dvtts"/>
    <d v="2020-12-11T15:13:06"/>
    <s v="Qulws  Mjbwvakp"/>
    <n v="0"/>
    <d v="2020-12-17T17:29:06"/>
    <s v="Zkmup  Wkrxjvkl"/>
    <n v="0"/>
    <n v="0"/>
    <s v="Nor (iy 3 u 8e), qjij tx muox / grqy / ctnkit."/>
    <n v="0"/>
    <n v="14"/>
    <n v="5"/>
    <s v="UX64-24449O-12BONU328-17A29X"/>
    <n v="6"/>
    <n v="40"/>
    <n v="90"/>
    <s v="791-16-864"/>
    <n v="9"/>
    <s v="MZ45-96948G-47LNBD544-94B38Y"/>
    <n v="6"/>
    <n v="40"/>
    <s v="8r3"/>
    <s v="649-99-506"/>
    <m/>
    <m/>
    <m/>
    <m/>
    <m/>
    <m/>
    <m/>
    <m/>
    <m/>
    <m/>
    <m/>
    <m/>
    <m/>
    <m/>
    <m/>
    <m/>
    <m/>
    <m/>
    <m/>
    <m/>
    <m/>
    <m/>
    <m/>
    <m/>
  </r>
  <r>
    <s v="France"/>
    <s v="33_"/>
    <x v="2"/>
    <x v="11"/>
    <s v="MP95-66699B-25JJTV183-57B86E"/>
    <s v="MP"/>
    <x v="190"/>
    <s v="699"/>
    <s v="7B"/>
    <s v="6E"/>
    <s v="95"/>
    <x v="0"/>
    <x v="0"/>
    <x v="0"/>
    <m/>
    <m/>
    <m/>
    <m/>
    <s v="33_Tewtxce_buowtjd wp i'nxppn"/>
    <d v="2020-12-11T15:50:22"/>
    <s v="Gdteer Euuesdb"/>
    <n v="0"/>
    <d v="2020-12-17T09:56:45"/>
    <s v="Njclyb Jnxznml"/>
    <n v="0"/>
    <n v="0"/>
    <s v="Otdyldj yakzsjm."/>
    <n v="0"/>
    <n v="3"/>
    <n v="1"/>
    <s v="MP95-66699B-25JJTV183-57B86E"/>
    <n v="4"/>
    <n v="30"/>
    <s v="4l9"/>
    <s v="699-31-952"/>
    <n v="2"/>
    <s v="ZG01-98389Y-59KTHD342-39U82O"/>
    <n v="4"/>
    <n v="30"/>
    <s v="8p1"/>
    <s v="933-16-590"/>
    <m/>
    <m/>
    <m/>
    <m/>
    <m/>
    <m/>
    <m/>
    <m/>
    <m/>
    <m/>
    <m/>
    <m/>
    <m/>
    <m/>
    <m/>
    <m/>
    <m/>
    <m/>
    <m/>
    <m/>
    <m/>
    <m/>
    <m/>
    <m/>
  </r>
  <r>
    <s v="France"/>
    <s v="62_"/>
    <x v="2"/>
    <x v="17"/>
    <s v="YU42-67345T-14WRHZ420-93W98Y"/>
    <s v="YU"/>
    <x v="185"/>
    <s v="345"/>
    <s v="3W"/>
    <s v="8Y"/>
    <s v="42"/>
    <x v="0"/>
    <x v="0"/>
    <x v="0"/>
    <m/>
    <m/>
    <m/>
    <m/>
    <s v="62_Vumsvpny_Ttl h'Nbbuhwx"/>
    <d v="2020-12-11T15:50:41"/>
    <s v="Jztvfem Jfhoxncu"/>
    <n v="0"/>
    <d v="2020-12-17T13:04:15"/>
    <s v="Phkohsh Uwvtpjtu"/>
    <n v="0"/>
    <n v="0"/>
    <s v="Lue (eq 0 b 5d)."/>
    <n v="0"/>
    <n v="10"/>
    <n v="10"/>
    <s v="YU42-67345T-14WRHZ420-93W98Y"/>
    <n v="6"/>
    <n v="25"/>
    <s v="21I 4P"/>
    <s v="406-79-76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3_"/>
    <x v="2"/>
    <x v="11"/>
    <s v="OC66-51854X-83ASKJ943-44I06X"/>
    <s v="OC"/>
    <x v="220"/>
    <s v="854"/>
    <s v="4I"/>
    <s v="6X"/>
    <s v="66"/>
    <x v="0"/>
    <x v="0"/>
    <x v="0"/>
    <m/>
    <m/>
    <m/>
    <m/>
    <s v="33_Cz linhp_kjc Yxyjcbgovh"/>
    <d v="2020-12-11T15:57:11"/>
    <s v="Hlgbvg Jjjwykk"/>
    <n v="0"/>
    <d v="2020-12-17T10:30:58"/>
    <s v="Xeluvd Rivgiod"/>
    <n v="0"/>
    <n v="0"/>
    <s v="Ahx (ze 0 f 6p)."/>
    <n v="0"/>
    <n v="5"/>
    <n v="5"/>
    <s v="OC66-51854X-83ASKJ943-44I06X"/>
    <n v="5"/>
    <n v="30"/>
    <s v="8b9"/>
    <s v="324-27-02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19_"/>
    <x v="2"/>
    <x v="125"/>
    <s v="QI13-23750Q-59MHML935-89N25Q"/>
    <s v="QI"/>
    <x v="221"/>
    <s v="750"/>
    <s v="9N"/>
    <s v="5Q"/>
    <s v="13"/>
    <x v="0"/>
    <x v="0"/>
    <x v="0"/>
    <m/>
    <m/>
    <m/>
    <m/>
    <s v="19_Xzpxh-Yh-Uoyvndqnk_Jepu Zw Udugqh"/>
    <d v="2020-12-11T15:58:25"/>
    <s v="Fjncpgy Lcxbbhhxx"/>
    <n v="1"/>
    <d v="2020-12-15T13:45:05"/>
    <s v="Axcovim Ecywiuunp"/>
    <n v="0"/>
    <n v="0"/>
    <s v="Wywqgrf dhkdvjblk, ypp (rw 9 e 5m)."/>
    <n v="0"/>
    <n v="38"/>
    <n v="26"/>
    <s v="QI13-23750Q-59MHML935-89N25Q"/>
    <n v="6"/>
    <n v="30"/>
    <s v="5L1"/>
    <s v="506-56-484"/>
    <n v="12"/>
    <s v="MP61-41008Z-64WFYT180-09C33K"/>
    <n v="6"/>
    <n v="30"/>
    <s v="9y1"/>
    <s v="783-87-149"/>
    <m/>
    <m/>
    <m/>
    <m/>
    <m/>
    <m/>
    <m/>
    <m/>
    <m/>
    <m/>
    <m/>
    <m/>
    <m/>
    <m/>
    <m/>
    <m/>
    <m/>
    <m/>
    <m/>
    <m/>
    <m/>
    <m/>
    <m/>
    <m/>
  </r>
  <r>
    <s v="France"/>
    <s v="PYF"/>
    <x v="2"/>
    <x v="55"/>
    <s v="JUOF-73188B-00TNJG529-11P00Z"/>
    <s v="JU"/>
    <x v="30"/>
    <s v="188"/>
    <s v="1P"/>
    <s v="0Z"/>
    <s v="OF"/>
    <x v="0"/>
    <x v="0"/>
    <x v="0"/>
    <m/>
    <m/>
    <m/>
    <m/>
    <s v="PYF_Qka_Lkefxra wz Xui"/>
    <d v="2020-12-11T20:07:55"/>
    <s v="Jylisfhfw Jl Hrqo"/>
    <n v="0"/>
    <d v="2020-12-17T11:02:27"/>
    <s v="Jyztgrmhk Aq Sagg"/>
    <n v="0"/>
    <n v="0"/>
    <s v="Vzaaj ( wa 8 t 4r)."/>
    <n v="2"/>
    <n v="16"/>
    <n v="15"/>
    <s v="JUOF-73188B-00TNJG529-11P00Z"/>
    <n v="5"/>
    <n v="50"/>
    <s v="50o02-2z61"/>
    <s v="516-66-063"/>
    <n v="1"/>
    <s v="EHDK-27749W-10JNDO410-77F93E"/>
    <n v="5"/>
    <n v="50"/>
    <s v="22f31-4t65"/>
    <s v="931-47-527"/>
    <m/>
    <m/>
    <m/>
    <m/>
    <m/>
    <m/>
    <m/>
    <m/>
    <m/>
    <m/>
    <m/>
    <m/>
    <m/>
    <m/>
    <m/>
    <m/>
    <m/>
    <m/>
    <m/>
    <m/>
    <m/>
    <m/>
    <m/>
    <m/>
  </r>
  <r>
    <s v="Europe"/>
    <s v="ROU"/>
    <x v="3"/>
    <x v="126"/>
    <s v="YV43-18724I-50DYHY324-97I89M"/>
    <s v="YV"/>
    <x v="117"/>
    <s v="724"/>
    <s v="7I"/>
    <s v="9M"/>
    <s v="43"/>
    <x v="0"/>
    <x v="0"/>
    <x v="0"/>
    <m/>
    <m/>
    <m/>
    <m/>
    <s v="ROU_Xzyldlbmqi_Mlfudzptuy Tjlw"/>
    <d v="2020-12-14T11:06:27"/>
    <s v="?ggqwf Anjnmmjyrywv"/>
    <n v="0"/>
    <d v="2020-12-23T10:19:26"/>
    <s v="?fvjjf Fuwqfghipuvk"/>
    <n v="0"/>
    <n v="0"/>
    <s v="Vkroc ( cq 8 o 6i)."/>
    <n v="0"/>
    <n v="50"/>
    <n v="50"/>
    <s v="YV43-18724I-50DYHY324-97I89M"/>
    <n v="6"/>
    <n v="40"/>
    <s v="5o5"/>
    <s v="123-47-49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2_"/>
    <x v="2"/>
    <x v="17"/>
    <s v="LX40-82956U-83BBWE916-25H68W"/>
    <s v="LX"/>
    <x v="71"/>
    <s v="956"/>
    <s v="5H"/>
    <s v="8W"/>
    <s v="40"/>
    <x v="0"/>
    <x v="0"/>
    <x v="0"/>
    <m/>
    <m/>
    <m/>
    <m/>
    <s v="62_Saecizbuhmfnt zuw Elymeio_Gnadxkymf ze Abxqsj"/>
    <d v="2020-12-14T13:02:35"/>
    <s v="Xvrbrkr Faaouhvg"/>
    <n v="0"/>
    <d v="2020-12-17T13:58:31"/>
    <s v="Cpplfxn Qqwefgll"/>
    <n v="0"/>
    <n v="0"/>
    <s v="Yixodhnomvt."/>
    <n v="1"/>
    <n v="15"/>
    <n v="15"/>
    <s v="LX40-82956U-83BBWE916-25H68W"/>
    <n v="6"/>
    <n v="28"/>
    <s v="8q0"/>
    <s v="788-58-28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5_"/>
    <x v="2"/>
    <x v="85"/>
    <s v="KR27-19176F-77FXYV522-51N97H"/>
    <s v="KR"/>
    <x v="76"/>
    <s v="176"/>
    <s v="1N"/>
    <s v="7H"/>
    <s v="27"/>
    <x v="0"/>
    <x v="0"/>
    <x v="0"/>
    <m/>
    <m/>
    <m/>
    <m/>
    <s v="35_Ijntrj_JHGO"/>
    <d v="2020-12-14T13:21:31"/>
    <s v="Vlsbskf Hwhdykdnw"/>
    <n v="0"/>
    <d v="2020-12-18T08:26:52"/>
    <s v="Ywqioat Xbxscovcb"/>
    <n v="0"/>
    <n v="0"/>
    <s v="Iiggkvl dfgwylyoo, yetviqx hfovnco."/>
    <n v="0"/>
    <n v="22"/>
    <n v="14"/>
    <s v="KR27-19176F-77FXYV522-51N97H"/>
    <n v="8"/>
    <n v="30"/>
    <s v="24x04-8p09"/>
    <s v="239-36-507"/>
    <n v="8"/>
    <s v="FH91-70032Q-18OVHA428-64H68E"/>
    <n v="8"/>
    <n v="30"/>
    <s v="30o13-8g96"/>
    <s v="731-52-657"/>
    <m/>
    <m/>
    <m/>
    <m/>
    <m/>
    <m/>
    <m/>
    <m/>
    <m/>
    <m/>
    <m/>
    <m/>
    <m/>
    <m/>
    <m/>
    <m/>
    <m/>
    <m/>
    <m/>
    <m/>
    <m/>
    <m/>
    <m/>
    <m/>
  </r>
  <r>
    <s v="France"/>
    <s v="78_"/>
    <x v="2"/>
    <x v="41"/>
    <s v="QK21-60169J-15OSKG860-11F87Z"/>
    <s v="QK"/>
    <x v="156"/>
    <s v="169"/>
    <s v="1F"/>
    <s v="7Z"/>
    <s v="21"/>
    <x v="0"/>
    <x v="0"/>
    <x v="0"/>
    <m/>
    <m/>
    <m/>
    <m/>
    <s v="78_EOFVZOS RLMCVHK 08_Pujqooz po Lxztk Lldyfv Zbsnosn-Oytzukn 83"/>
    <d v="2020-12-14T13:34:20"/>
    <s v="Keuloplj  Tcyicdrp"/>
    <n v="0"/>
    <d v="2020-12-17T16:09:38"/>
    <s v="Relsiyan  Ercuamcw"/>
    <n v="0"/>
    <n v="0"/>
    <s v="Rcbf oj jwxl / bvno / bwzzrj."/>
    <n v="0"/>
    <n v="2"/>
    <n v="2"/>
    <s v="QK21-60169J-15OSKG860-11F87Z"/>
    <n v="6"/>
    <n v="26"/>
    <s v="5m6"/>
    <s v="363-52-53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3_"/>
    <x v="2"/>
    <x v="11"/>
    <s v="CN55-11902X-91XVHA294-68Y97X"/>
    <s v="CN"/>
    <x v="222"/>
    <s v="902"/>
    <s v="8Y"/>
    <s v="7X"/>
    <s v="55"/>
    <x v="0"/>
    <x v="0"/>
    <x v="0"/>
    <m/>
    <m/>
    <m/>
    <m/>
    <s v="33_Haflpv_DOXFR"/>
    <d v="2020-12-14T13:42:09"/>
    <s v="Ihomecs Bxks"/>
    <n v="0"/>
    <d v="2020-12-21T09:00:27"/>
    <s v="Hmeogyt Trtm"/>
    <n v="0"/>
    <n v="0"/>
    <s v="Gyxlspg rupbmmsct."/>
    <n v="3"/>
    <n v="14"/>
    <n v="11"/>
    <s v="CN55-11902X-91XVHA294-68Y97X"/>
    <n v="6"/>
    <n v="30"/>
    <n v="30000"/>
    <s v="644-64-168"/>
    <n v="3"/>
    <s v="ZR85-56309V-58VAZH893-27P70R"/>
    <n v="6"/>
    <n v="30"/>
    <s v="4d2"/>
    <s v="319-03-358"/>
    <m/>
    <m/>
    <m/>
    <m/>
    <m/>
    <m/>
    <m/>
    <m/>
    <m/>
    <m/>
    <m/>
    <m/>
    <m/>
    <m/>
    <m/>
    <m/>
    <m/>
    <m/>
    <m/>
    <m/>
    <m/>
    <m/>
    <m/>
    <m/>
  </r>
  <r>
    <s v="Europe"/>
    <s v="ROU"/>
    <x v="3"/>
    <x v="126"/>
    <s v="ZH26-58251B-82ZXVJ814-16Y37D"/>
    <s v="ZH"/>
    <x v="202"/>
    <s v="251"/>
    <s v="6Y"/>
    <s v="7D"/>
    <s v="26"/>
    <x v="0"/>
    <x v="0"/>
    <x v="0"/>
    <m/>
    <m/>
    <m/>
    <m/>
    <s v="ROU_Nksut_GyssaPqqnhowzbgwv"/>
    <d v="2020-12-14T13:52:42"/>
    <s v="?qhlid Uzocvwyhplmy"/>
    <n v="0"/>
    <d v="2020-12-21T11:03:48"/>
    <s v="?cutag Kpjpvhwpaghr"/>
    <n v="0"/>
    <n v="0"/>
    <s v="Xfpwh ( vv 6 j 8w), zbpfctzhr."/>
    <n v="0"/>
    <n v="20"/>
    <n v="17"/>
    <s v="ZH26-58251B-82ZXVJ814-16Y37D"/>
    <n v="8"/>
    <n v="37"/>
    <s v="6a8"/>
    <s v="799-83-864"/>
    <n v="3"/>
    <s v="IQ09-69225K-55CDAM625-88X69T"/>
    <n v="8"/>
    <n v="37"/>
    <n v="40000"/>
    <s v="111-48-649"/>
    <m/>
    <m/>
    <m/>
    <m/>
    <m/>
    <m/>
    <m/>
    <m/>
    <m/>
    <m/>
    <m/>
    <m/>
    <m/>
    <m/>
    <m/>
    <m/>
    <m/>
    <m/>
    <m/>
    <m/>
    <m/>
    <m/>
    <m/>
    <m/>
  </r>
  <r>
    <s v="France"/>
    <s v="11_"/>
    <x v="2"/>
    <x v="87"/>
    <s v="DO59-81828Z-10WSDR331-47S17Y"/>
    <s v="DO"/>
    <x v="115"/>
    <s v="828"/>
    <s v="7S"/>
    <s v="7Y"/>
    <s v="59"/>
    <x v="0"/>
    <x v="0"/>
    <x v="0"/>
    <m/>
    <m/>
    <m/>
    <m/>
    <s v="11_Wpzzozaectu_Mjxjhh ao Yrwmss"/>
    <d v="2020-12-14T17:03:54"/>
    <s v="Uodmodt Mqlozb"/>
    <n v="0"/>
    <d v="2020-12-18T13:20:50"/>
    <s v="Aogcigz Awkpnl"/>
    <n v="0"/>
    <n v="0"/>
    <s v="Uvnau ( dv 7 h 1c)."/>
    <n v="0"/>
    <n v="4"/>
    <n v="4"/>
    <s v="DO59-81828Z-10WSDR331-47S17Y"/>
    <n v="5"/>
    <n v="30"/>
    <s v="5h2"/>
    <s v="400-51-18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80_"/>
    <x v="2"/>
    <x v="24"/>
    <s v="TI36-28264T-84CZRM400-23P77E"/>
    <s v="TI"/>
    <x v="195"/>
    <s v="264"/>
    <s v="3P"/>
    <s v="7E"/>
    <s v="36"/>
    <x v="0"/>
    <x v="0"/>
    <x v="0"/>
    <m/>
    <m/>
    <m/>
    <m/>
    <s v="80_RJUVTYX JCERNEETDM_Vtmsjvq Mvr Tboqbrgpf ib Azvghqv"/>
    <d v="2020-12-14T17:09:35"/>
    <s v="Tbzico Xrgdr"/>
    <n v="0"/>
    <d v="2020-12-18T14:03:28"/>
    <s v="Imvkhh Uvngf"/>
    <n v="0"/>
    <n v="0"/>
    <s v="Ugxsdpt vafawmujd."/>
    <n v="0"/>
    <n v="7"/>
    <n v="4"/>
    <s v="TI36-28264T-84CZRM400-23P77E"/>
    <n v="6"/>
    <n v="30"/>
    <s v="3o5"/>
    <s v="384-36-578"/>
    <n v="3"/>
    <s v="VK66-35411B-43PQSV792-05D56C"/>
    <n v="6"/>
    <n v="30"/>
    <s v="9 M 0"/>
    <s v="839-46-542"/>
    <m/>
    <s v="PZ31-43501Z-06MWYY976-22W63K"/>
    <m/>
    <m/>
    <s v="57r66-5n15"/>
    <s v="356-61-166"/>
    <m/>
    <m/>
    <m/>
    <m/>
    <m/>
    <m/>
    <m/>
    <m/>
    <m/>
    <m/>
    <m/>
    <m/>
    <m/>
    <m/>
    <m/>
    <m/>
    <m/>
    <m/>
  </r>
  <r>
    <s v="Europe"/>
    <s v="CHE"/>
    <x v="3"/>
    <x v="8"/>
    <s v="XXD6-83946K-71WBLE745-46X41I"/>
    <s v="XX"/>
    <x v="196"/>
    <s v="946"/>
    <s v="6X"/>
    <s v="1I"/>
    <s v="D6"/>
    <x v="0"/>
    <x v="0"/>
    <x v="0"/>
    <m/>
    <m/>
    <m/>
    <m/>
    <s v="CHE_Nv-Yeuzgyr _Lkbkzc Apyohc"/>
    <d v="2020-12-15T07:34:21"/>
    <s v="Zjvuxys Pm Acweou"/>
    <n v="1"/>
    <d v="2020-12-16T13:51:52"/>
    <s v="Fvoifvq Cf Bphmxk"/>
    <n v="0"/>
    <n v="0"/>
    <s v="Rkqhi agnio, siumifhx (nenvpq fibx kmc)."/>
    <n v="0"/>
    <n v="2"/>
    <n v="1"/>
    <s v="XXD6-83946K-71WBLE745-46X41I"/>
    <n v="6"/>
    <n v="25"/>
    <s v="5q0"/>
    <s v="522-60-277"/>
    <n v="1"/>
    <s v="BWS5-65298R-89JMWN343-00L61V"/>
    <n v="5"/>
    <n v="25"/>
    <s v="4i9"/>
    <s v="138-27-185"/>
    <m/>
    <m/>
    <m/>
    <m/>
    <m/>
    <m/>
    <m/>
    <m/>
    <m/>
    <m/>
    <m/>
    <m/>
    <m/>
    <m/>
    <m/>
    <m/>
    <m/>
    <m/>
    <m/>
    <m/>
    <m/>
    <m/>
    <m/>
    <m/>
  </r>
  <r>
    <s v="France"/>
    <s v="22_"/>
    <x v="2"/>
    <x v="84"/>
    <s v="BG72-53847K-71DITG704-52B28X"/>
    <s v="BG"/>
    <x v="12"/>
    <s v="847"/>
    <s v="2B"/>
    <s v="8X"/>
    <s v="72"/>
    <x v="0"/>
    <x v="0"/>
    <x v="0"/>
    <m/>
    <m/>
    <m/>
    <m/>
    <s v="22_qtkybp wnjyuo_zwbytpnwlmt"/>
    <d v="2020-12-15T08:56:55"/>
    <s v="Tpdr-yeiz Jxpgqvvt"/>
    <n v="0"/>
    <d v="2020-12-21T08:47:25"/>
    <s v="Bzgz-secp Mzfswxuj"/>
    <n v="0"/>
    <n v="0"/>
    <s v="Mktixrx obyngzd."/>
    <n v="1"/>
    <n v="31"/>
    <n v="12"/>
    <s v="BG72-53847K-71DITG704-52B28X"/>
    <n v="6"/>
    <n v="34"/>
    <s v="85e22-2r44"/>
    <s v="547-51-273"/>
    <n v="3"/>
    <s v="QV81-10903F-09KQLV492-78U26R"/>
    <n v="6"/>
    <n v="34"/>
    <s v="43v06-4d97"/>
    <s v="886-21-818"/>
    <n v="16"/>
    <m/>
    <n v="8"/>
    <n v="30"/>
    <m/>
    <m/>
    <m/>
    <m/>
    <m/>
    <m/>
    <m/>
    <m/>
    <m/>
    <m/>
    <m/>
    <m/>
    <m/>
    <m/>
    <m/>
    <m/>
    <m/>
    <m/>
    <m/>
    <m/>
  </r>
  <r>
    <s v="France"/>
    <s v="65_"/>
    <x v="2"/>
    <x v="62"/>
    <s v="NN08-44933R-99RHRN894-31E59Y"/>
    <s v="NN"/>
    <x v="94"/>
    <s v="933"/>
    <s v="1E"/>
    <s v="9Y"/>
    <s v="08"/>
    <x v="0"/>
    <x v="0"/>
    <x v="0"/>
    <m/>
    <m/>
    <m/>
    <m/>
    <s v="65_Rylx Cnlvnudk_VFVX-YU00997-311-Nqql-Jiamvtwj-Thux-Pmcn-K1"/>
    <d v="2020-12-15T10:26:18"/>
    <s v="Vitjo Jdipzbqq"/>
    <n v="0"/>
    <d v="2020-12-18T13:16:06"/>
    <s v="Iwaha Lqjkbeaw"/>
    <n v="0"/>
    <n v="0"/>
    <s v="Cnzp yj fzvb / czdg / mvaemf."/>
    <n v="0"/>
    <n v="3"/>
    <n v="2"/>
    <s v="NN08-44933R-99RHRN894-31E59Y"/>
    <n v="6"/>
    <n v="35"/>
    <s v="4h7"/>
    <s v="978-11-369"/>
    <n v="1"/>
    <s v="LB02-14765L-53GQYT141-32E52I"/>
    <n v="6"/>
    <n v="30"/>
    <s v="6 W 8"/>
    <s v="429-17-870"/>
    <m/>
    <m/>
    <m/>
    <m/>
    <m/>
    <m/>
    <m/>
    <m/>
    <m/>
    <m/>
    <m/>
    <m/>
    <m/>
    <m/>
    <m/>
    <m/>
    <m/>
    <m/>
    <m/>
    <m/>
    <m/>
    <m/>
    <m/>
    <m/>
  </r>
  <r>
    <s v="Africa"/>
    <s v="TCD"/>
    <x v="3"/>
    <x v="114"/>
    <s v="DS01-89036O-03GEYY376-64V53F"/>
    <s v="DS"/>
    <x v="57"/>
    <s v="036"/>
    <s v="4V"/>
    <s v="3F"/>
    <s v="01"/>
    <x v="0"/>
    <x v="0"/>
    <x v="0"/>
    <m/>
    <m/>
    <m/>
    <m/>
    <s v="TCD_Dabuqnsm_Sjsytv wfkcekp Xnbityyk"/>
    <d v="2020-12-15T14:24:04"/>
    <s v="Yhju Fcgwwdv"/>
    <n v="0"/>
    <d v="2020-12-18T09:27:22"/>
    <s v="Ltzv Gxncnhy"/>
    <n v="0"/>
    <n v="0"/>
    <s v="Xbbu ygrcty (&amp;ls;1k)."/>
    <n v="0"/>
    <n v="200"/>
    <n v="100"/>
    <s v="DS01-89036O-03GEYY376-64V53F"/>
    <n v="8"/>
    <n v="50"/>
    <s v="3u8"/>
    <s v="836-02-979"/>
    <n v="100"/>
    <s v="LK55-64109U-79ZOIF688-43B39Q"/>
    <n v="8"/>
    <n v="50"/>
    <n v="300000000"/>
    <s v="180-49-686"/>
    <m/>
    <m/>
    <m/>
    <m/>
    <m/>
    <m/>
    <m/>
    <m/>
    <m/>
    <m/>
    <m/>
    <m/>
    <m/>
    <m/>
    <m/>
    <m/>
    <m/>
    <m/>
    <m/>
    <m/>
    <m/>
    <m/>
    <m/>
    <m/>
  </r>
  <r>
    <s v="France"/>
    <s v="68_"/>
    <x v="2"/>
    <x v="127"/>
    <s v="NQ81-89474K-68MPVK343-64P61U"/>
    <s v="NQ"/>
    <x v="47"/>
    <s v="474"/>
    <s v="4P"/>
    <s v="1U"/>
    <s v="81"/>
    <x v="0"/>
    <x v="0"/>
    <x v="0"/>
    <m/>
    <m/>
    <m/>
    <m/>
    <s v="68_Mfvmannebhg_Vtznmhhurhdze uwz xe Wffdi"/>
    <d v="2020-12-15T14:29:47"/>
    <s v="Ctfqxvd Nbuf"/>
    <n v="1"/>
    <d v="2020-12-16T10:11:56"/>
    <s v="Kmlxhfs Bpfx"/>
    <n v="0"/>
    <n v="0"/>
    <s v="Uzkjnmg obdsqkaki."/>
    <n v="0"/>
    <n v="1"/>
    <n v="1"/>
    <s v="NQ81-89474K-68MPVK343-64P61U"/>
    <n v="5"/>
    <n v="30"/>
    <s v="7z5"/>
    <s v="945-60-79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93_"/>
    <x v="2"/>
    <x v="12"/>
    <s v="PI02-19168W-32ZVNH546-10U28B"/>
    <s v="PI"/>
    <x v="202"/>
    <s v="168"/>
    <s v="0U"/>
    <s v="8B"/>
    <s v="02"/>
    <x v="0"/>
    <x v="0"/>
    <x v="0"/>
    <m/>
    <m/>
    <m/>
    <m/>
    <s v="93_DDTXR FCCD COVH_FDTCP LUPK AYBY OLZ APWW KMXGRA"/>
    <d v="2020-12-15T15:41:46"/>
    <s v="Lpkuub Crtihrvfd"/>
    <n v="0"/>
    <d v="2020-12-18T13:33:19"/>
    <s v="Twuhft Gissixupi"/>
    <n v="0"/>
    <n v="0"/>
    <s v="Fwscyg (&amp;il;4x)."/>
    <n v="1"/>
    <n v="8"/>
    <n v="8"/>
    <s v="PI02-19168W-32ZVNH546-10U28B"/>
    <n v="4"/>
    <n v="30"/>
    <s v="7B7"/>
    <s v="863-09-51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87_"/>
    <x v="2"/>
    <x v="128"/>
    <s v="IZ76-58485O-02QGRD707-08T85J"/>
    <s v="IZ"/>
    <x v="223"/>
    <s v="485"/>
    <s v="8T"/>
    <s v="5J"/>
    <s v="76"/>
    <x v="0"/>
    <x v="0"/>
    <x v="0"/>
    <m/>
    <m/>
    <m/>
    <m/>
    <s v="87_Zxa woi Ixweii_Dyjxfvo ZDL Zafafo"/>
    <d v="2020-12-16T07:40:49"/>
    <s v="Ihbqm Caecib"/>
    <n v="0"/>
    <d v="2020-12-18T13:46:12"/>
    <s v="Yufeb Mtspyu"/>
    <n v="0"/>
    <n v="0"/>
    <s v="Ylgfo bxvth."/>
    <n v="1"/>
    <n v="1"/>
    <n v="1"/>
    <s v="IZ76-58485O-02QGRD707-08T85J"/>
    <n v="6"/>
    <n v="38"/>
    <s v="25S 1I85"/>
    <s v="609-29-64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3_"/>
    <x v="2"/>
    <x v="11"/>
    <s v="SE45-77598R-37BYYI058-05A64P"/>
    <s v="SE"/>
    <x v="11"/>
    <s v="598"/>
    <s v="5A"/>
    <s v="4P"/>
    <s v="45"/>
    <x v="0"/>
    <x v="0"/>
    <x v="0"/>
    <m/>
    <m/>
    <m/>
    <m/>
    <s v="33_Zkxmpjos_ZPLO Lqmfox v'xcbhg jk spufzugiob"/>
    <d v="2020-12-16T13:12:01"/>
    <s v="Aqsuuaq Qsxb"/>
    <n v="0"/>
    <d v="2020-12-21T13:08:48"/>
    <s v="Rltvahg Qgyg"/>
    <n v="0"/>
    <n v="0"/>
    <s v="Knubfr (&amp;ll;9t)."/>
    <n v="2"/>
    <n v="7"/>
    <n v="7"/>
    <s v="SE45-77598R-37BYYI058-05A64P"/>
    <n v="5"/>
    <n v="30"/>
    <s v="6n9"/>
    <s v="766-46-90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5_"/>
    <x v="2"/>
    <x v="85"/>
    <s v="JQ0H-44677U-21DUKV260-19Y61H"/>
    <s v="JQ"/>
    <x v="12"/>
    <s v="677"/>
    <s v="9Y"/>
    <s v="1H"/>
    <s v="0H"/>
    <x v="0"/>
    <x v="0"/>
    <x v="0"/>
    <m/>
    <m/>
    <m/>
    <m/>
    <s v="35_Cmhtu-Mgxu_Umcmmoy J.M.Dqd"/>
    <d v="2020-12-16T14:41:54"/>
    <s v="Piuimlq Unqkfaeqa"/>
    <n v="1"/>
    <d v="2020-12-17T13:58:59"/>
    <s v="Bawonzg Xrgrlpcde"/>
    <n v="0"/>
    <n v="0"/>
    <s v="Vzitqsn ltutbrn."/>
    <n v="1"/>
    <n v="20"/>
    <n v="16"/>
    <s v="JQ0H-44677U-21DUKV260-19Y61H"/>
    <n v="6"/>
    <n v="34"/>
    <s v="45y04-3g80"/>
    <s v="623-09-384"/>
    <n v="4"/>
    <s v="RY8C-39190Y-00EVRB006-00L05K"/>
    <n v="6"/>
    <n v="34"/>
    <s v="66b63-3g84"/>
    <s v="117-19-250"/>
    <m/>
    <m/>
    <m/>
    <m/>
    <m/>
    <m/>
    <m/>
    <m/>
    <m/>
    <m/>
    <m/>
    <m/>
    <m/>
    <m/>
    <m/>
    <m/>
    <m/>
    <m/>
    <m/>
    <m/>
    <m/>
    <m/>
    <m/>
    <m/>
  </r>
  <r>
    <s v="France"/>
    <s v="77_"/>
    <x v="2"/>
    <x v="14"/>
    <s v="UJ97-23609W-57ECHD162-71Q87M"/>
    <s v="UJ"/>
    <x v="5"/>
    <s v="609"/>
    <s v="1Q"/>
    <s v="7M"/>
    <s v="97"/>
    <x v="0"/>
    <x v="0"/>
    <x v="0"/>
    <m/>
    <m/>
    <m/>
    <m/>
    <s v="77_SKJOTHC_baalhnj"/>
    <d v="2020-12-16T15:51:30"/>
    <s v="Cjktd Pgfvas"/>
    <n v="0"/>
    <d v="2020-12-18T15:37:07"/>
    <s v="Fjbcl Vlgjyy"/>
    <n v="0"/>
    <n v="0"/>
    <s v="Tsh (nj 8 o 7z)."/>
    <n v="0"/>
    <n v="1"/>
    <n v="1"/>
    <s v="UJ97-23609W-57ECHD162-71Q87M"/>
    <n v="6"/>
    <n v="29"/>
    <s v="4o3"/>
    <s v="176-55-66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40_"/>
    <x v="2"/>
    <x v="15"/>
    <s v="AO51-87308A-19HXER523-71R90E"/>
    <s v="AO"/>
    <x v="177"/>
    <s v="308"/>
    <s v="1R"/>
    <s v="0E"/>
    <s v="51"/>
    <x v="0"/>
    <x v="0"/>
    <x v="0"/>
    <m/>
    <m/>
    <m/>
    <m/>
    <s v="40_Zdcop Wopawj mg Gtsm_GVFW-LA42431-956-Ew-Kvnoex-Yz-Eudr-Kvkyi-R2"/>
    <d v="2020-12-16T16:26:34"/>
    <s v="Efhhw Nylfaboe"/>
    <n v="0"/>
    <d v="2020-12-21T13:57:30"/>
    <s v="Hrwrm Ynxgyeag"/>
    <n v="0"/>
    <n v="0"/>
    <s v="Gnppzan yrjnooisp."/>
    <n v="0"/>
    <n v="2"/>
    <n v="2"/>
    <s v="AO51-87308A-19HXER523-71R90E"/>
    <n v="5"/>
    <n v="30"/>
    <s v="4b9"/>
    <s v="890-82-88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7_"/>
    <x v="2"/>
    <x v="14"/>
    <s v="ZF64-09812J-63SVGZ918-57M28H"/>
    <s v="ZF"/>
    <x v="3"/>
    <s v="812"/>
    <s v="7M"/>
    <s v="8H"/>
    <s v="64"/>
    <x v="0"/>
    <x v="0"/>
    <x v="0"/>
    <m/>
    <m/>
    <m/>
    <m/>
    <s v="77_Dkbshiuf_Dkghegc pexqi Iuwfaase"/>
    <d v="2020-12-16T16:29:46"/>
    <s v="Jhkcn Xaarzg"/>
    <n v="0"/>
    <d v="2020-12-21T08:16:18"/>
    <s v="Amefj Dgmwha"/>
    <n v="0"/>
    <n v="0"/>
    <s v="Skqer."/>
    <n v="0"/>
    <n v="2"/>
    <n v="2"/>
    <s v="ZF64-09812J-63SVGZ918-57M28H"/>
    <n v="6"/>
    <n v="23"/>
    <s v="2t2"/>
    <s v="592-18-94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6_"/>
    <x v="2"/>
    <x v="30"/>
    <s v="EV67-81631H-32OYHK036-35G81L"/>
    <s v="EV"/>
    <x v="224"/>
    <s v="631"/>
    <s v="5G"/>
    <s v="1L"/>
    <s v="67"/>
    <x v="0"/>
    <x v="0"/>
    <x v="0"/>
    <m/>
    <m/>
    <m/>
    <m/>
    <s v="76_Exumn Dsjjrdr lm Gatdhyz_Kawowhr polfy m'rkztzbdghx - FIBQPTZD"/>
    <d v="2020-12-16T16:34:54"/>
    <s v="Nivffch Urjroj"/>
    <n v="0"/>
    <d v="2020-12-22T10:04:38"/>
    <s v="Ybvylgj Mtcztb"/>
    <n v="0"/>
    <n v="0"/>
    <s v="Kpmxfkd eigsvknnz (avmeepe pttiunm hnymtikyqueeox)."/>
    <n v="0"/>
    <n v="19"/>
    <n v="10"/>
    <s v="EV67-81631H-32OYHK036-35G81L"/>
    <n v="6"/>
    <n v="24"/>
    <s v="3o6"/>
    <s v="568-67-913"/>
    <n v="9"/>
    <s v="DU18-12705T-36KOKE059-50R97Y"/>
    <n v="6"/>
    <n v="24"/>
    <s v="1 C 9"/>
    <s v="765-76-932"/>
    <m/>
    <m/>
    <m/>
    <m/>
    <m/>
    <m/>
    <m/>
    <m/>
    <m/>
    <m/>
    <m/>
    <m/>
    <m/>
    <m/>
    <m/>
    <m/>
    <m/>
    <m/>
    <m/>
    <m/>
    <m/>
    <m/>
    <m/>
    <m/>
  </r>
  <r>
    <s v="France"/>
    <s v="20_"/>
    <x v="2"/>
    <x v="34"/>
    <s v="NBVD-53374C-72IYQO355-88A89I"/>
    <s v="NB"/>
    <x v="167"/>
    <s v="374"/>
    <s v="8A"/>
    <s v="9I"/>
    <s v="VD"/>
    <x v="0"/>
    <x v="0"/>
    <x v="0"/>
    <m/>
    <m/>
    <m/>
    <m/>
    <s v="20_NFAAQ_Ojjedlgoidkz"/>
    <d v="2020-12-16T16:36:37"/>
    <s v="Bgiemgfj Yrjyfwve"/>
    <n v="0"/>
    <d v="2020-12-21T08:58:09"/>
    <s v="Lgmbebsg Jzyiflxd"/>
    <n v="0"/>
    <n v="0"/>
    <s v="Hpbkkqudkmw mwhzkd uu/xu xanmidar (nza vm crlvnwkk)."/>
    <n v="0"/>
    <n v="2"/>
    <n v="2"/>
    <s v="NBVD-53374C-72IYQO355-88A89I"/>
    <n v="4"/>
    <n v="30"/>
    <s v="6l1"/>
    <s v="766-68-27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Latine"/>
    <s v="MEX"/>
    <x v="3"/>
    <x v="79"/>
    <s v="XHIW-25111M-24SYCL120-55X18D"/>
    <s v="XH"/>
    <x v="77"/>
    <s v="111"/>
    <s v="5X"/>
    <s v="8D"/>
    <s v="IW"/>
    <x v="0"/>
    <x v="0"/>
    <x v="0"/>
    <m/>
    <m/>
    <m/>
    <m/>
    <s v="MEX_Vinvyb_Bzyp Egtd Kxgwl 3"/>
    <d v="2020-12-16T20:44:24"/>
    <s v="Yrzhhgqnx Xqdyubqs"/>
    <n v="1"/>
    <d v="2020-12-18T10:29:11"/>
    <s v="Pdocvhlaq Rzagsthu"/>
    <n v="0"/>
    <n v="0"/>
    <s v="Givh wlfbgm (&amp;sm;2u), bgmyj."/>
    <n v="0"/>
    <n v="4264"/>
    <n v="4264"/>
    <s v="XHIW-25111M-24SYCL120-55X18D"/>
    <n v="7"/>
    <n v="45"/>
    <s v="9c"/>
    <s v="477-2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Latine"/>
    <s v="MEX"/>
    <x v="3"/>
    <x v="79"/>
    <s v="SJHM-94138L-82VUOA413-39C94M"/>
    <s v="SJ"/>
    <x v="65"/>
    <s v="138"/>
    <s v="9C"/>
    <s v="4M"/>
    <s v="HM"/>
    <x v="0"/>
    <x v="0"/>
    <x v="0"/>
    <m/>
    <m/>
    <m/>
    <m/>
    <s v="MEX_Pecrjh_Ojlf Whkt djfccl wg isvwag yd befiub"/>
    <d v="2020-12-17T02:56:29"/>
    <s v="Veigqmopq Azdgfzdc"/>
    <n v="1"/>
    <d v="2020-12-22T15:32:07"/>
    <s v="Zyxmoiugm Spfcacoi"/>
    <n v="0"/>
    <n v="0"/>
    <s v="Enzmpnj peuzeymhv, xdc (hh 5 w 7h)."/>
    <n v="0"/>
    <n v="125"/>
    <n v="119"/>
    <s v="SJHM-94138L-82VUOA413-39C94M"/>
    <n v="7"/>
    <n v="50"/>
    <s v="8l3"/>
    <s v="834-51-795"/>
    <n v="6"/>
    <s v="MABG-72417Z-41GMPC126-78T05I"/>
    <n v="7"/>
    <n v="50"/>
    <s v="6d6"/>
    <s v="507-22-533"/>
    <m/>
    <m/>
    <m/>
    <m/>
    <m/>
    <m/>
    <m/>
    <m/>
    <m/>
    <m/>
    <m/>
    <m/>
    <m/>
    <m/>
    <m/>
    <m/>
    <m/>
    <m/>
    <m/>
    <m/>
    <m/>
    <m/>
    <m/>
    <m/>
  </r>
  <r>
    <s v="France"/>
    <s v="19_"/>
    <x v="2"/>
    <x v="125"/>
    <s v="ZF55-76943P-10GVTE285-18T62K"/>
    <s v="ZF"/>
    <x v="140"/>
    <s v="943"/>
    <s v="8T"/>
    <s v="2K"/>
    <s v="55"/>
    <x v="0"/>
    <x v="0"/>
    <x v="0"/>
    <m/>
    <m/>
    <m/>
    <m/>
    <s v="19_Ialhqbk s'Inohittu_Uvtrbwry"/>
    <d v="2020-12-17T09:08:28"/>
    <s v="Lwggg Tnswct"/>
    <n v="0"/>
    <d v="2020-12-21T16:53:59"/>
    <s v="Hpnwx Pdoyly"/>
    <n v="0"/>
    <n v="0"/>
    <s v="Cvgzpqcyhro ygwapp wi/an nlreltgz (mvg zs ryymqeao)."/>
    <n v="0"/>
    <n v="1"/>
    <n v="1"/>
    <s v="ZF55-76943P-10GVTE285-18T62K"/>
    <n v="5"/>
    <n v="30"/>
    <s v="6g1"/>
    <s v="247-60-98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17_"/>
    <x v="2"/>
    <x v="6"/>
    <s v="XJ8N-25303P-91EUWC652-40K05H"/>
    <s v="XJ"/>
    <x v="23"/>
    <s v="303"/>
    <s v="0K"/>
    <s v="5H"/>
    <s v="8N"/>
    <x v="0"/>
    <x v="0"/>
    <x v="0"/>
    <m/>
    <m/>
    <m/>
    <m/>
    <s v="17_Oqrrvkumx_Xykcbzu eh symz ny j'pzjoce"/>
    <d v="2020-12-17T09:19:11"/>
    <s v="Nbuirf Cfehnud"/>
    <n v="0"/>
    <d v="2020-12-22T08:20:16"/>
    <s v="Opgohj Koehrnc"/>
    <n v="0"/>
    <n v="0"/>
    <s v="Ckbpaz (&amp;bl;5y)."/>
    <n v="0"/>
    <n v="3"/>
    <n v="3"/>
    <s v="XJ8N-25303P-91EUWC652-40K05H"/>
    <n v="5"/>
    <n v="30"/>
    <s v="8k9"/>
    <s v="608-23-17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Middle East"/>
    <s v="KWT"/>
    <x v="3"/>
    <x v="113"/>
    <s v="DMOQ-68906D-17LKCM490-21R66M"/>
    <s v="DM"/>
    <x v="45"/>
    <s v="906"/>
    <s v="1R"/>
    <s v="6M"/>
    <s v="OQ"/>
    <x v="0"/>
    <x v="0"/>
    <x v="0"/>
    <m/>
    <m/>
    <m/>
    <m/>
    <s v="KWT_Yqncdo_Pmkyjnu Rvm Jo Expku"/>
    <d v="2020-12-17T09:31:50"/>
    <s v="Fhow Afsljhw"/>
    <n v="1"/>
    <d v="2020-12-18T15:55:29"/>
    <s v="Vlnp Agphiub"/>
    <n v="1"/>
    <n v="0"/>
    <s v="Guw (id 1 v 8x)."/>
    <n v="0"/>
    <n v="101"/>
    <n v="12"/>
    <s v="DMOQ-68906D-17LKCM490-21R66M"/>
    <n v="8"/>
    <n v="50"/>
    <n v="883"/>
    <n v="438"/>
    <n v="89"/>
    <s v="VHGH-86174Y-88YSFM153-09V01M"/>
    <n v="5"/>
    <n v="50"/>
    <n v="444"/>
    <n v="200"/>
    <m/>
    <m/>
    <m/>
    <m/>
    <m/>
    <m/>
    <m/>
    <m/>
    <m/>
    <m/>
    <m/>
    <m/>
    <m/>
    <m/>
    <m/>
    <m/>
    <m/>
    <m/>
    <m/>
    <m/>
    <m/>
    <m/>
    <m/>
    <m/>
  </r>
  <r>
    <s v="France"/>
    <s v="37_"/>
    <x v="2"/>
    <x v="10"/>
    <s v="MR42-02871O-01ACKD562-54S04H"/>
    <s v="MR"/>
    <x v="204"/>
    <s v="871"/>
    <s v="4S"/>
    <s v="4H"/>
    <s v="42"/>
    <x v="0"/>
    <x v="0"/>
    <x v="0"/>
    <m/>
    <m/>
    <m/>
    <m/>
    <s v="37_BQKIYM_IOTSWL"/>
    <d v="2020-12-17T13:06:13"/>
    <s v="Yckiz Gudfjo"/>
    <n v="0"/>
    <d v="2020-12-23T10:16:21"/>
    <s v="Wqvjp Etwonv"/>
    <n v="0"/>
    <n v="0"/>
    <s v="Tem (hl 1 j 2k), cdvs dqnaxo (&amp;it;3x)."/>
    <n v="0"/>
    <n v="24"/>
    <n v="11"/>
    <s v="MR42-02871O-01ACKD562-54S04H"/>
    <n v="5"/>
    <n v="30"/>
    <s v="8x3"/>
    <s v="190-92-088"/>
    <n v="13"/>
    <s v="WS08-01013L-23VIXA648-79U36X"/>
    <n v="8"/>
    <n v="30"/>
    <s v="9 U 6"/>
    <s v="946-34-535"/>
    <m/>
    <m/>
    <m/>
    <m/>
    <m/>
    <m/>
    <m/>
    <m/>
    <m/>
    <m/>
    <m/>
    <m/>
    <m/>
    <m/>
    <m/>
    <m/>
    <m/>
    <m/>
    <m/>
    <m/>
    <m/>
    <m/>
    <m/>
    <m/>
  </r>
  <r>
    <s v="France"/>
    <s v="54_"/>
    <x v="2"/>
    <x v="28"/>
    <s v="TN62-42980S-40AHBR119-29R91S"/>
    <s v="TN"/>
    <x v="147"/>
    <s v="980"/>
    <s v="9R"/>
    <s v="1S"/>
    <s v="62"/>
    <x v="0"/>
    <x v="0"/>
    <x v="0"/>
    <m/>
    <m/>
    <m/>
    <m/>
    <s v="54_FZPOKZTS UQ SCYWNOEDI_FZXENKE JE GGTGLTQE"/>
    <d v="2020-12-17T13:45:22"/>
    <s v="Vguul Yilpwu"/>
    <n v="1"/>
    <d v="2020-12-21T16:10:15"/>
    <s v="Wbcgo Qkzxua"/>
    <n v="0"/>
    <n v="0"/>
    <s v="Falvn qlrjs."/>
    <n v="0"/>
    <n v="1"/>
    <n v="1"/>
    <s v="TN62-42980S-40AHBR119-29R91S"/>
    <n v="6"/>
    <n v="18"/>
    <s v="2j8"/>
    <s v="506-16-15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GBR"/>
    <x v="3"/>
    <x v="129"/>
    <s v="UO66-16463G-74MHBU138-11V03V"/>
    <s v="UO"/>
    <x v="121"/>
    <s v="463"/>
    <s v="1V"/>
    <s v="3V"/>
    <s v="66"/>
    <x v="0"/>
    <x v="0"/>
    <x v="0"/>
    <m/>
    <m/>
    <m/>
    <m/>
    <s v="GBR_Yynwyibpih_Flkzpqa"/>
    <d v="2020-12-17T13:45:45"/>
    <s v="Fdgkqqqiwfd Shiwcdy"/>
    <n v="1"/>
    <d v="2020-12-18T13:52:24"/>
    <s v="Egqlizwgtum Bvomopa"/>
    <n v="0"/>
    <n v="0"/>
    <s v="Cjemqxo frmhqexhj, wgfbljs hmfacpa."/>
    <n v="0"/>
    <n v="3"/>
    <n v="3"/>
    <s v="UO66-16463G-74MHBU138-11V03V"/>
    <n v="5"/>
    <n v="18"/>
    <s v="6w9"/>
    <s v="444-00-814"/>
    <m/>
    <m/>
    <m/>
    <m/>
    <m/>
    <m/>
    <m/>
    <m/>
    <m/>
    <m/>
    <m/>
    <m/>
    <m/>
    <m/>
    <m/>
    <m/>
    <m/>
    <m/>
    <m/>
    <s v="OAEW-46856P-40HEZU803-73N28U"/>
    <m/>
    <m/>
    <m/>
    <m/>
    <m/>
    <m/>
    <m/>
    <m/>
    <m/>
    <m/>
  </r>
  <r>
    <s v="France"/>
    <s v="69_"/>
    <x v="2"/>
    <x v="76"/>
    <s v="FP23-58999P-53EAMJ633-06O19O"/>
    <s v="FP"/>
    <x v="75"/>
    <s v="999"/>
    <s v="6O"/>
    <s v="9O"/>
    <s v="23"/>
    <x v="0"/>
    <x v="0"/>
    <x v="0"/>
    <m/>
    <m/>
    <m/>
    <m/>
    <s v="69_AWHSIVUTK U XYVNJCSF_ZKOFNAH LZTSUNHGM I BNPEMQXP"/>
    <d v="2020-12-17T14:07:55"/>
    <s v="Einnviuo Nvzjvcohl"/>
    <n v="0"/>
    <d v="2020-12-22T10:04:50"/>
    <s v="Msshgnjd Wvwgqipty"/>
    <n v="0"/>
    <n v="0"/>
    <s v="Fnrpnjc gm."/>
    <n v="1"/>
    <n v="40"/>
    <n v="14"/>
    <s v="FP23-58999P-53EAMJ633-06O19O"/>
    <n v="8"/>
    <n v="30"/>
    <s v="5d7"/>
    <s v="350-14-258"/>
    <n v="26"/>
    <s v="CW29-14681U-44VLYB431-00H95U"/>
    <n v="8"/>
    <n v="30"/>
    <s v="5b2"/>
    <s v="394-81-361"/>
    <m/>
    <m/>
    <m/>
    <m/>
    <m/>
    <m/>
    <m/>
    <m/>
    <m/>
    <m/>
    <m/>
    <m/>
    <m/>
    <m/>
    <m/>
    <m/>
    <m/>
    <m/>
    <m/>
    <m/>
    <m/>
    <m/>
    <m/>
    <m/>
  </r>
  <r>
    <s v="France"/>
    <s v="67_"/>
    <x v="2"/>
    <x v="93"/>
    <s v="DX23-59316X-50CLLM548-76H33I"/>
    <s v="DX"/>
    <x v="225"/>
    <s v="316"/>
    <s v="6H"/>
    <s v="3I"/>
    <s v="23"/>
    <x v="0"/>
    <x v="0"/>
    <x v="0"/>
    <m/>
    <m/>
    <m/>
    <m/>
    <s v="67_Pavatiqzvy_Bqdth Nstqbr  - Exlreeopv - 08"/>
    <d v="2020-12-17T16:16:29"/>
    <s v="Krulcbc Lcjqwqbrd"/>
    <n v="1"/>
    <d v="2020-12-18T15:54:17"/>
    <s v="Tzkqmut Cjkqnvuld"/>
    <n v="0"/>
    <n v="0"/>
    <s v="Dfzukqm rduabmgag, wdkrxbm snoukel."/>
    <n v="1"/>
    <n v="20"/>
    <n v="13"/>
    <s v="DX23-59316X-50CLLM548-76H33I"/>
    <n v="6"/>
    <n v="19"/>
    <s v="12t98-3u26"/>
    <s v="727-31-139"/>
    <n v="7"/>
    <s v="MM57-96393Y-41UTMG369-53F89K"/>
    <n v="6"/>
    <n v="19"/>
    <s v="56f52-1e56"/>
    <s v="279-18-315"/>
    <m/>
    <m/>
    <m/>
    <m/>
    <m/>
    <m/>
    <m/>
    <m/>
    <m/>
    <m/>
    <m/>
    <m/>
    <m/>
    <m/>
    <m/>
    <m/>
    <m/>
    <m/>
    <m/>
    <m/>
    <m/>
    <m/>
    <m/>
    <m/>
  </r>
  <r>
    <s v="France"/>
    <s v="47_"/>
    <x v="2"/>
    <x v="2"/>
    <s v="CG26-20465C-06CBRN417-16O36P"/>
    <s v="CG"/>
    <x v="58"/>
    <s v="465"/>
    <s v="6O"/>
    <s v="6P"/>
    <s v="26"/>
    <x v="0"/>
    <x v="0"/>
    <x v="0"/>
    <m/>
    <m/>
    <m/>
    <m/>
    <s v="47_UJICOVUCLEN_EGEUILLUHLR"/>
    <d v="2020-12-17T16:45:50"/>
    <s v="Nrpb  Cziqw"/>
    <n v="0"/>
    <d v="2020-12-23T08:43:07"/>
    <s v="Suyy  Nobhe"/>
    <n v="0"/>
    <n v="0"/>
    <s v="Ikl (pp 0 i 8b)."/>
    <n v="0"/>
    <n v="8"/>
    <n v="8"/>
    <s v="CG26-20465C-06CBRN417-16O36P"/>
    <n v="5"/>
    <n v="30"/>
    <s v="9b5"/>
    <s v="948-17-70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BFA"/>
    <x v="3"/>
    <x v="116"/>
    <s v="JT18-15348Y-10WMWK954-00M03X"/>
    <s v="JT"/>
    <x v="115"/>
    <s v="348"/>
    <s v="0M"/>
    <s v="3X"/>
    <s v="18"/>
    <x v="0"/>
    <x v="0"/>
    <x v="0"/>
    <m/>
    <m/>
    <m/>
    <m/>
    <s v="BFA_Qeoxkdi_TBHSFR Mssglai - Cpvwxs Zugdofwp Hdcphjrcb prfl 0_oofqwhgy_5"/>
    <d v="2020-12-17T20:13:17"/>
    <s v="Rnpgkcx RCNYEQZAINIB"/>
    <n v="0"/>
    <d v="2020-12-22T13:42:36"/>
    <s v="Okypgvf THMQLPSMFPBR"/>
    <n v="0"/>
    <n v="0"/>
    <s v="Gndqk ( hk 3 m 8n)."/>
    <n v="0"/>
    <n v="13"/>
    <n v="13"/>
    <s v="JT18-15348Y-10WMWK954-00M03X"/>
    <n v="8"/>
    <n v="50"/>
    <s v="9k"/>
    <s v="310-8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BFA"/>
    <x v="3"/>
    <x v="116"/>
    <s v="IF78-86610U-00VMLN474-91Y58U"/>
    <s v="IF"/>
    <x v="226"/>
    <s v="610"/>
    <s v="1Y"/>
    <s v="8U"/>
    <s v="78"/>
    <x v="0"/>
    <x v="0"/>
    <x v="0"/>
    <m/>
    <m/>
    <m/>
    <m/>
    <s v="BFA_Ziplvim_XTCPHJ Hwppxag - Kovjkh Gzaogzgl Ygbmmwwdo plaq 4_ikdutard_2"/>
    <d v="2020-12-17T20:14:35"/>
    <s v="Mirfdrn QGDJTITIAZNW"/>
    <n v="0"/>
    <d v="2020-12-22T13:43:23"/>
    <s v="Lkbrhhc JZKFUGUGYKJN"/>
    <n v="0"/>
    <n v="0"/>
    <s v="Xcetp tepzo."/>
    <n v="0"/>
    <n v="2"/>
    <n v="2"/>
    <s v="IF78-86610U-00VMLN474-91Y58U"/>
    <n v="8"/>
    <n v="50"/>
    <s v="4e"/>
    <s v="887-8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1_"/>
    <x v="2"/>
    <x v="9"/>
    <s v="DU39-03422S-94WYTC568-06N38V"/>
    <s v="DU"/>
    <x v="185"/>
    <s v="422"/>
    <s v="6N"/>
    <s v="8V"/>
    <s v="39"/>
    <x v="0"/>
    <x v="0"/>
    <x v="0"/>
    <m/>
    <m/>
    <m/>
    <m/>
    <s v="31_Eudbp-Xrqzzpp_SGFZ-QD41228-643-Vipju-Pbqselz-Yssmmdt-X3"/>
    <d v="2020-12-18T07:47:49"/>
    <s v="Cgbvv Rlsbsgar"/>
    <n v="0"/>
    <d v="2020-12-22T08:20:22"/>
    <s v="Kfaaw Mdbaoobs"/>
    <n v="0"/>
    <n v="0"/>
    <s v="Lwkayzx futuscy."/>
    <n v="0"/>
    <n v="10"/>
    <n v="9"/>
    <s v="DU39-03422S-94WYTC568-06N38V"/>
    <n v="5"/>
    <n v="35"/>
    <s v="48F82 4Q29"/>
    <s v="334-13-001"/>
    <n v="1"/>
    <s v="UG39-80552W-25UFMJ993-09F19L"/>
    <n v="5"/>
    <n v="30"/>
    <s v="30G04 3B57"/>
    <s v="628-96-904"/>
    <m/>
    <m/>
    <m/>
    <m/>
    <m/>
    <m/>
    <m/>
    <m/>
    <m/>
    <m/>
    <m/>
    <m/>
    <m/>
    <m/>
    <m/>
    <m/>
    <m/>
    <m/>
    <m/>
    <m/>
    <m/>
    <m/>
    <m/>
    <m/>
  </r>
  <r>
    <s v="France"/>
    <s v="79_"/>
    <x v="2"/>
    <x v="52"/>
    <s v="GB92-41282X-45XXYD170-08F94S"/>
    <s v="GB"/>
    <x v="123"/>
    <s v="282"/>
    <s v="8F"/>
    <s v="4S"/>
    <s v="92"/>
    <x v="0"/>
    <x v="0"/>
    <x v="0"/>
    <m/>
    <m/>
    <m/>
    <m/>
    <s v="79_knwkrlved pft vyffhl_dufbp GDN IL"/>
    <d v="2020-12-18T08:34:36"/>
    <s v="Sdeuaz Rvknrue"/>
    <n v="0"/>
    <d v="2020-12-22T10:58:31"/>
    <s v="Udumam Ehjwmce"/>
    <n v="0"/>
    <n v="0"/>
    <s v="Gpabq."/>
    <n v="0"/>
    <n v="4"/>
    <n v="3"/>
    <s v="GB92-41282X-45XXYD170-08F94S"/>
    <n v="6"/>
    <n v="30"/>
    <s v="9r6"/>
    <s v="592-12-112"/>
    <n v="1"/>
    <s v="UA70-77822R-97WGOU489-90X57Y"/>
    <n v="6"/>
    <n v="30"/>
    <s v="6 G 3"/>
    <s v="123-20-127"/>
    <m/>
    <m/>
    <m/>
    <m/>
    <m/>
    <m/>
    <m/>
    <m/>
    <m/>
    <m/>
    <m/>
    <m/>
    <m/>
    <m/>
    <m/>
    <m/>
    <m/>
    <m/>
    <m/>
    <m/>
    <m/>
    <m/>
    <m/>
    <m/>
  </r>
  <r>
    <s v="France"/>
    <s v="59_"/>
    <x v="2"/>
    <x v="27"/>
    <s v="NY57-84658J-98YKGE781-17Z65Y"/>
    <s v="NY"/>
    <x v="144"/>
    <s v="658"/>
    <s v="7Z"/>
    <s v="5Y"/>
    <s v="57"/>
    <x v="0"/>
    <x v="0"/>
    <x v="0"/>
    <m/>
    <m/>
    <m/>
    <m/>
    <s v="59_Gv Bblpdcorx_Fdvrnuwrv Nvdzwk - Gmxmzo"/>
    <d v="2020-12-18T10:16:52"/>
    <s v="Ohamokq Jgxhopfn"/>
    <n v="1"/>
    <d v="2020-12-21T09:58:31"/>
    <s v="Hhohfwp Crjavkvn"/>
    <n v="0"/>
    <n v="0"/>
    <s v="Febgck (&amp;fl;8a)."/>
    <n v="0"/>
    <n v="5"/>
    <n v="5"/>
    <s v="NY57-84658J-98YKGE781-17Z65Y"/>
    <n v="6"/>
    <n v="25"/>
    <s v="17r-3w"/>
    <s v="965-4-30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3_"/>
    <x v="2"/>
    <x v="11"/>
    <s v="FM05-05955U-80GBJP531-42F17T"/>
    <s v="FM"/>
    <x v="140"/>
    <s v="955"/>
    <s v="2F"/>
    <s v="7T"/>
    <s v="05"/>
    <x v="0"/>
    <x v="0"/>
    <x v="0"/>
    <m/>
    <m/>
    <m/>
    <m/>
    <s v="33_Aodzo_ecfhz ik ombyajbebko"/>
    <d v="2020-12-18T10:26:03"/>
    <s v="Pbxdlb Lhqlsec"/>
    <n v="0"/>
    <d v="2020-12-22T15:52:18"/>
    <s v="Wpeqaz Loscnqp"/>
    <n v="0"/>
    <n v="0"/>
    <s v="Ipp (cb 4 o 9c)."/>
    <n v="0"/>
    <n v="9"/>
    <n v="9"/>
    <s v="FM05-05955U-80GBJP531-42F17T"/>
    <n v="5"/>
    <n v="30"/>
    <s v="7z4"/>
    <s v="232-56-00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16_"/>
    <x v="2"/>
    <x v="121"/>
    <s v="HJ01-93152P-30HPPV970-18W83T"/>
    <s v="HJ"/>
    <x v="183"/>
    <s v="152"/>
    <s v="8W"/>
    <s v="3T"/>
    <s v="01"/>
    <x v="0"/>
    <x v="0"/>
    <x v="0"/>
    <m/>
    <m/>
    <m/>
    <m/>
    <s v="16_Ffbmwbpxmk_srul vb gknixdh-ebv"/>
    <d v="2020-12-18T11:02:32"/>
    <s v="Slzovg Hhkvtob"/>
    <n v="0"/>
    <d v="2020-12-23T08:21:03"/>
    <s v="Yfekhi Axekwjg"/>
    <n v="0"/>
    <n v="0"/>
    <s v="Zohcssp nnttsaund."/>
    <n v="0"/>
    <n v="2"/>
    <n v="2"/>
    <s v="HJ01-93152P-30HPPV970-18W83T"/>
    <n v="6"/>
    <n v="30"/>
    <s v="7h0"/>
    <s v="906-67-53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7_"/>
    <x v="2"/>
    <x v="14"/>
    <s v="IK06-18775U-45BJIS782-14K19Z"/>
    <s v="IK"/>
    <x v="154"/>
    <s v="775"/>
    <s v="4K"/>
    <s v="9Z"/>
    <s v="06"/>
    <x v="0"/>
    <x v="0"/>
    <x v="0"/>
    <m/>
    <m/>
    <m/>
    <m/>
    <s v="77_XG QBMJS PLDD HYGWBKG_Dlenxal Ei Daxod naoc Slhvcbn"/>
    <d v="2020-12-18T13:13:49"/>
    <s v="Mumgovmb Sajaorwiu"/>
    <n v="0"/>
    <d v="2020-12-23T10:58:51"/>
    <s v="Atkpfuwy Myamgpjjj"/>
    <n v="0"/>
    <n v="0"/>
    <s v="Dovbfwq bk."/>
    <n v="0"/>
    <n v="15"/>
    <n v="7"/>
    <s v="IK06-18775U-45BJIS782-14K19Z"/>
    <n v="6"/>
    <n v="21"/>
    <n v="30000"/>
    <s v="814-50-198"/>
    <n v="8"/>
    <s v="DG40-30230X-06OZZV981-78B04J"/>
    <n v="6"/>
    <n v="21"/>
    <s v="7z0"/>
    <s v="197-25-985"/>
    <m/>
    <m/>
    <m/>
    <m/>
    <m/>
    <m/>
    <m/>
    <m/>
    <m/>
    <m/>
    <m/>
    <m/>
    <m/>
    <m/>
    <m/>
    <m/>
    <m/>
    <m/>
    <m/>
    <m/>
    <m/>
    <m/>
    <m/>
    <m/>
  </r>
  <r>
    <s v="France"/>
    <s v="56_"/>
    <x v="2"/>
    <x v="130"/>
    <s v="MW26-82507R-21FKAP306-63Z04W"/>
    <s v="MW"/>
    <x v="28"/>
    <s v="507"/>
    <s v="3Z"/>
    <s v="4W"/>
    <s v="26"/>
    <x v="0"/>
    <x v="0"/>
    <x v="0"/>
    <m/>
    <m/>
    <m/>
    <m/>
    <s v="56_HWEDYTY_kahurbf Flk Splgkmat"/>
    <d v="2020-12-18T13:45:18"/>
    <s v="Hcqfzyq  Gabkuj"/>
    <n v="1"/>
    <d v="2020-12-21T10:55:52"/>
    <s v="Wctxtib  Tgtfcq"/>
    <n v="0"/>
    <n v="0"/>
    <s v="Mgustla qigacmnic, knesmyw xyebeus."/>
    <n v="0"/>
    <n v="11"/>
    <n v="4"/>
    <s v="MW26-82507R-21FKAP306-63Z04W"/>
    <n v="8"/>
    <n v="38"/>
    <s v="19w86-2w25"/>
    <s v="803-29-733"/>
    <n v="7"/>
    <s v="FE60-06541C-95UEQO786-85B35X"/>
    <n v="8"/>
    <n v="38"/>
    <s v="71h19-2e65"/>
    <s v="237-47-293"/>
    <m/>
    <m/>
    <m/>
    <m/>
    <m/>
    <m/>
    <m/>
    <m/>
    <m/>
    <m/>
    <m/>
    <m/>
    <m/>
    <m/>
    <m/>
    <m/>
    <m/>
    <m/>
    <m/>
    <m/>
    <m/>
    <m/>
    <m/>
    <m/>
  </r>
  <r>
    <s v="France"/>
    <s v="66_"/>
    <x v="2"/>
    <x v="16"/>
    <s v="WR63-30647X-13JFJF115-06F13S"/>
    <s v="WR"/>
    <x v="74"/>
    <s v="647"/>
    <s v="6F"/>
    <s v="3S"/>
    <s v="63"/>
    <x v="0"/>
    <x v="0"/>
    <x v="0"/>
    <m/>
    <m/>
    <m/>
    <m/>
    <s v="66_Vqhlmbxyr _Czymuhc - TR DTF"/>
    <d v="2020-12-18T14:40:41"/>
    <s v="Mgyxbhn Nyyyei"/>
    <n v="0"/>
    <d v="2020-12-23T08:58:36"/>
    <s v="Onltden Syexsy"/>
    <n v="0"/>
    <n v="0"/>
    <s v="Qzwfoqt wntfvmodq."/>
    <n v="0"/>
    <n v="4"/>
    <n v="4"/>
    <s v="WR63-30647X-13JFJF115-06F13S"/>
    <n v="5"/>
    <n v="30"/>
    <s v="8s2"/>
    <s v="588-43-95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47_"/>
    <x v="2"/>
    <x v="2"/>
    <s v="PI67-71071Y-79YGDD710-92E19N"/>
    <s v="PI"/>
    <x v="227"/>
    <s v="071"/>
    <s v="2E"/>
    <s v="9N"/>
    <s v="67"/>
    <x v="0"/>
    <x v="0"/>
    <x v="0"/>
    <m/>
    <m/>
    <m/>
    <m/>
    <s v="47_Ucmlqzgdqm qib Vey_RAP CYWZRG"/>
    <d v="2020-12-18T15:55:46"/>
    <s v="Ikzw  Mzzwj"/>
    <n v="0"/>
    <d v="2020-12-23T08:52:48"/>
    <s v="Drzv  Zzlfp"/>
    <n v="0"/>
    <n v="0"/>
    <s v="Ripfr."/>
    <n v="0"/>
    <n v="9"/>
    <n v="9"/>
    <s v="PI67-71071Y-79YGDD710-92E19N"/>
    <n v="8"/>
    <n v="39"/>
    <s v="9s4"/>
    <s v="967-84-62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14_"/>
    <x v="2"/>
    <x v="43"/>
    <s v="ZI04-96561Z-68TLDE027-42W16R"/>
    <s v="ZI"/>
    <x v="213"/>
    <s v="561"/>
    <s v="2W"/>
    <s v="6R"/>
    <s v="04"/>
    <x v="0"/>
    <x v="0"/>
    <x v="0"/>
    <m/>
    <m/>
    <m/>
    <m/>
    <s v="14_PMYH_M-BVN-7-6IH476078359"/>
    <d v="2020-12-21T10:00:04"/>
    <s v="Tuwzu Vhavsrn"/>
    <n v="0"/>
    <d v="2020-12-23T15:43:29"/>
    <s v="Zdecq Qrocwdc"/>
    <n v="0"/>
    <n v="0"/>
    <s v="Aljpzed chpgccbkx, zlvmhuu sdihryw."/>
    <n v="0"/>
    <n v="14"/>
    <n v="12"/>
    <s v="ZI04-96561Z-68TLDE027-42W16R"/>
    <n v="8"/>
    <n v="29"/>
    <s v="1p4"/>
    <s v="486-68-935"/>
    <n v="2"/>
    <s v="EN92-09958G-55EPHY916-94J02U"/>
    <n v="8"/>
    <n v="29"/>
    <s v="3k9"/>
    <s v="616-23-095"/>
    <m/>
    <m/>
    <m/>
    <m/>
    <m/>
    <m/>
    <m/>
    <m/>
    <m/>
    <m/>
    <m/>
    <m/>
    <m/>
    <m/>
    <m/>
    <m/>
    <m/>
    <m/>
    <m/>
    <m/>
    <m/>
    <m/>
    <m/>
    <m/>
  </r>
  <r>
    <s v="Europe"/>
    <s v="SCG"/>
    <x v="3"/>
    <x v="131"/>
    <s v="TM21-27382U-27OROQ050-72I22U"/>
    <s v="TM"/>
    <x v="228"/>
    <s v="382"/>
    <s v="2I"/>
    <s v="2U"/>
    <s v="21"/>
    <x v="0"/>
    <x v="0"/>
    <x v="0"/>
    <m/>
    <m/>
    <m/>
    <m/>
    <s v="SCG_Jrydzfyc_KAZZ AYBKN hgdwz byhzh"/>
    <d v="2020-12-21T11:57:58"/>
    <s v="Dxpwqll Eneqwbrz"/>
    <n v="0"/>
    <d v="2021-01-04T16:14:00"/>
    <s v="Zlcfweg Hjacdxuv"/>
    <n v="0"/>
    <n v="0"/>
    <s v="Wrpu ozynh."/>
    <n v="0"/>
    <n v="2"/>
    <n v="2"/>
    <s v="TM21-27382U-27OROQ050-72I22U"/>
    <n v="6"/>
    <n v="40"/>
    <s v="4k5"/>
    <s v="645-82-71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SCG"/>
    <x v="3"/>
    <x v="131"/>
    <s v="FB05-79929T-28PRIB641-48S78I"/>
    <s v="FB"/>
    <x v="105"/>
    <s v="929"/>
    <s v="8S"/>
    <s v="8I"/>
    <s v="05"/>
    <x v="0"/>
    <x v="0"/>
    <x v="0"/>
    <m/>
    <m/>
    <m/>
    <m/>
    <s v="SCG_Pbifhhat_YDDA DBWYA hle ymmrkak"/>
    <d v="2020-12-21T12:01:45"/>
    <s v="Bqrhabx Kkjycxff"/>
    <n v="0"/>
    <d v="2021-01-05T08:13:15"/>
    <s v="Ovsapjl Gbxldkud"/>
    <n v="0"/>
    <n v="0"/>
    <s v="Lnmus xt leo."/>
    <n v="0"/>
    <n v="1"/>
    <n v="1"/>
    <s v="FB05-79929T-28PRIB641-48S78I"/>
    <n v="6"/>
    <n v="50"/>
    <s v="7t8"/>
    <s v="768-59-28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21_"/>
    <x v="2"/>
    <x v="96"/>
    <s v="EL47-63550U-88IIZW879-04G05E"/>
    <s v="EL"/>
    <x v="6"/>
    <s v="550"/>
    <s v="4G"/>
    <s v="5E"/>
    <s v="47"/>
    <x v="0"/>
    <x v="0"/>
    <x v="0"/>
    <m/>
    <m/>
    <m/>
    <m/>
    <s v="21_EXNFHNF_TLCPAS"/>
    <d v="2020-12-21T14:15:18"/>
    <s v="Zejuciok Ztfzekt"/>
    <n v="0"/>
    <d v="2020-12-23T13:29:46"/>
    <s v="Whbdgtdi Bphytpl"/>
    <n v="0"/>
    <n v="0"/>
    <s v="Swzqmob bt."/>
    <n v="0"/>
    <n v="5"/>
    <n v="3"/>
    <s v="EL47-63550U-88IIZW879-04G05E"/>
    <n v="8"/>
    <n v="27"/>
    <s v="6a5"/>
    <s v="407-73-890"/>
    <n v="2"/>
    <s v="CW50-33642O-81GIKC744-77K40N"/>
    <n v="8"/>
    <n v="27"/>
    <s v="9g5"/>
    <s v="339-87-597"/>
    <m/>
    <m/>
    <m/>
    <m/>
    <m/>
    <m/>
    <m/>
    <m/>
    <m/>
    <m/>
    <m/>
    <m/>
    <m/>
    <m/>
    <m/>
    <m/>
    <m/>
    <m/>
    <m/>
    <m/>
    <m/>
    <m/>
    <m/>
    <m/>
  </r>
  <r>
    <s v="France"/>
    <s v="86_"/>
    <x v="2"/>
    <x v="73"/>
    <s v="MB70-21013H-20FFWW254-66O51O"/>
    <s v="MB"/>
    <x v="229"/>
    <s v="013"/>
    <s v="6O"/>
    <s v="1O"/>
    <s v="70"/>
    <x v="0"/>
    <x v="0"/>
    <x v="0"/>
    <m/>
    <m/>
    <m/>
    <m/>
    <s v="86_Zplqlriwzbf tn Oblxjx_Xtzip NWUYNC WXQWL - 35 LKXQWQIHLBF wt TQDYMB"/>
    <d v="2020-12-22T08:30:11"/>
    <s v="Bxle  Gwjce"/>
    <n v="0"/>
    <d v="2020-12-23T16:04:20"/>
    <s v="Biun  Mszbg"/>
    <n v="0"/>
    <n v="0"/>
    <s v="Txmjsdw gwqyijz."/>
    <n v="1"/>
    <n v="24"/>
    <n v="17"/>
    <s v="MB70-21013H-20FFWW254-66O51O"/>
    <n v="6"/>
    <n v="40"/>
    <s v="87M 5U"/>
    <s v="863-61-382"/>
    <n v="7"/>
    <s v="XQ09-80050R-03KODJ485-65V66S"/>
    <n v="6"/>
    <n v="40"/>
    <s v="81K 2Y"/>
    <s v="217-19-163"/>
    <m/>
    <m/>
    <m/>
    <m/>
    <m/>
    <m/>
    <m/>
    <m/>
    <m/>
    <m/>
    <m/>
    <m/>
    <m/>
    <m/>
    <m/>
    <m/>
    <m/>
    <m/>
    <m/>
    <m/>
    <m/>
    <m/>
    <m/>
    <m/>
  </r>
  <r>
    <s v="France"/>
    <s v="GLP"/>
    <x v="2"/>
    <x v="132"/>
    <s v="WOCD-85729S-66JKZW288-83B64Z"/>
    <s v="WO"/>
    <x v="37"/>
    <s v="729"/>
    <s v="3B"/>
    <s v="4Z"/>
    <s v="CD"/>
    <x v="0"/>
    <x v="0"/>
    <x v="0"/>
    <m/>
    <m/>
    <m/>
    <m/>
    <s v="GLP_Tjapxy n Vwoxv_Dxpqh cblru"/>
    <d v="2020-12-22T09:34:04"/>
    <s v="Himfrdtos Qd Iilo"/>
    <n v="0"/>
    <d v="2020-12-23T14:26:40"/>
    <s v="Yebzlqfqz Tm Plfg"/>
    <n v="0"/>
    <n v="0"/>
    <s v="Veur darflv (&amp;va;0j)."/>
    <n v="0"/>
    <n v="14"/>
    <n v="14"/>
    <s v="WOCD-85729S-66JKZW288-83B64Z"/>
    <n v="8"/>
    <n v="30"/>
    <s v="1q3"/>
    <s v="822-98-3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GLP"/>
    <x v="2"/>
    <x v="132"/>
    <s v="KJ34-66460F-66DULI083-51S75D"/>
    <s v="KJ"/>
    <x v="92"/>
    <s v="460"/>
    <s v="1S"/>
    <s v="5D"/>
    <s v="34"/>
    <x v="0"/>
    <x v="0"/>
    <x v="0"/>
    <m/>
    <m/>
    <m/>
    <m/>
    <s v="GLP_Zbtwhz v Brdig_Bvffn wfrtl M0"/>
    <d v="2020-12-22T09:43:33"/>
    <s v="Rxhckecus Jj Ftbq"/>
    <n v="0"/>
    <d v="2020-12-23T15:20:11"/>
    <s v="Zizcniaxt Ru Plid"/>
    <n v="0"/>
    <n v="0"/>
    <s v="Juvx fudxdf (&amp;io;6q)."/>
    <n v="0"/>
    <n v="17"/>
    <n v="17"/>
    <s v="KJ34-66460F-66DULI083-51S75D"/>
    <n v="8"/>
    <n v="37"/>
    <s v="9c7"/>
    <s v="318-32-7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47_"/>
    <x v="2"/>
    <x v="2"/>
    <s v="EL68-13976S-33EVJO738-59N78L"/>
    <s v="EL"/>
    <x v="75"/>
    <s v="976"/>
    <s v="9N"/>
    <s v="8L"/>
    <s v="68"/>
    <x v="0"/>
    <x v="0"/>
    <x v="0"/>
    <m/>
    <m/>
    <m/>
    <m/>
    <s v="47_Yurkrlzf_XTIV Xie"/>
    <d v="2020-12-22T10:32:32"/>
    <s v="Rxaz  Xzrio"/>
    <n v="1"/>
    <d v="2020-12-22T16:22:44"/>
    <s v="Mjuq  Sbutg"/>
    <n v="0"/>
    <n v="0"/>
    <s v="Thfqqno fgwtbsoni, gbtspgo seqaxqe."/>
    <n v="0"/>
    <n v="14"/>
    <n v="11"/>
    <s v="EL68-13976S-33EVJO738-59N78L"/>
    <n v="8"/>
    <n v="30"/>
    <s v="3j2"/>
    <s v="543-59-222"/>
    <n v="3"/>
    <s v="YG45-16624Q-01TMGC324-71N51X"/>
    <n v="8"/>
    <n v="30"/>
    <n v="6000"/>
    <s v="854-99-996"/>
    <m/>
    <m/>
    <m/>
    <m/>
    <m/>
    <m/>
    <m/>
    <m/>
    <m/>
    <m/>
    <m/>
    <m/>
    <m/>
    <m/>
    <m/>
    <m/>
    <m/>
    <m/>
    <m/>
    <m/>
    <m/>
    <m/>
    <m/>
    <m/>
  </r>
  <r>
    <s v="France"/>
    <s v="PYF"/>
    <x v="2"/>
    <x v="55"/>
    <s v="JG71-68411A-63WSVM323-10C58K"/>
    <s v="JG"/>
    <x v="63"/>
    <s v="411"/>
    <s v="0C"/>
    <s v="8K"/>
    <s v="71"/>
    <x v="0"/>
    <x v="0"/>
    <x v="0"/>
    <m/>
    <m/>
    <m/>
    <m/>
    <s v="PYF_Npdgcoi_GNPLPTR"/>
    <d v="2020-12-22T18:42:00"/>
    <s v="Tedjskfsf Ov Sost"/>
    <n v="0"/>
    <d v="2020-12-23T13:43:31"/>
    <s v="Dgtqgqnze Fk Dore"/>
    <n v="0"/>
    <n v="0"/>
    <s v="Mxemw ( kx 0 i 1w)."/>
    <n v="0"/>
    <n v="13"/>
    <n v="13"/>
    <s v="JG71-68411A-63WSVM323-10C58K"/>
    <n v="6"/>
    <n v="30"/>
    <s v="738% BNKPF'W QZBIXK"/>
    <s v="810-73-5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3_"/>
    <x v="2"/>
    <x v="11"/>
    <s v="ZO52-80219O-30NGRK008-57G98D"/>
    <s v="ZO"/>
    <x v="27"/>
    <s v="219"/>
    <s v="7G"/>
    <s v="8D"/>
    <s v="52"/>
    <x v="0"/>
    <x v="0"/>
    <x v="0"/>
    <m/>
    <m/>
    <m/>
    <m/>
    <s v="33_Sqjgdwzqt t'Fhtec_Dnphm Cctjix"/>
    <d v="2020-12-23T12:56:38"/>
    <s v="Mdpasygu Alurwxiyf"/>
    <n v="0"/>
    <d v="2021-01-04T10:33:57"/>
    <s v="Mtwvebcs Okzjxnltw"/>
    <n v="0"/>
    <n v="0"/>
    <s v="Xyjioex mgeioeyjg."/>
    <n v="0"/>
    <n v="5"/>
    <n v="2"/>
    <s v="ZO52-80219O-30NGRK008-57G98D"/>
    <n v="6"/>
    <n v="30"/>
    <s v="1j7"/>
    <s v="798-73-651"/>
    <n v="3"/>
    <s v="HV40-08393V-36COUD391-21E96R"/>
    <n v="6"/>
    <n v="30"/>
    <s v="5 M 1"/>
    <s v="894-57-923"/>
    <m/>
    <m/>
    <m/>
    <m/>
    <m/>
    <m/>
    <m/>
    <m/>
    <m/>
    <m/>
    <m/>
    <m/>
    <m/>
    <m/>
    <m/>
    <m/>
    <m/>
    <m/>
    <m/>
    <m/>
    <m/>
    <m/>
    <m/>
    <m/>
  </r>
  <r>
    <s v="France"/>
    <s v="27_"/>
    <x v="2"/>
    <x v="111"/>
    <s v="TA04-77917F-54FDVY941-03W24F"/>
    <s v="TA"/>
    <x v="230"/>
    <s v="917"/>
    <s v="3W"/>
    <s v="4F"/>
    <s v="04"/>
    <x v="0"/>
    <x v="0"/>
    <x v="0"/>
    <m/>
    <m/>
    <m/>
    <m/>
    <s v="27_Kaegv_Shjwacjwzdy"/>
    <d v="2020-12-23T14:23:17"/>
    <s v="Llkkliwy Aepfkulet"/>
    <n v="0"/>
    <d v="2020-12-23T16:47:42"/>
    <s v="Mxrelycg Nanxcszdr"/>
    <n v="0"/>
    <n v="0"/>
    <s v="Xydihbz ly."/>
    <n v="0"/>
    <n v="9"/>
    <n v="1"/>
    <s v="TA04-77917F-54FDVY941-03W24F"/>
    <n v="6"/>
    <n v="32"/>
    <s v="67j82-9j77"/>
    <s v="243-50-901"/>
    <n v="8"/>
    <s v="EY90-40593V-26SXGG024-00W72E"/>
    <n v="6"/>
    <n v="32"/>
    <s v="95y23-8q51"/>
    <s v="899-67-739"/>
    <m/>
    <m/>
    <m/>
    <m/>
    <m/>
    <m/>
    <m/>
    <m/>
    <m/>
    <m/>
    <m/>
    <m/>
    <m/>
    <m/>
    <m/>
    <m/>
    <m/>
    <m/>
    <m/>
    <m/>
    <m/>
    <m/>
    <m/>
    <m/>
  </r>
  <r>
    <s v="France"/>
    <s v="33_"/>
    <x v="2"/>
    <x v="11"/>
    <s v="YI11-48152H-55EIBS912-16O84E"/>
    <s v="YI"/>
    <x v="231"/>
    <s v="152"/>
    <s v="6O"/>
    <s v="4E"/>
    <s v="11"/>
    <x v="0"/>
    <x v="0"/>
    <x v="0"/>
    <m/>
    <m/>
    <m/>
    <m/>
    <s v="33_Hvtdmo_Vkij Sufflajf 740 - Hkhccm"/>
    <d v="2020-12-23T21:55:37"/>
    <s v="Ljxkmhe Tjzi"/>
    <n v="0"/>
    <d v="2021-01-04T09:21:15"/>
    <s v="Uvdjyfr Jktz"/>
    <n v="0"/>
    <n v="0"/>
    <s v="Xay (yf 0 c 8m)."/>
    <n v="0"/>
    <n v="3"/>
    <n v="3"/>
    <s v="YI11-48152H-55EIBS912-16O84E"/>
    <n v="6"/>
    <n v="35"/>
    <s v="3z5"/>
    <s v="855-40-42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BEN"/>
    <x v="3"/>
    <x v="120"/>
    <s v="UH36-05417H-47AZRK221-77H54T"/>
    <s v="UH"/>
    <x v="128"/>
    <s v="417"/>
    <s v="7H"/>
    <s v="4T"/>
    <s v="36"/>
    <x v="0"/>
    <x v="0"/>
    <x v="0"/>
    <m/>
    <m/>
    <m/>
    <m/>
    <s v="BEN_LLJVVHUCHPZ_Dxctdvfnf nm pb sfvwx Zlszxgawihm-Dinsni-Ssvtwr"/>
    <d v="2020-12-24T17:40:53"/>
    <s v="Autbw Zytcxz"/>
    <n v="0"/>
    <d v="2021-01-05T13:27:55"/>
    <s v="Kkoxy Pkaxbr"/>
    <n v="0"/>
    <n v="0"/>
    <s v="Xpege ( ah 7 w 1l), rckslvvki."/>
    <n v="0"/>
    <n v="484"/>
    <n v="484"/>
    <s v="UH36-05417H-47AZRK221-77H54T"/>
    <n v="8"/>
    <n v="50"/>
    <s v="8v"/>
    <s v="998-6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DZA"/>
    <x v="3"/>
    <x v="92"/>
    <s v="KQ89-73782Z-39OCIS884-74A36E"/>
    <s v="KQ"/>
    <x v="88"/>
    <s v="782"/>
    <s v="4A"/>
    <s v="6E"/>
    <s v="89"/>
    <x v="0"/>
    <x v="0"/>
    <x v="0"/>
    <m/>
    <m/>
    <m/>
    <m/>
    <s v="DZA_Iittg_VF-ZP3-23887-OUH-Dugwtv IRTW - oobretg"/>
    <d v="2021-01-03T20:26:51"/>
    <s v="Dzvm Zbjbead"/>
    <n v="1"/>
    <d v="2021-01-04T14:07:20"/>
    <s v="Dptx Ajdfffw"/>
    <n v="0"/>
    <n v="0"/>
    <s v="Uex (it 9 g 2x)."/>
    <n v="0"/>
    <n v="215"/>
    <n v="215"/>
    <s v="KQ89-73782Z-39OCIS884-74A36E"/>
    <n v="6"/>
    <n v="50"/>
    <s v="Yqrrx dx imof"/>
    <n v="63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2_"/>
    <x v="2"/>
    <x v="17"/>
    <s v="PM76-82283N-68TQWM886-47A23X"/>
    <s v="PM"/>
    <x v="213"/>
    <s v="283"/>
    <s v="7A"/>
    <s v="3X"/>
    <s v="76"/>
    <x v="0"/>
    <x v="0"/>
    <x v="0"/>
    <m/>
    <m/>
    <m/>
    <m/>
    <s v="62_Ufteit Mjhzxzyo_Xhihn Nihobzs"/>
    <d v="2021-01-04T09:38:09"/>
    <s v="Pccnyxb Kjduzveq"/>
    <n v="0"/>
    <d v="2021-01-04T11:03:30"/>
    <s v="Ayilyop Jqnrfsiz"/>
    <n v="0"/>
    <n v="0"/>
    <s v="Ivpzqkn cpithsu."/>
    <n v="0"/>
    <n v="8"/>
    <n v="8"/>
    <s v="PM76-82283N-68TQWM886-47A23X"/>
    <n v="5"/>
    <n v="30"/>
    <s v="24l97-8q46"/>
    <s v="257-15-55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MYT"/>
    <x v="2"/>
    <x v="18"/>
    <s v="ZT48-96385M-37JBAE408-30X10X"/>
    <s v="ZT"/>
    <x v="179"/>
    <s v="385"/>
    <s v="0X"/>
    <s v="0X"/>
    <s v="48"/>
    <x v="0"/>
    <x v="0"/>
    <x v="0"/>
    <m/>
    <m/>
    <m/>
    <m/>
    <s v="MYT_Mxnn Lifc_Xeypm Acta Puuf - IZFJQ -"/>
    <d v="2021-01-04T10:47:01"/>
    <s v="Tbjccoray Za Spbw"/>
    <n v="0"/>
    <d v="2021-01-04T14:39:00"/>
    <s v="Ckyeibiox Jc Qtlg"/>
    <n v="0"/>
    <n v="0"/>
    <s v="Uom (wl 5 k 0y), hxkri."/>
    <n v="0"/>
    <n v="41"/>
    <n v="29"/>
    <s v="ZT48-96385M-37JBAE408-30X10X"/>
    <n v="6"/>
    <n v="50"/>
    <s v="967% RJWYW AV BRKH"/>
    <s v="382-577-893"/>
    <n v="12"/>
    <s v="FMTU-12480A-20YSTH571-55G49V"/>
    <n v="6"/>
    <n v="50"/>
    <s v="871% ERUMQ KC VIHJ"/>
    <s v="500-807-738"/>
    <m/>
    <m/>
    <m/>
    <m/>
    <m/>
    <m/>
    <m/>
    <m/>
    <m/>
    <m/>
    <m/>
    <m/>
    <m/>
    <m/>
    <m/>
    <m/>
    <m/>
    <m/>
    <m/>
    <m/>
    <m/>
    <m/>
    <m/>
    <m/>
  </r>
  <r>
    <s v="France"/>
    <s v="14_"/>
    <x v="2"/>
    <x v="43"/>
    <s v="ZG09-52427D-74BWYP330-86J41Z"/>
    <s v="ZG"/>
    <x v="232"/>
    <s v="427"/>
    <s v="6J"/>
    <s v="1Z"/>
    <s v="09"/>
    <x v="0"/>
    <x v="0"/>
    <x v="0"/>
    <m/>
    <m/>
    <m/>
    <m/>
    <s v="14_MRLVIIK_VUOJHGU EVPF GS TJCFILE  NZPUDN K'VLXGXCQHG_vwyalxbi_3"/>
    <d v="2021-01-04T11:00:07"/>
    <s v="Qfxrusmr Xfkxt"/>
    <n v="0"/>
    <d v="2021-01-04T14:42:10"/>
    <s v="Rrifnvpt Pzfpt"/>
    <n v="0"/>
    <n v="0"/>
    <s v="Xqecw."/>
    <n v="0"/>
    <n v="5"/>
    <n v="5"/>
    <s v="ZG09-52427D-74BWYP330-86J41Z"/>
    <n v="6"/>
    <n v="36"/>
    <s v="93p83-0x32"/>
    <s v="493-00-93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3_"/>
    <x v="2"/>
    <x v="11"/>
    <s v="KD20-81370I-81DIQM459-35R58V"/>
    <s v="KD"/>
    <x v="12"/>
    <s v="370"/>
    <s v="5R"/>
    <s v="8V"/>
    <s v="20"/>
    <x v="0"/>
    <x v="0"/>
    <x v="0"/>
    <m/>
    <m/>
    <m/>
    <m/>
    <s v="33_Qlnnspld_Prnml vwfgtnbl up Qbxqxowo"/>
    <d v="2021-01-04T13:12:21"/>
    <s v="Pqjqds Umdgrsv"/>
    <n v="0"/>
    <d v="2021-01-05T08:44:20"/>
    <s v="Wsresw Dgaxtdf"/>
    <n v="0"/>
    <n v="0"/>
    <s v="Msfxxqi ufsixellw."/>
    <n v="1"/>
    <n v="18"/>
    <n v="15"/>
    <s v="KD20-81370I-81DIQM459-35R58V"/>
    <n v="6"/>
    <n v="40"/>
    <s v="9m4"/>
    <s v="820-10-744"/>
    <n v="3"/>
    <s v="ZQ18-58303V-85ZALS929-03J94X"/>
    <n v="6"/>
    <n v="30"/>
    <s v="1s0"/>
    <s v="227-99-768"/>
    <m/>
    <m/>
    <m/>
    <m/>
    <m/>
    <m/>
    <m/>
    <m/>
    <m/>
    <m/>
    <m/>
    <m/>
    <m/>
    <m/>
    <m/>
    <m/>
    <m/>
    <m/>
    <m/>
    <m/>
    <m/>
    <m/>
    <m/>
    <m/>
  </r>
  <r>
    <s v="France"/>
    <s v="44_"/>
    <x v="2"/>
    <x v="38"/>
    <s v="CK07-17480Q-24WMUH742-60M35U"/>
    <s v="CK"/>
    <x v="185"/>
    <s v="480"/>
    <s v="0M"/>
    <s v="5U"/>
    <s v="07"/>
    <x v="0"/>
    <x v="0"/>
    <x v="0"/>
    <m/>
    <m/>
    <m/>
    <m/>
    <s v="44_Rltjmg_Tgt Ibqqwza ns d'Dwvuucuu"/>
    <d v="2021-01-04T13:43:53"/>
    <s v="Iyjhdku Etwxuhuzl"/>
    <n v="0"/>
    <d v="2021-01-06T09:55:44"/>
    <s v="Splfchu Xpvdotojz"/>
    <n v="0"/>
    <n v="0"/>
    <s v="Cgrgotsrjqc."/>
    <n v="0"/>
    <n v="31"/>
    <n v="21"/>
    <s v="CK07-17480Q-24WMUH742-60M35U"/>
    <n v="6"/>
    <n v="30"/>
    <s v="1a8"/>
    <s v="659-72-105"/>
    <n v="10"/>
    <s v="SI92-58282J-90BOPI923-51I56X"/>
    <n v="5"/>
    <n v="30"/>
    <s v="5 X 5"/>
    <s v="172-77-160"/>
    <m/>
    <m/>
    <m/>
    <m/>
    <m/>
    <m/>
    <m/>
    <m/>
    <m/>
    <m/>
    <m/>
    <m/>
    <m/>
    <m/>
    <m/>
    <m/>
    <m/>
    <m/>
    <m/>
    <m/>
    <m/>
    <m/>
    <m/>
    <m/>
  </r>
  <r>
    <s v="France"/>
    <s v="41_"/>
    <x v="2"/>
    <x v="124"/>
    <s v="CI86-94157L-58FTNY767-33L27T"/>
    <s v="CI"/>
    <x v="143"/>
    <s v="157"/>
    <s v="3L"/>
    <s v="7T"/>
    <s v="86"/>
    <x v="0"/>
    <x v="0"/>
    <x v="0"/>
    <m/>
    <m/>
    <m/>
    <m/>
    <s v="41_NWLVL_KXYUW 79"/>
    <d v="2021-01-04T13:44:51"/>
    <s v="Bywtpk-utxip Otrenlhr-ewktxb"/>
    <n v="0"/>
    <d v="2021-01-04T15:39:50"/>
    <s v="Jcxnqv-fvfdc Cpxacuwt-mxbxdc"/>
    <n v="0"/>
    <n v="0"/>
    <s v="Ogp (xg 1 e 7m)."/>
    <n v="0"/>
    <n v="4"/>
    <n v="4"/>
    <s v="CI86-94157L-58FTNY767-33L27T"/>
    <n v="5"/>
    <n v="30"/>
    <s v="33e 4s"/>
    <s v="474-59-76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24_"/>
    <x v="2"/>
    <x v="26"/>
    <s v="QD78-96276W-42MJVB620-36N15E"/>
    <s v="QD"/>
    <x v="233"/>
    <s v="276"/>
    <s v="6N"/>
    <s v="5E"/>
    <s v="78"/>
    <x v="0"/>
    <x v="0"/>
    <x v="0"/>
    <m/>
    <m/>
    <m/>
    <m/>
    <s v="24_Pravsd_uwzbarzcgxn yt Xbesas - Nq Kgxmdsppcm"/>
    <d v="2021-01-04T14:34:24"/>
    <s v="Yktdct Chnsctr"/>
    <n v="0"/>
    <d v="2021-01-05T08:17:02"/>
    <s v="Ucounf Twlouqe"/>
    <n v="0"/>
    <n v="0"/>
    <s v="Jhbal ( nm 1 o 2q)."/>
    <n v="0"/>
    <n v="1"/>
    <n v="1"/>
    <s v="QD78-96276W-42MJVB620-36N15E"/>
    <n v="6"/>
    <n v="30"/>
    <s v="3v6"/>
    <s v="411-78-57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8_"/>
    <x v="2"/>
    <x v="41"/>
    <s v="QQ68-96411P-06JBIR502-10P29Y"/>
    <s v="QQ"/>
    <x v="37"/>
    <s v="411"/>
    <s v="0P"/>
    <s v="9Y"/>
    <s v="68"/>
    <x v="0"/>
    <x v="0"/>
    <x v="0"/>
    <m/>
    <m/>
    <m/>
    <m/>
    <s v="78_Csim b'Bxwl 32_Vdtzddy dbm h vzqvjvotas Cwxc q'Hpzn 65"/>
    <d v="2021-01-04T15:12:13"/>
    <s v="Ksdzudsq  Xqtdhgqb"/>
    <n v="0"/>
    <d v="2021-01-04T16:46:02"/>
    <s v="Afqzbhzl  Enxinhtp"/>
    <n v="0"/>
    <n v="0"/>
    <s v="Yzancyslrxb exbqqw hg/aj ixqfowyr (hxl zq wtipgzoh), drsqkpjpnzm."/>
    <n v="0"/>
    <n v="18"/>
    <n v="18"/>
    <s v="QQ68-96411P-06JBIR502-10P29Y"/>
    <n v="4"/>
    <n v="27"/>
    <s v="2g3"/>
    <s v="785-32-17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59_"/>
    <x v="2"/>
    <x v="27"/>
    <s v="LY11-20355L-55IMYM366-71W09A"/>
    <s v="LY"/>
    <x v="130"/>
    <s v="355"/>
    <s v="1W"/>
    <s v="9A"/>
    <s v="11"/>
    <x v="0"/>
    <x v="0"/>
    <x v="0"/>
    <m/>
    <m/>
    <m/>
    <m/>
    <s v="59_Zjyvvf_Vozvrkr"/>
    <d v="2021-01-05T07:38:49"/>
    <s v="Xzjcahqq Qgxshpihd"/>
    <n v="1"/>
    <d v="2021-01-08T13:05:45"/>
    <s v="Lqwciild Pgctegnqc"/>
    <n v="0"/>
    <n v="0"/>
    <s v="Iwbvgpa gu."/>
    <n v="0"/>
    <n v="3"/>
    <n v="3"/>
    <s v="LY11-20355L-55IMYM366-71W09A"/>
    <n v="3"/>
    <n v="20"/>
    <s v="11h95-1s38"/>
    <s v="822-58-417"/>
    <m/>
    <m/>
    <m/>
    <m/>
    <m/>
    <m/>
    <m/>
    <s v="LE82-85255D-59BEMD891-22H81A"/>
    <m/>
    <m/>
    <s v="9m1"/>
    <s v="150-86-215"/>
    <m/>
    <m/>
    <m/>
    <m/>
    <m/>
    <m/>
    <m/>
    <m/>
    <m/>
    <m/>
    <m/>
    <m/>
    <m/>
    <m/>
    <m/>
    <m/>
    <m/>
    <m/>
  </r>
  <r>
    <s v="Africa"/>
    <s v="COG"/>
    <x v="3"/>
    <x v="133"/>
    <s v="FT94-40440H-33BZZH211-69I58K"/>
    <s v="FT"/>
    <x v="71"/>
    <s v="440"/>
    <s v="9I"/>
    <s v="8K"/>
    <s v="94"/>
    <x v="0"/>
    <x v="0"/>
    <x v="0"/>
    <m/>
    <m/>
    <m/>
    <m/>
    <s v="COG_Vbxdvfcscnx_Agcsc yj Tgvgcdtvkbj"/>
    <d v="2021-01-05T08:08:59"/>
    <s v="Bnzfp Xcbwv"/>
    <n v="0"/>
    <d v="2021-01-08T13:00:40"/>
    <s v="Soamb Igusc"/>
    <n v="0"/>
    <n v="0"/>
    <s v="Oocgf ( hq 1 r 8r)."/>
    <n v="0"/>
    <n v="49"/>
    <n v="49"/>
    <s v="FT94-40440H-33BZZH211-69I58K"/>
    <n v="8"/>
    <n v="50"/>
    <s v="5t"/>
    <s v="820-74"/>
    <m/>
    <m/>
    <m/>
    <m/>
    <m/>
    <m/>
    <m/>
    <s v="IJ59-38168D-24NTYW591-59J43I"/>
    <m/>
    <m/>
    <s v="2x6"/>
    <s v="134-27-849"/>
    <m/>
    <m/>
    <m/>
    <m/>
    <m/>
    <m/>
    <m/>
    <m/>
    <m/>
    <m/>
    <m/>
    <m/>
    <m/>
    <m/>
    <m/>
    <m/>
    <m/>
    <m/>
  </r>
  <r>
    <s v="Europe"/>
    <s v="ITA"/>
    <x v="3"/>
    <x v="82"/>
    <s v="VO08-26891K-98LBPT791-30P14C"/>
    <s v="VO"/>
    <x v="193"/>
    <s v="891"/>
    <s v="0P"/>
    <s v="4C"/>
    <s v="08"/>
    <x v="0"/>
    <x v="0"/>
    <x v="0"/>
    <m/>
    <m/>
    <m/>
    <m/>
    <s v="ITA_Kszyowaoew_Mlxjxvqnkh Eisujirepy - YOL"/>
    <d v="2021-01-05T09:55:20"/>
    <s v="Taxpgiouaqi Ucuoatr"/>
    <n v="0"/>
    <d v="2021-01-11T20:31:06"/>
    <s v="Kyzbspzkxlw Ixtdxku"/>
    <n v="0"/>
    <n v="0"/>
    <s v="Uejag."/>
    <n v="0"/>
    <n v="382"/>
    <n v="123"/>
    <s v="VO08-26891K-98LBPT791-30P14C"/>
    <n v="6"/>
    <n v="29"/>
    <s v="1b9"/>
    <s v="777-10-279"/>
    <n v="136"/>
    <s v="RY05-01668B-67PUEF665-78C08J"/>
    <n v="8"/>
    <n v="29"/>
    <s v="3y0"/>
    <s v="929-21-477"/>
    <n v="123"/>
    <m/>
    <n v="8"/>
    <n v="29"/>
    <m/>
    <m/>
    <m/>
    <m/>
    <m/>
    <m/>
    <m/>
    <m/>
    <m/>
    <m/>
    <m/>
    <m/>
    <m/>
    <m/>
    <m/>
    <m/>
    <m/>
    <m/>
    <m/>
    <m/>
  </r>
  <r>
    <s v="Europe"/>
    <s v="ITA"/>
    <x v="3"/>
    <x v="82"/>
    <s v="NL82-58580R-11SVVR870-68R39J"/>
    <s v="NL"/>
    <x v="155"/>
    <s v="580"/>
    <s v="8R"/>
    <s v="9J"/>
    <s v="82"/>
    <x v="0"/>
    <x v="0"/>
    <x v="0"/>
    <m/>
    <m/>
    <m/>
    <m/>
    <s v="ITA_Kqhpvzuk_Jclykuglzd Hbykmkwrhq - XME"/>
    <d v="2021-01-05T09:59:45"/>
    <s v="Ipbbebbnxnb Qvvyvnl"/>
    <n v="0"/>
    <d v="2021-01-12T14:27:03"/>
    <s v="Fwphiuoyzva Mlygozy"/>
    <n v="0"/>
    <n v="0"/>
    <s v="Mzikndd fdzdcmkrm, xesigrq vrqadoo, pue (xu 6 g 4e)."/>
    <n v="0"/>
    <n v="221"/>
    <n v="67"/>
    <s v="NL82-58580R-11SVVR870-68R39J"/>
    <n v="6"/>
    <n v="27"/>
    <s v="3j1"/>
    <s v="643-83-509"/>
    <n v="60"/>
    <s v="ZO11-97832Y-23WLUN878-50V42M"/>
    <n v="8"/>
    <n v="27"/>
    <s v="4b6"/>
    <s v="537-99-217"/>
    <n v="94"/>
    <m/>
    <n v="8"/>
    <n v="27"/>
    <m/>
    <m/>
    <m/>
    <m/>
    <m/>
    <m/>
    <m/>
    <m/>
    <m/>
    <m/>
    <m/>
    <m/>
    <m/>
    <m/>
    <m/>
    <m/>
    <m/>
    <m/>
    <m/>
    <m/>
  </r>
  <r>
    <s v="France"/>
    <s v="33_"/>
    <x v="2"/>
    <x v="11"/>
    <s v="RA15-03333K-41BEKL837-92N42E"/>
    <s v="RA"/>
    <x v="106"/>
    <s v="333"/>
    <s v="2N"/>
    <s v="2E"/>
    <s v="15"/>
    <x v="0"/>
    <x v="0"/>
    <x v="0"/>
    <m/>
    <m/>
    <m/>
    <m/>
    <s v="33_Tneenuz_Rztt nczbit qt Oxuiblg"/>
    <d v="2021-01-05T10:12:07"/>
    <s v="Wfbuzi Nastpuc"/>
    <n v="0"/>
    <d v="2021-01-08T09:03:13"/>
    <s v="Kqzdfn Mjfcqqo"/>
    <n v="0"/>
    <n v="0"/>
    <s v="Hywd yjylsy (&amp;fw;8o)."/>
    <n v="0"/>
    <n v="36"/>
    <n v="36"/>
    <s v="RA15-03333K-41BEKL837-92N42E"/>
    <n v="8"/>
    <n v="40"/>
    <s v="6F1"/>
    <s v="243-85-35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ESP"/>
    <x v="3"/>
    <x v="46"/>
    <s v="IS05-48246Z-29NNLG327-68K83R"/>
    <s v="IS"/>
    <x v="38"/>
    <s v="246"/>
    <s v="8K"/>
    <s v="3R"/>
    <s v="05"/>
    <x v="0"/>
    <x v="0"/>
    <x v="0"/>
    <m/>
    <m/>
    <m/>
    <m/>
    <s v="ESP_Xaxzeoxos_Jtvhtc wb rupiswfzoo_fhnyeoyo_6"/>
    <d v="2021-01-05T10:19:34"/>
    <s v="Eowlvxb Ummttnz"/>
    <n v="0"/>
    <d v="2021-01-05T16:54:36"/>
    <s v="Ptlcsph Tvmhusm"/>
    <n v="0"/>
    <n v="0"/>
    <s v="Pxkpqmzrghp erywnw dd/dc nfjcfuzn (uax un itlmuacc)."/>
    <n v="0"/>
    <n v="9"/>
    <n v="9"/>
    <s v="IS05-48246Z-29NNLG327-68K83R"/>
    <n v="4"/>
    <n v="50"/>
    <s v="4d3"/>
    <s v="560-14-78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ESP"/>
    <x v="3"/>
    <x v="46"/>
    <s v="NX84-52512K-26XYRO213-82J95Y"/>
    <s v="NX"/>
    <x v="201"/>
    <s v="512"/>
    <s v="2J"/>
    <s v="5Y"/>
    <s v="84"/>
    <x v="0"/>
    <x v="0"/>
    <x v="0"/>
    <m/>
    <m/>
    <m/>
    <m/>
    <s v="ESP_Qqfbiceko_Cdfvsb du elijezxjgl_slikwzap_9"/>
    <d v="2021-01-05T10:21:10"/>
    <s v="Kbjntrr Bncvgeu"/>
    <n v="0"/>
    <d v="2021-01-05T16:57:42"/>
    <s v="Wovzfea Vbukjzf"/>
    <n v="0"/>
    <n v="0"/>
    <s v="Eokusvdccvk uxuvvy dp/hq zbanyfrw (yrb dd qmkdzagw), xwbch ( ix 7 h 6u)."/>
    <n v="0"/>
    <n v="8"/>
    <n v="8"/>
    <s v="NX84-52512K-26XYRO213-82J95Y"/>
    <n v="7"/>
    <n v="50"/>
    <s v="6a6"/>
    <s v="972-90-92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2_"/>
    <x v="2"/>
    <x v="17"/>
    <s v="WV68-96654X-60CVFI686-56B05Z"/>
    <s v="WV"/>
    <x v="225"/>
    <s v="654"/>
    <s v="6B"/>
    <s v="5Z"/>
    <s v="68"/>
    <x v="0"/>
    <x v="0"/>
    <x v="0"/>
    <m/>
    <m/>
    <m/>
    <m/>
    <s v="62_Vuqxwz_MWHL - Msjp Xrrhs Cbndwe 68"/>
    <d v="2021-01-05T13:27:24"/>
    <s v="Haxe  Enezv"/>
    <n v="0"/>
    <d v="2021-01-07T09:02:12"/>
    <s v="Vjlg  Esljq"/>
    <n v="0"/>
    <n v="0"/>
    <s v="Bwqw bw qmzb / nlsi / misjex."/>
    <n v="0"/>
    <n v="4"/>
    <n v="4"/>
    <s v="WV68-96654X-60CVFI686-56B05Z"/>
    <n v="6"/>
    <n v="25"/>
    <s v="1G"/>
    <s v="571-5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6_"/>
    <x v="2"/>
    <x v="66"/>
    <s v="ND65-30447H-90SNUX480-37U49A"/>
    <s v="ND"/>
    <x v="107"/>
    <s v="447"/>
    <s v="7U"/>
    <s v="9A"/>
    <s v="65"/>
    <x v="0"/>
    <x v="0"/>
    <x v="0"/>
    <m/>
    <m/>
    <m/>
    <m/>
    <s v="36_NRJE SV NCOERU_ZSLO VB OFSUA"/>
    <d v="2021-01-05T13:47:42"/>
    <s v="Auref Vdqxkb"/>
    <n v="0"/>
    <d v="2021-01-06T09:46:39"/>
    <s v="Xiiyc Xhdxvw"/>
    <n v="0"/>
    <n v="0"/>
    <s v="Oovar djbxn."/>
    <n v="0"/>
    <n v="27"/>
    <n v="27"/>
    <s v="ND65-30447H-90SNUX480-37U49A"/>
    <n v="5"/>
    <n v="30"/>
    <s v="9i7"/>
    <s v="540-33-52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2_"/>
    <x v="2"/>
    <x v="17"/>
    <s v="OC63-30962X-56IKFJ608-66T64T"/>
    <s v="OC"/>
    <x v="97"/>
    <s v="962"/>
    <s v="6T"/>
    <s v="4T"/>
    <s v="63"/>
    <x v="0"/>
    <x v="0"/>
    <x v="0"/>
    <m/>
    <m/>
    <m/>
    <m/>
    <s v="62_Lmiyravdfqp_Qkj cu a'pmuhcf"/>
    <d v="2021-01-05T14:38:36"/>
    <s v="Hgpozib Mdszwbig"/>
    <n v="0"/>
    <d v="2021-01-06T09:01:00"/>
    <s v="Atrdyzh Liiosmxg"/>
    <n v="0"/>
    <n v="0"/>
    <s v="Dev (xv 3 g 4j)."/>
    <n v="1"/>
    <n v="8"/>
    <n v="8"/>
    <s v="OC63-30962X-56IKFJ608-66T64T"/>
    <n v="5"/>
    <n v="36"/>
    <s v="8g1"/>
    <s v="704-04-34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SCG"/>
    <x v="3"/>
    <x v="131"/>
    <s v="RX30-08279X-30HZBR703-01T66Y"/>
    <s v="RX"/>
    <x v="183"/>
    <s v="279"/>
    <s v="1T"/>
    <s v="6Y"/>
    <s v="30"/>
    <x v="0"/>
    <x v="0"/>
    <x v="0"/>
    <m/>
    <m/>
    <m/>
    <m/>
    <s v="SCG_Fdukottp_Mrugecch jktwsqijlrjo wteui tujtpxm"/>
    <d v="2021-01-05T15:07:10"/>
    <s v="Djybflr Mfzncvhq"/>
    <n v="0"/>
    <d v="2021-01-11T09:09:51"/>
    <s v="Aavtwdt Gxramxjp"/>
    <n v="0"/>
    <n v="0"/>
    <s v="Zql (fi 3 q 0f)."/>
    <n v="0"/>
    <n v="3"/>
    <n v="3"/>
    <s v="RX30-08279X-30HZBR703-01T66Y"/>
    <n v="5"/>
    <n v="30"/>
    <s v="8f6"/>
    <s v="963-40-15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e v="#N/A"/>
    <s v="30 "/>
    <x v="4"/>
    <x v="134"/>
    <s v="GF70-29676W-66VARH761-60E64H"/>
    <s v="GF"/>
    <x v="174"/>
    <s v="676"/>
    <s v="0E"/>
    <s v="4H"/>
    <s v="70"/>
    <x v="0"/>
    <x v="0"/>
    <x v="0"/>
    <m/>
    <m/>
    <m/>
    <m/>
    <s v="30 _M'Lziophb _Lxtrbhw Zkhlubz AE"/>
    <d v="2021-01-05T15:10:48"/>
    <s v="Htwjbnx Naunib"/>
    <n v="0"/>
    <d v="2021-01-06T10:15:15"/>
    <s v="Noxmjiy Vrvezh"/>
    <n v="0"/>
    <n v="0"/>
    <s v="Icsuk cblcr, nnjzloj fslzzhn."/>
    <n v="0"/>
    <n v="8"/>
    <n v="6"/>
    <s v="GF70-29676W-66VARH761-60E64H"/>
    <n v="6"/>
    <n v="30"/>
    <s v="3k1"/>
    <s v="345-82-831"/>
    <n v="2"/>
    <s v="HR49-19998O-58BTVI314-32E75I"/>
    <n v="6"/>
    <n v="40"/>
    <s v="5 R 4"/>
    <s v="451-00-071"/>
    <m/>
    <s v="WSDH-57877L-53KLFE166-07U14N"/>
    <m/>
    <m/>
    <s v="279% JQRLU FL UPME"/>
    <s v="950 -311 - 522"/>
    <m/>
    <s v="JOFO-49799-63BYPC494-25T18X"/>
    <m/>
    <m/>
    <s v="415% LQFVU GU WATV"/>
    <s v="259 -930 - 484"/>
    <m/>
    <m/>
    <m/>
    <m/>
    <m/>
    <m/>
    <m/>
    <m/>
    <m/>
    <m/>
    <m/>
    <m/>
  </r>
  <r>
    <s v="France"/>
    <s v="33_"/>
    <x v="2"/>
    <x v="11"/>
    <s v="MY65-64284Z-68WVFN277-68K32M"/>
    <s v="MY"/>
    <x v="18"/>
    <s v="284"/>
    <s v="8K"/>
    <s v="2M"/>
    <s v="65"/>
    <x v="0"/>
    <x v="0"/>
    <x v="0"/>
    <m/>
    <m/>
    <m/>
    <m/>
    <s v="33_Idjom Ijta f'Hpmzx_Arcojh Amzivvqjzk"/>
    <d v="2021-01-05T16:54:34"/>
    <s v="Ryzruyux Zhyhqegiz"/>
    <n v="0"/>
    <d v="2021-01-06T11:02:22"/>
    <s v="Pyzgmtll Atlqmexpt"/>
    <n v="0"/>
    <n v="0"/>
    <s v="Qzodigk lz."/>
    <n v="0"/>
    <n v="2"/>
    <n v="2"/>
    <s v="MY65-64284Z-68WVFN277-68K32M"/>
    <n v="6"/>
    <n v="40"/>
    <s v="97d45-8i74"/>
    <s v="251-01-14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CIV"/>
    <x v="3"/>
    <x v="4"/>
    <s v="USPP-26258N-31CAYV388-94T35Y"/>
    <s v="US"/>
    <x v="81"/>
    <s v="258"/>
    <s v="4T"/>
    <s v="5Y"/>
    <s v="PP"/>
    <x v="0"/>
    <x v="0"/>
    <x v="0"/>
    <m/>
    <m/>
    <m/>
    <m/>
    <s v="CIV_Iamuqos_Zgjvsx kx pffq oj kgdbh iirtsv"/>
    <d v="2021-01-05T18:46:05"/>
    <s v="Ndfaw Ipfqqe"/>
    <n v="0"/>
    <d v="2021-01-12T13:47:33"/>
    <s v="Lxpug Eqsizx"/>
    <n v="1"/>
    <n v="0"/>
    <s v="Qpifwaf suchgzh, bpnpsm (&amp;aa;0m), qdy (lf 7 y 3g)."/>
    <n v="0"/>
    <n v="67"/>
    <n v="28"/>
    <s v="USPP-26258N-31CAYV388-94T35Y"/>
    <n v="5"/>
    <n v="50"/>
    <s v="551% YAGJD CR MTQU"/>
    <s v="645-651-569"/>
    <n v="10"/>
    <s v="ZLXZ-05610V-68APKO333-79X91E"/>
    <n v="8"/>
    <n v="50"/>
    <s v="472% SEFUJ MA KHCD"/>
    <s v="525-339-074"/>
    <n v="18"/>
    <m/>
    <n v="8"/>
    <n v="50"/>
    <m/>
    <m/>
    <n v="11"/>
    <m/>
    <n v="8"/>
    <n v="50"/>
    <m/>
    <m/>
    <m/>
    <m/>
    <m/>
    <m/>
    <m/>
    <m/>
    <m/>
    <m/>
    <m/>
    <m/>
    <m/>
    <m/>
  </r>
  <r>
    <s v="Africa"/>
    <s v="COD"/>
    <x v="3"/>
    <x v="135"/>
    <s v="JH15-14891R-53AQKI932-08G74K"/>
    <s v="JH"/>
    <x v="220"/>
    <s v="891"/>
    <s v="8G"/>
    <s v="4K"/>
    <s v="15"/>
    <x v="0"/>
    <x v="0"/>
    <x v="0"/>
    <m/>
    <m/>
    <m/>
    <m/>
    <s v="COD_Iapqgklcj_NP-VL2-35363-MTD-shyuo r?sguhb ki ijtqb"/>
    <d v="2021-01-05T21:36:33"/>
    <s v="Eead Edeajpi"/>
    <n v="0"/>
    <d v="2021-01-07T09:43:48"/>
    <s v="Hifq Bpduuhy"/>
    <n v="0"/>
    <n v="0"/>
    <s v="Gcrwb."/>
    <n v="0"/>
    <n v="2"/>
    <n v="2"/>
    <s v="JH15-14891R-53AQKI932-08G74K"/>
    <n v="8"/>
    <n v="50"/>
    <s v="7d5"/>
    <s v="90-197-1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3_"/>
    <x v="2"/>
    <x v="11"/>
    <s v="IV96-05389R-90OTHT553-52L32D"/>
    <s v="IV"/>
    <x v="234"/>
    <s v="389"/>
    <s v="2L"/>
    <s v="2D"/>
    <s v="96"/>
    <x v="0"/>
    <x v="0"/>
    <x v="0"/>
    <m/>
    <m/>
    <m/>
    <m/>
    <s v="33_Hcznj-Vsvykvw_Ljmosanopf"/>
    <d v="2021-01-06T08:42:02"/>
    <s v="Ceuqipw Ccte"/>
    <n v="0"/>
    <d v="2021-01-07T14:45:18"/>
    <s v="Gdiulrj Dkph"/>
    <n v="0"/>
    <n v="0"/>
    <s v="Bsmebqffwnk qwyzwg rn/bb svozozdb (cpf gj linlpazd)."/>
    <n v="0"/>
    <n v="8"/>
    <n v="2"/>
    <s v="IV96-05389R-90OTHT553-52L32D"/>
    <n v="5"/>
    <n v="30"/>
    <s v="9d6"/>
    <s v="676-99-067"/>
    <n v="6"/>
    <s v="RM76-77889K-34PVDQ499-80N64T"/>
    <n v="5"/>
    <n v="30"/>
    <s v="2o3"/>
    <s v="853-13-329"/>
    <m/>
    <m/>
    <m/>
    <m/>
    <m/>
    <m/>
    <m/>
    <m/>
    <m/>
    <m/>
    <m/>
    <m/>
    <m/>
    <m/>
    <m/>
    <m/>
    <m/>
    <m/>
    <m/>
    <m/>
    <m/>
    <m/>
    <m/>
    <m/>
  </r>
  <r>
    <s v="Africa"/>
    <s v="CIV"/>
    <x v="3"/>
    <x v="4"/>
    <s v="CPUG-98386B-00SVEK130-70T88R"/>
    <s v="CP"/>
    <x v="107"/>
    <s v="386"/>
    <s v="0T"/>
    <s v="8R"/>
    <s v="UG"/>
    <x v="0"/>
    <x v="0"/>
    <x v="0"/>
    <m/>
    <m/>
    <m/>
    <m/>
    <s v="CIV_Zqtngcm_Ockpl DCJO"/>
    <d v="2021-01-06T09:23:00"/>
    <s v="Syodb Qngox"/>
    <n v="1"/>
    <d v="2021-01-11T17:43:20"/>
    <s v="Mxpkx Dswyc"/>
    <n v="0"/>
    <n v="0"/>
    <s v="Csqbldo vbttthj, porjj ( gc 6 g 7h)."/>
    <n v="1"/>
    <n v="40"/>
    <n v="13"/>
    <s v="CPUG-98386B-00SVEK130-70T88R"/>
    <n v="8"/>
    <n v="50"/>
    <s v="5f"/>
    <s v="782-29"/>
    <n v="27"/>
    <s v="TWVG-12532A-74WKJY318-01C30Z"/>
    <n v="8"/>
    <n v="50"/>
    <s v="5k"/>
    <s v="122-65"/>
    <m/>
    <m/>
    <m/>
    <m/>
    <m/>
    <m/>
    <m/>
    <m/>
    <m/>
    <m/>
    <m/>
    <m/>
    <m/>
    <m/>
    <m/>
    <m/>
    <m/>
    <m/>
    <m/>
    <m/>
    <m/>
    <m/>
    <m/>
    <m/>
  </r>
  <r>
    <s v="France"/>
    <s v="47_"/>
    <x v="2"/>
    <x v="2"/>
    <s v="PL08-12706T-62PSFY806-61H65O"/>
    <s v="PL"/>
    <x v="146"/>
    <s v="706"/>
    <s v="1H"/>
    <s v="5O"/>
    <s v="08"/>
    <x v="0"/>
    <x v="0"/>
    <x v="0"/>
    <m/>
    <m/>
    <m/>
    <m/>
    <s v="47_Oljuctwq_Rvdtkuo Unhjz"/>
    <d v="2021-01-06T09:57:22"/>
    <s v="Cdiixxqf Ycunarbqi"/>
    <n v="1"/>
    <d v="2021-01-06T14:31:05"/>
    <s v="Xujdkhkb Iuhmocpyd"/>
    <n v="0"/>
    <n v="0"/>
    <s v="Kwpncti ln."/>
    <n v="1"/>
    <n v="4"/>
    <n v="4"/>
    <s v="PL08-12706T-62PSFY806-61H65O"/>
    <n v="5"/>
    <n v="30"/>
    <s v="96v30-3h26"/>
    <s v="582-14-60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2_"/>
    <x v="2"/>
    <x v="17"/>
    <s v="KM94-05731Y-23FNRY080-84C54U"/>
    <s v="KM"/>
    <x v="235"/>
    <s v="731"/>
    <s v="4C"/>
    <s v="4U"/>
    <s v="94"/>
    <x v="0"/>
    <x v="0"/>
    <x v="0"/>
    <m/>
    <m/>
    <m/>
    <m/>
    <s v="62_Gktcice_Pwzj"/>
    <d v="2021-01-06T13:48:48"/>
    <s v="Ghzffioh Jmfyirmwg"/>
    <n v="0"/>
    <d v="2021-01-11T10:53:02"/>
    <s v="Vjzbehza Plfhshyrt"/>
    <n v="0"/>
    <n v="0"/>
    <s v="Hjbuedm gq."/>
    <n v="0"/>
    <n v="10"/>
    <n v="1"/>
    <s v="KM94-05731Y-23FNRY080-84C54U"/>
    <n v="6"/>
    <n v="29"/>
    <s v="97l24-7a21"/>
    <s v="899-14-388"/>
    <n v="9"/>
    <s v="AE31-60274E-30WGBY834-70D75O"/>
    <n v="6"/>
    <n v="29"/>
    <s v="62i19-6z47"/>
    <s v="254-17-618"/>
    <m/>
    <m/>
    <m/>
    <m/>
    <m/>
    <m/>
    <m/>
    <m/>
    <m/>
    <m/>
    <m/>
    <m/>
    <m/>
    <m/>
    <m/>
    <m/>
    <m/>
    <m/>
    <m/>
    <m/>
    <m/>
    <m/>
    <m/>
    <m/>
  </r>
  <r>
    <s v="France"/>
    <s v="78_"/>
    <x v="2"/>
    <x v="41"/>
    <s v="KM51-48835X-69KBVS190-47N00B"/>
    <s v="KM"/>
    <x v="192"/>
    <s v="835"/>
    <s v="7N"/>
    <s v="0B"/>
    <s v="51"/>
    <x v="0"/>
    <x v="0"/>
    <x v="0"/>
    <m/>
    <m/>
    <m/>
    <m/>
    <s v="78_Rinfaeeoen_Nwvcpywy - Ieoamq Txovh Vkew"/>
    <d v="2021-01-06T15:11:28"/>
    <s v="Qzqi  Qtpwv"/>
    <n v="0"/>
    <d v="2021-01-11T10:26:34"/>
    <s v="Mpob  Nkxsh"/>
    <n v="1"/>
    <n v="0"/>
    <s v="Zvkoq qkrof."/>
    <n v="0"/>
    <n v="1"/>
    <n v="1"/>
    <s v="KM51-48835X-69KBVS190-47N00B"/>
    <n v="6"/>
    <n v="19"/>
    <s v="54Q 8L"/>
    <s v="782-79-61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Latine"/>
    <s v="CHL"/>
    <x v="3"/>
    <x v="5"/>
    <s v="NDKF-60457X-86BSHN743-45O49A"/>
    <s v="ND"/>
    <x v="236"/>
    <s v="457"/>
    <s v="5O"/>
    <s v="9A"/>
    <s v="KF"/>
    <x v="0"/>
    <x v="0"/>
    <x v="0"/>
    <m/>
    <m/>
    <m/>
    <m/>
    <s v="CHL_Htmnlve_JC - Svxjrdp  Umhpzbvjd"/>
    <d v="2021-01-06T15:52:28"/>
    <s v="Xhsct  Xjqhpzhy"/>
    <n v="1"/>
    <d v="2021-01-08T07:43:17"/>
    <s v="Kmpiz  Hukjkynf"/>
    <n v="0"/>
    <n v="0"/>
    <s v="Chuqr rm zuh."/>
    <n v="1"/>
    <n v="41"/>
    <n v="41"/>
    <s v="NDKF-60457X-86BSHN743-45O49A"/>
    <n v="6"/>
    <n v="39"/>
    <s v="2K8"/>
    <s v="471-61-37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44_"/>
    <x v="2"/>
    <x v="38"/>
    <s v="WX01-53581F-95AWRC004-81T64Y"/>
    <s v="WX"/>
    <x v="8"/>
    <s v="581"/>
    <s v="1T"/>
    <s v="4Y"/>
    <s v="01"/>
    <x v="0"/>
    <x v="0"/>
    <x v="0"/>
    <m/>
    <m/>
    <m/>
    <m/>
    <s v="44_Itaukvhnj_YAV drq Hszc Jswqeh"/>
    <d v="2021-01-07T07:28:04"/>
    <s v="Mfznxbdr Awedhmbwh"/>
    <n v="0"/>
    <d v="2021-01-11T13:58:08"/>
    <s v="Tfqdutlw Wckrxddpq"/>
    <n v="0"/>
    <n v="0"/>
    <s v="Bxoicye nv."/>
    <n v="1"/>
    <n v="21"/>
    <n v="15"/>
    <s v="WX01-53581F-95AWRC004-81T64Y"/>
    <n v="6"/>
    <n v="34"/>
    <s v="8i3"/>
    <s v="173-91-017"/>
    <n v="6"/>
    <s v="WK11-16377Q-55CYIG169-25Y57K"/>
    <n v="6"/>
    <n v="34"/>
    <s v="8x1"/>
    <s v="867-76-133"/>
    <m/>
    <m/>
    <m/>
    <m/>
    <m/>
    <m/>
    <m/>
    <m/>
    <m/>
    <m/>
    <m/>
    <m/>
    <m/>
    <m/>
    <m/>
    <m/>
    <m/>
    <m/>
    <m/>
    <m/>
    <m/>
    <m/>
    <m/>
    <m/>
  </r>
  <r>
    <s v="France"/>
    <s v="82_"/>
    <x v="2"/>
    <x v="59"/>
    <s v="UL44-86813T-38RNZI601-98Y46W"/>
    <s v="UL"/>
    <x v="101"/>
    <s v="813"/>
    <s v="8Y"/>
    <s v="6W"/>
    <s v="44"/>
    <x v="0"/>
    <x v="0"/>
    <x v="0"/>
    <m/>
    <m/>
    <m/>
    <m/>
    <s v="82_DNZUYWV_CCDPKR BGJXSEK"/>
    <d v="2021-01-07T08:03:40"/>
    <s v="Tqcyaieh Plzbadvew"/>
    <n v="0"/>
    <d v="2021-01-11T11:21:19"/>
    <s v="Qlnpdiwh Hsxlojvdh"/>
    <n v="0"/>
    <n v="0"/>
    <s v="Qhyzgzk fhobajsom."/>
    <n v="0"/>
    <n v="4"/>
    <n v="4"/>
    <s v="UL44-86813T-38RNZI601-98Y46W"/>
    <n v="6"/>
    <n v="40"/>
    <s v="9y2"/>
    <s v="345-75-60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51_"/>
    <x v="2"/>
    <x v="32"/>
    <s v="AH38-27264R-02VQAC570-58D98J"/>
    <s v="AH"/>
    <x v="65"/>
    <s v="264"/>
    <s v="8D"/>
    <s v="8J"/>
    <s v="38"/>
    <x v="0"/>
    <x v="0"/>
    <x v="0"/>
    <m/>
    <m/>
    <m/>
    <m/>
    <s v="51_WFSBSNYAGM_IGZLT"/>
    <d v="2021-01-07T09:33:37"/>
    <s v="Zdfsr Uqqdsq"/>
    <n v="0"/>
    <d v="2021-01-11T13:38:10"/>
    <s v="Whpny Dxjzfe"/>
    <n v="0"/>
    <n v="0"/>
    <s v="Qpg (fw 1 k 2r)."/>
    <n v="0"/>
    <n v="4"/>
    <n v="4"/>
    <s v="AH38-27264R-02VQAC570-58D98J"/>
    <n v="4"/>
    <n v="32"/>
    <s v="5k0"/>
    <s v="255-52-29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GAB"/>
    <x v="3"/>
    <x v="37"/>
    <s v="QPLR-09638I-72XCQI361-18M21M"/>
    <s v="QP"/>
    <x v="73"/>
    <s v="638"/>
    <s v="8M"/>
    <s v="1M"/>
    <s v="LR"/>
    <x v="0"/>
    <x v="0"/>
    <x v="0"/>
    <m/>
    <m/>
    <m/>
    <m/>
    <s v="GAB_Fpiy-Jtdoph_MJ0 Xnhed"/>
    <d v="2021-01-07T10:36:51"/>
    <s v="Zsnoe Gkdwv"/>
    <n v="1"/>
    <d v="2021-01-08T15:34:04"/>
    <s v="Lwxso Tympg"/>
    <n v="0"/>
    <n v="0"/>
    <s v="Uxoet."/>
    <n v="0"/>
    <n v="40"/>
    <n v="40"/>
    <s v="QPLR-09638I-72XCQI361-18M21M"/>
    <n v="6"/>
    <n v="50"/>
    <s v="Qqyco ud rjnr"/>
    <n v="43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9_"/>
    <x v="2"/>
    <x v="76"/>
    <s v="MX13-17422K-94MTFY419-26O22M"/>
    <s v="MX"/>
    <x v="121"/>
    <s v="422"/>
    <s v="6O"/>
    <s v="2M"/>
    <s v="13"/>
    <x v="0"/>
    <x v="0"/>
    <x v="0"/>
    <m/>
    <m/>
    <m/>
    <m/>
    <s v="69_Gwons Snsxoz_Bix Vzfyecq"/>
    <d v="2021-01-07T15:39:39"/>
    <s v="Ivgmuhalmn Llhs"/>
    <n v="1"/>
    <d v="2021-01-08T08:55:04"/>
    <s v="Amvqnfjwne Fpxj"/>
    <n v="0"/>
    <n v="0"/>
    <s v="Zza (fg 5 j 1x)."/>
    <n v="0"/>
    <n v="17"/>
    <n v="17"/>
    <s v="MX13-17422K-94MTFY419-26O22M"/>
    <n v="6"/>
    <n v="35"/>
    <s v="81l87-1s62"/>
    <s v="738-41-69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47_"/>
    <x v="2"/>
    <x v="2"/>
    <s v="ML91-42601Y-69SQZK333-41Y89K"/>
    <s v="ML"/>
    <x v="164"/>
    <s v="601"/>
    <s v="1Y"/>
    <s v="9K"/>
    <s v="91"/>
    <x v="0"/>
    <x v="0"/>
    <x v="0"/>
    <m/>
    <m/>
    <m/>
    <m/>
    <s v="47_Kzwzplhx-qm-Lxduhyr_Nnxbd rv Ztsluuif"/>
    <d v="2021-01-07T16:14:29"/>
    <s v="Bajxrcu Gpld"/>
    <n v="0"/>
    <d v="2021-01-14T11:03:10"/>
    <s v="Gcwhnen Prbz"/>
    <n v="0"/>
    <n v="0"/>
    <s v="Ztrkv gstaj."/>
    <n v="0"/>
    <n v="1"/>
    <n v="1"/>
    <s v="ML91-42601Y-69SQZK333-41Y89K"/>
    <n v="4"/>
    <n v="40"/>
    <s v="3c1"/>
    <s v="109-10-01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LBY"/>
    <x v="3"/>
    <x v="136"/>
    <s v="CNPK-11960I-04HOAS371-39E00U"/>
    <s v="CN"/>
    <x v="29"/>
    <s v="960"/>
    <s v="9E"/>
    <s v="0U"/>
    <s v="PK"/>
    <x v="0"/>
    <x v="0"/>
    <x v="0"/>
    <m/>
    <m/>
    <m/>
    <m/>
    <s v="LBY_Fpcncdtx _KL-NB4-43915-VAR-5 vuist dz grqs"/>
    <d v="2021-01-07T21:52:53"/>
    <s v="Pmle Mcwkdbd"/>
    <n v="1"/>
    <d v="2021-01-13T09:23:38"/>
    <s v="Hofv Ioaiytf"/>
    <n v="0"/>
    <n v="0"/>
    <s v="Kjjvr ( ys 2 v 4d)."/>
    <n v="0"/>
    <n v="98"/>
    <n v="34"/>
    <s v="CNPK-11960I-04HOAS371-39E00U"/>
    <n v="6"/>
    <n v="50"/>
    <s v="Bupup vp ilpy"/>
    <n v="346"/>
    <n v="64"/>
    <s v="QMVQ-78299U-90MZLM966-58N25G"/>
    <n v="6"/>
    <n v="50"/>
    <s v="Lnaqh bc jdij"/>
    <n v="792"/>
    <m/>
    <m/>
    <m/>
    <m/>
    <m/>
    <m/>
    <m/>
    <m/>
    <m/>
    <m/>
    <m/>
    <m/>
    <m/>
    <m/>
    <m/>
    <m/>
    <m/>
    <m/>
    <m/>
    <m/>
    <m/>
    <m/>
    <m/>
    <m/>
  </r>
  <r>
    <s v="France"/>
    <s v="10_"/>
    <x v="2"/>
    <x v="137"/>
    <s v="HB93-03666N-61HJZR401-90T00J"/>
    <s v="HB"/>
    <x v="217"/>
    <s v="666"/>
    <s v="0T"/>
    <s v="0J"/>
    <s v="93"/>
    <x v="0"/>
    <x v="0"/>
    <x v="0"/>
    <m/>
    <m/>
    <m/>
    <m/>
    <s v="10_Wc Mvpgjgzl Lhjzq Wbj _XKW 66"/>
    <d v="2021-01-08T07:56:53"/>
    <s v="Uhlua Lbadsl"/>
    <n v="0"/>
    <d v="2021-01-12T14:41:18"/>
    <s v="Uvzeq Cplszt"/>
    <n v="0"/>
    <n v="0"/>
    <s v="Xdyfw."/>
    <n v="0"/>
    <n v="2"/>
    <n v="2"/>
    <s v="HB93-03666N-61HJZR401-90T00J"/>
    <n v="6"/>
    <n v="25"/>
    <s v="3s3"/>
    <s v="578-42-22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89_"/>
    <x v="2"/>
    <x v="36"/>
    <s v="HY80-16640V-45KZEU354-33C40D"/>
    <s v="HY"/>
    <x v="78"/>
    <s v="640"/>
    <s v="3C"/>
    <s v="0D"/>
    <s v="80"/>
    <x v="0"/>
    <x v="0"/>
    <x v="0"/>
    <m/>
    <m/>
    <m/>
    <m/>
    <s v="89_HVPJ _Jalxal VZGC"/>
    <d v="2021-01-08T11:08:20"/>
    <s v="Tvfzrced Nesipln"/>
    <n v="0"/>
    <d v="2021-01-12T15:36:56"/>
    <s v="Hkhrotvw Vzadjhv"/>
    <n v="0"/>
    <n v="0"/>
    <s v="Qle (ue 1 j 3q)."/>
    <n v="0"/>
    <n v="9"/>
    <n v="9"/>
    <s v="HY80-16640V-45KZEU354-33C40D"/>
    <n v="5"/>
    <n v="35"/>
    <s v="8I4"/>
    <s v="650-13-973"/>
    <m/>
    <m/>
    <m/>
    <m/>
    <m/>
    <m/>
    <m/>
    <s v="FI02-70429D-63JKJK836-29Q14V"/>
    <m/>
    <m/>
    <s v="27T"/>
    <s v="559-9-2"/>
    <m/>
    <m/>
    <m/>
    <m/>
    <m/>
    <m/>
    <m/>
    <m/>
    <m/>
    <m/>
    <m/>
    <m/>
    <m/>
    <m/>
    <m/>
    <m/>
    <m/>
    <m/>
  </r>
  <r>
    <e v="#N/A"/>
    <s v="30 "/>
    <x v="4"/>
    <x v="134"/>
    <s v="ER28-72485R-04TCFN823-72L19A"/>
    <s v="ER"/>
    <x v="129"/>
    <s v="485"/>
    <s v="2L"/>
    <s v="9A"/>
    <s v="28"/>
    <x v="0"/>
    <x v="0"/>
    <x v="0"/>
    <m/>
    <m/>
    <m/>
    <m/>
    <s v="30 _Lnjtp Uxrioyals _Nkziosm tnmljh U183"/>
    <d v="2021-01-08T13:51:49"/>
    <s v="Tkzzvot Ptutvb"/>
    <n v="0"/>
    <d v="2021-01-12T16:07:22"/>
    <s v="Lnsijli Egtvxe"/>
    <n v="0"/>
    <n v="0"/>
    <s v="Peevncg hocpsf."/>
    <n v="0"/>
    <n v="2"/>
    <n v="2"/>
    <s v="ER28-72485R-04TCFN823-72L19A"/>
    <n v="5"/>
    <n v="30"/>
    <s v="2q8"/>
    <s v="132-35-70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82_"/>
    <x v="2"/>
    <x v="59"/>
    <s v="XE75-08941N-93YQJR535-09P69A"/>
    <s v="XE"/>
    <x v="237"/>
    <s v="941"/>
    <s v="9P"/>
    <s v="9A"/>
    <s v="75"/>
    <x v="0"/>
    <x v="0"/>
    <x v="0"/>
    <m/>
    <m/>
    <m/>
    <m/>
    <s v="82_Mgeakejp py Iwhkqbm _Wdwovrhz fb twynuhxfcdzw Dwzm Juwewyup"/>
    <d v="2021-01-08T14:19:47"/>
    <s v="Vsfnhbo Lrlrag"/>
    <n v="0"/>
    <d v="2021-01-13T13:58:40"/>
    <s v="Rytarsu Vkveba"/>
    <n v="0"/>
    <n v="0"/>
    <s v="Hrtwol (&amp;nt;5y), lpryk."/>
    <n v="0"/>
    <n v="5"/>
    <n v="1"/>
    <s v="XE75-08941N-93YQJR535-09P69A"/>
    <n v="4"/>
    <n v="25"/>
    <s v="59S 5X"/>
    <s v="569-2-632"/>
    <n v="3"/>
    <s v="TC97-21353I-26AWES733-02Q22J"/>
    <n v="4"/>
    <n v="25"/>
    <s v="85N"/>
    <s v="409-4-8"/>
    <n v="1"/>
    <m/>
    <n v="5"/>
    <n v="30"/>
    <m/>
    <m/>
    <m/>
    <m/>
    <m/>
    <m/>
    <m/>
    <m/>
    <m/>
    <m/>
    <m/>
    <m/>
    <m/>
    <m/>
    <m/>
    <m/>
    <m/>
    <m/>
    <m/>
    <m/>
  </r>
  <r>
    <s v="France"/>
    <s v="14_"/>
    <x v="2"/>
    <x v="43"/>
    <s v="DH83-48567L-85OMSX685-28F66W"/>
    <s v="DH"/>
    <x v="156"/>
    <s v="567"/>
    <s v="8F"/>
    <s v="6W"/>
    <s v="83"/>
    <x v="0"/>
    <x v="0"/>
    <x v="0"/>
    <m/>
    <m/>
    <m/>
    <m/>
    <s v="14_FPBZ_WHW db Havq - Zuoediwau dclvvpo P35 zueggfmsiubh ba g'npdgw G-YYC-8-9MY27287975-70"/>
    <d v="2021-01-08T14:43:18"/>
    <s v="Gqvtvipng Cjtquw"/>
    <n v="1"/>
    <d v="2021-01-15T07:57:51"/>
    <s v="Ydbwgilco Xxgscl"/>
    <n v="0"/>
    <n v="0"/>
    <s v="Vrpgggt mz."/>
    <n v="1"/>
    <n v="14"/>
    <n v="2"/>
    <s v="DH83-48567L-85OMSX685-28F66W"/>
    <n v="8"/>
    <n v="29"/>
    <s v="88f55-3m"/>
    <s v="930-58-455"/>
    <n v="12"/>
    <s v="KT87-23942L-42IPBP550-36D81D"/>
    <n v="8"/>
    <n v="29"/>
    <s v="51d04-9x"/>
    <s v="512-88-468"/>
    <m/>
    <m/>
    <m/>
    <m/>
    <m/>
    <m/>
    <m/>
    <m/>
    <m/>
    <m/>
    <m/>
    <m/>
    <m/>
    <m/>
    <m/>
    <m/>
    <m/>
    <m/>
    <m/>
    <m/>
    <m/>
    <m/>
    <m/>
    <m/>
  </r>
  <r>
    <s v="France"/>
    <s v="77_"/>
    <x v="2"/>
    <x v="14"/>
    <s v="FK33-20331D-61UFFN255-89U82A"/>
    <s v="FK"/>
    <x v="113"/>
    <s v="331"/>
    <s v="9U"/>
    <s v="2A"/>
    <s v="33"/>
    <x v="0"/>
    <x v="0"/>
    <x v="0"/>
    <m/>
    <m/>
    <m/>
    <m/>
    <s v="77_Ylwiqrd_Biiytliajx iu kvkhbwyouorduzf bs vterjhhow"/>
    <d v="2021-01-08T15:43:22"/>
    <s v="Rhryekm Dcgj"/>
    <n v="0"/>
    <d v="2021-01-14T15:06:29"/>
    <s v="Hafqcmr Xrto"/>
    <n v="0"/>
    <n v="0"/>
    <s v="Jkjytmr ajplgrill, fekkbor vzqtpri."/>
    <n v="0"/>
    <n v="65"/>
    <n v="4"/>
    <s v="FK33-20331D-61UFFN255-89U82A"/>
    <n v="6"/>
    <n v="25"/>
    <s v="43Y94 0T83"/>
    <s v="470-49-450"/>
    <n v="61"/>
    <s v="JJ64-33490T-37UBUR755-88Q50D"/>
    <n v="6"/>
    <n v="25"/>
    <s v="30I57 4E50"/>
    <s v="638-73-107"/>
    <m/>
    <m/>
    <m/>
    <m/>
    <m/>
    <m/>
    <m/>
    <m/>
    <m/>
    <m/>
    <m/>
    <m/>
    <m/>
    <m/>
    <m/>
    <m/>
    <m/>
    <m/>
    <m/>
    <m/>
    <m/>
    <m/>
    <m/>
    <m/>
  </r>
  <r>
    <s v="Europe"/>
    <s v="POL"/>
    <x v="3"/>
    <x v="42"/>
    <s v="XY32-28942X-25TOAU495-50Y02Q"/>
    <s v="XY"/>
    <x v="43"/>
    <s v="942"/>
    <s v="0Y"/>
    <s v="2Q"/>
    <s v="32"/>
    <x v="0"/>
    <x v="0"/>
    <x v="0"/>
    <m/>
    <m/>
    <m/>
    <m/>
    <s v="POL_Xjbzxyb_Iyijuvtns"/>
    <d v="2021-01-08T16:19:42"/>
    <s v="?hypzd Tjqixzwqpwgu"/>
    <n v="0"/>
    <d v="2021-01-15T10:04:45"/>
    <s v="?lbrod Vekrfxnjbkbt"/>
    <n v="0"/>
    <n v="0"/>
    <s v="Ypcdowcdl."/>
    <n v="0"/>
    <n v="6"/>
    <n v="6"/>
    <s v="XY32-28942X-25TOAU495-50Y02Q"/>
    <n v="6"/>
    <n v="23"/>
    <s v="7b3"/>
    <s v="390-89-09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13_"/>
    <x v="2"/>
    <x v="75"/>
    <s v="TS78-21843T-02GQHT649-92W11V"/>
    <s v="TS"/>
    <x v="83"/>
    <s v="843"/>
    <s v="2W"/>
    <s v="1V"/>
    <s v="78"/>
    <x v="0"/>
    <x v="0"/>
    <x v="0"/>
    <m/>
    <m/>
    <m/>
    <m/>
    <s v="13_Hfq rb Fviavnnu_Mjxveti gt Awcntd - Uhuvx Fxtnfe - Vqe in Iddwearb"/>
    <d v="2021-01-10T19:26:48"/>
    <s v="Poesnhm Hbqcd"/>
    <n v="0"/>
    <d v="2021-01-14T16:52:08"/>
    <s v="Lojnjaj Rzxur"/>
    <n v="0"/>
    <n v="0"/>
    <s v="Euzvihh omfpqiucs."/>
    <n v="0"/>
    <n v="2"/>
    <n v="2"/>
    <s v="TS78-21843T-02GQHT649-92W11V"/>
    <n v="5"/>
    <n v="30"/>
    <s v="9l4"/>
    <s v="462-99-69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81_"/>
    <x v="2"/>
    <x v="86"/>
    <s v="RP52-18700A-79RUNJ826-56G33A"/>
    <s v="RP"/>
    <x v="94"/>
    <s v="700"/>
    <s v="6G"/>
    <s v="3A"/>
    <s v="52"/>
    <x v="0"/>
    <x v="0"/>
    <x v="0"/>
    <m/>
    <m/>
    <m/>
    <m/>
    <s v="81_Vprqs-Cibdzxj-vq-Fhsyaq_LFAB-IR53561-469-Ru-Qhleswy-QZW-Kty-Plydsh-M7"/>
    <d v="2021-01-11T08:56:57"/>
    <s v="Wngqn Ldvmhvpr"/>
    <n v="0"/>
    <d v="2021-01-13T14:33:14"/>
    <s v="Qibas Diehpsgw"/>
    <n v="0"/>
    <n v="0"/>
    <s v="Ohe (qb 0 f 3o)."/>
    <n v="0"/>
    <n v="1"/>
    <n v="1"/>
    <s v="RP52-18700A-79RUNJ826-56G33A"/>
    <n v="6"/>
    <n v="40"/>
    <s v="9t6"/>
    <s v="351-73-98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20_"/>
    <x v="2"/>
    <x v="34"/>
    <s v="EQMI-02605W-86BSKP115-87F62U"/>
    <s v="EQ"/>
    <x v="236"/>
    <s v="605"/>
    <s v="7F"/>
    <s v="2U"/>
    <s v="MI"/>
    <x v="0"/>
    <x v="0"/>
    <x v="0"/>
    <m/>
    <m/>
    <m/>
    <m/>
    <s v="20_DFEERNBSKZLPC_Btvapii lr d'Wnlrjyty"/>
    <d v="2021-01-11T09:13:09"/>
    <s v="Vgegibct Nmhjxixs"/>
    <n v="0"/>
    <d v="2021-01-14T17:08:50"/>
    <s v="Vnvpezia Dxalotvb"/>
    <n v="0"/>
    <n v="0"/>
    <s v="Exfixzdhinw."/>
    <n v="0"/>
    <n v="7"/>
    <n v="7"/>
    <s v="EQMI-02605W-86BSKP115-87F62U"/>
    <n v="5"/>
    <n v="40"/>
    <s v="7f8"/>
    <s v="191-23-88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COD"/>
    <x v="3"/>
    <x v="135"/>
    <s v="HH26-70994P-62RGBG304-71E06W"/>
    <s v="HH"/>
    <x v="91"/>
    <s v="994"/>
    <s v="1E"/>
    <s v="6W"/>
    <s v="26"/>
    <x v="0"/>
    <x v="0"/>
    <x v="0"/>
    <m/>
    <m/>
    <m/>
    <m/>
    <s v="COD_Nemimyss_Seqfw Vpfcloib rz Aichzswl"/>
    <d v="2021-01-11T10:44:04"/>
    <s v="Nrmnp Kaalt"/>
    <n v="1"/>
    <d v="2021-01-11T11:28:53"/>
    <s v="Ttblu Efxtx"/>
    <n v="0"/>
    <n v="0"/>
    <s v="Lbnjn ( ez 9 s 7i), anvv ibfgya (&amp;dr;6x)."/>
    <n v="2"/>
    <n v="3234"/>
    <n v="3234"/>
    <s v="HH26-70994P-62RGBG304-71E06W"/>
    <n v="8"/>
    <n v="50"/>
    <s v="1u"/>
    <s v="346-1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7_"/>
    <x v="2"/>
    <x v="93"/>
    <s v="SU78-93630N-42CLUS980-19G85U"/>
    <s v="SU"/>
    <x v="150"/>
    <s v="630"/>
    <s v="9G"/>
    <s v="5U"/>
    <s v="78"/>
    <x v="0"/>
    <x v="0"/>
    <x v="0"/>
    <m/>
    <m/>
    <m/>
    <m/>
    <s v="67_Vpnqpwanc_HGDJ Nelnakueq / 91"/>
    <d v="2021-01-11T10:46:38"/>
    <s v="Dughgjr Cqjabmpcm"/>
    <n v="0"/>
    <d v="2021-01-15T08:21:36"/>
    <s v="Mwkamem Sgxadrvgc"/>
    <n v="0"/>
    <n v="0"/>
    <s v="Sasf nf avhz / medf / hmosmn."/>
    <n v="0"/>
    <n v="1"/>
    <n v="1"/>
    <s v="SU78-93630N-42CLUS980-19G85U"/>
    <n v="6"/>
    <n v="29"/>
    <s v="8u2"/>
    <s v="276-95-38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06_"/>
    <x v="2"/>
    <x v="83"/>
    <s v="GM94-82106Q-85SZEU979-54G66Z"/>
    <s v="GM"/>
    <x v="50"/>
    <s v="106"/>
    <s v="4G"/>
    <s v="6Z"/>
    <s v="94"/>
    <x v="0"/>
    <x v="0"/>
    <x v="0"/>
    <m/>
    <m/>
    <m/>
    <m/>
    <s v="06_Wmsgplu_Mysrknd Jsnmuhzqu - FQKV"/>
    <d v="2021-01-11T10:52:43"/>
    <s v="Dugsupr Qqjg"/>
    <n v="0"/>
    <d v="2021-01-15T08:01:37"/>
    <s v="Xlgasjn Wpvs"/>
    <n v="0"/>
    <n v="0"/>
    <s v="Pnzkbks ggoitqa."/>
    <n v="0"/>
    <n v="6"/>
    <n v="5"/>
    <s v="GM94-82106Q-85SZEU979-54G66Z"/>
    <n v="6"/>
    <n v="21"/>
    <s v="9r3"/>
    <s v="207-77-877"/>
    <n v="1"/>
    <s v="FL75-38420I-14LYIL286-71N74N"/>
    <n v="6"/>
    <n v="30"/>
    <s v="7 N 8"/>
    <s v="978-16-034"/>
    <m/>
    <m/>
    <m/>
    <m/>
    <m/>
    <m/>
    <m/>
    <m/>
    <m/>
    <m/>
    <m/>
    <m/>
    <m/>
    <m/>
    <m/>
    <m/>
    <m/>
    <m/>
    <m/>
    <m/>
    <m/>
    <m/>
    <m/>
    <m/>
  </r>
  <r>
    <s v="Amérique Latine"/>
    <s v="ARG"/>
    <x v="3"/>
    <x v="106"/>
    <s v="NN20-39743Y-35MJWP926-28E88U"/>
    <s v="NN"/>
    <x v="132"/>
    <s v="743"/>
    <s v="8E"/>
    <s v="8U"/>
    <s v="20"/>
    <x v="0"/>
    <x v="0"/>
    <x v="0"/>
    <m/>
    <m/>
    <m/>
    <m/>
    <s v="ARG_Xkmoxt Ypio_Crksoo Rjlr"/>
    <d v="2021-01-11T13:11:33"/>
    <s v="Hyjss  Nzivzerx"/>
    <n v="0"/>
    <d v="2021-01-15T14:08:08"/>
    <s v="Pjtvv  Dghmrvcf"/>
    <n v="0"/>
    <n v="0"/>
    <s v="Ypk (fx 1 y 5u), nocv sn wknk / mgot / ynrytr."/>
    <n v="0"/>
    <n v="86"/>
    <n v="66"/>
    <s v="NN20-39743Y-35MJWP926-28E88U"/>
    <n v="5"/>
    <n v="50"/>
    <s v="3p5"/>
    <s v="122-95-97"/>
    <n v="20"/>
    <s v="VI66-92078E-81JJNX623-13S63I"/>
    <n v="4"/>
    <n v="50"/>
    <s v="8u4"/>
    <s v="274-54-57"/>
    <m/>
    <m/>
    <m/>
    <m/>
    <m/>
    <m/>
    <m/>
    <m/>
    <m/>
    <m/>
    <m/>
    <m/>
    <m/>
    <m/>
    <m/>
    <m/>
    <m/>
    <m/>
    <m/>
    <m/>
    <m/>
    <m/>
    <m/>
    <m/>
  </r>
  <r>
    <s v="Amérique Latine"/>
    <s v="CHL"/>
    <x v="3"/>
    <x v="5"/>
    <s v="DTMQ-22354P-73QRRO614-99T59O"/>
    <s v="DT"/>
    <x v="203"/>
    <s v="354"/>
    <s v="9T"/>
    <s v="9O"/>
    <s v="MQ"/>
    <x v="0"/>
    <x v="0"/>
    <x v="0"/>
    <m/>
    <m/>
    <m/>
    <m/>
    <s v="CHL_Ttswmhfs_Fstpf Wrcuojt"/>
    <d v="2021-01-11T13:34:48"/>
    <s v="Wfsxz  Reijsrty"/>
    <n v="0"/>
    <d v="2021-01-15T09:47:41"/>
    <s v="Khhqr  Abahegnu"/>
    <n v="0"/>
    <n v="0"/>
    <s v="Qmeko ( ib 8 l 1q)."/>
    <n v="0"/>
    <n v="22"/>
    <n v="22"/>
    <s v="DTMQ-22354P-73QRRO614-99T59O"/>
    <n v="7"/>
    <n v="50"/>
    <s v="8j0"/>
    <s v="726-31-6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Latine"/>
    <s v="ARG"/>
    <x v="3"/>
    <x v="106"/>
    <s v="CU40-07760J-01TZGR137-78H88Q"/>
    <s v="CU"/>
    <x v="171"/>
    <s v="760"/>
    <s v="8H"/>
    <s v="8Q"/>
    <s v="40"/>
    <x v="0"/>
    <x v="0"/>
    <x v="0"/>
    <m/>
    <m/>
    <m/>
    <m/>
    <s v="ARG_Ryecw Onhb_Cvau 75 - Ppfb Urvm - FYSLMQRRBTOZLCZ"/>
    <d v="2021-01-11T23:17:38"/>
    <s v="Fuhhlu Ojpnqat"/>
    <n v="0"/>
    <d v="2021-01-15T16:24:54"/>
    <s v="Guyldk Pxxvqzx"/>
    <n v="0"/>
    <n v="0"/>
    <s v="Npby kzbzpw (&amp;de;8a)."/>
    <n v="0"/>
    <n v="212"/>
    <n v="212"/>
    <s v="CU40-07760J-01TZGR137-78H88Q"/>
    <n v="8"/>
    <n v="50"/>
    <s v="Vujsh py kcrl"/>
    <n v="3.3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20_"/>
    <x v="2"/>
    <x v="34"/>
    <s v="UZFG-68253B-15AVTR595-67O97V"/>
    <s v="UZ"/>
    <x v="8"/>
    <s v="253"/>
    <s v="7O"/>
    <s v="7V"/>
    <s v="FG"/>
    <x v="0"/>
    <x v="0"/>
    <x v="0"/>
    <m/>
    <m/>
    <m/>
    <m/>
    <s v="20_Ywg Srzpiy fd Jcnbxcq_Mldkjntjfot Nrxtm Trnud"/>
    <d v="2021-01-12T06:27:44"/>
    <s v="Oyvjylee Mmnehpmb"/>
    <n v="0"/>
    <d v="2021-01-15T13:37:25"/>
    <s v="Xklfgwjd Qulsakeo"/>
    <n v="0"/>
    <n v="0"/>
    <s v="Nwb (ax 8 x 3w)."/>
    <n v="0"/>
    <n v="10"/>
    <n v="10"/>
    <s v="UZFG-68253B-15AVTR595-67O97V"/>
    <n v="5"/>
    <n v="30"/>
    <s v="8o4"/>
    <s v="568-26-50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20_"/>
    <x v="2"/>
    <x v="34"/>
    <s v="IE00-53917T-76HESO072-42A13I"/>
    <s v="IE"/>
    <x v="62"/>
    <s v="917"/>
    <s v="2A"/>
    <s v="3I"/>
    <s v="00"/>
    <x v="3"/>
    <x v="0"/>
    <x v="0"/>
    <m/>
    <m/>
    <m/>
    <m/>
    <s v="20_HFALB_Kyrfymuxprp Ljwxnxa"/>
    <d v="2021-01-12T06:38:31"/>
    <s v="Bljlweuc Vcqaoveq"/>
    <n v="0"/>
    <d v="2021-01-15T14:40:42"/>
    <s v="Zjjrlpxj Lwwurfyu"/>
    <n v="0"/>
    <n v="0"/>
    <s v="Ylndcsnellp."/>
    <n v="0"/>
    <n v="9"/>
    <n v="9"/>
    <s v="IE00-53917T-76HESO072-42A13I"/>
    <n v="5"/>
    <n v="30"/>
    <s v="3o3"/>
    <s v="947-61-37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44_"/>
    <x v="2"/>
    <x v="38"/>
    <s v="ES32-82598K-09XRVO851-07R45P"/>
    <s v="ES"/>
    <x v="207"/>
    <s v="598"/>
    <s v="7R"/>
    <s v="5P"/>
    <s v="32"/>
    <x v="0"/>
    <x v="0"/>
    <x v="0"/>
    <m/>
    <m/>
    <m/>
    <m/>
    <s v="44_Rgfyc Wmkxgstw le Mvwkj Ndgz_Owcswqmmlml"/>
    <d v="2021-01-12T07:05:14"/>
    <s v="Mbxmyjlk Qdbnieydi"/>
    <n v="0"/>
    <d v="2021-01-15T14:49:23"/>
    <s v="Yotuxmlv Ljvrnbqmv"/>
    <n v="0"/>
    <n v="0"/>
    <s v="Affqdpg wj."/>
    <n v="1"/>
    <n v="7"/>
    <n v="4"/>
    <s v="ES32-82598K-09XRVO851-07R45P"/>
    <n v="8"/>
    <n v="30"/>
    <s v="11i08-5u62"/>
    <s v="854-05-954"/>
    <n v="3"/>
    <s v="ZE32-45241B-94UBZK621-37C02Z"/>
    <n v="8"/>
    <n v="30"/>
    <s v="80y85-5q04"/>
    <s v="208-51-606"/>
    <m/>
    <m/>
    <m/>
    <m/>
    <m/>
    <m/>
    <m/>
    <m/>
    <m/>
    <m/>
    <m/>
    <m/>
    <m/>
    <m/>
    <m/>
    <m/>
    <m/>
    <m/>
    <m/>
    <m/>
    <m/>
    <m/>
    <m/>
    <m/>
  </r>
  <r>
    <s v="France"/>
    <s v="72_"/>
    <x v="2"/>
    <x v="138"/>
    <s v="WL48-88589L-25IJBF322-50S40D"/>
    <s v="WL"/>
    <x v="130"/>
    <s v="589"/>
    <s v="0S"/>
    <s v="0D"/>
    <s v="48"/>
    <x v="0"/>
    <x v="0"/>
    <x v="0"/>
    <m/>
    <m/>
    <m/>
    <m/>
    <s v="72_XVBEHPC_WYNSRRR"/>
    <d v="2021-01-12T08:07:35"/>
    <s v="Icfagm-olxch Uaadqguo-jlnkiw"/>
    <n v="0"/>
    <d v="2021-01-18T08:08:14"/>
    <s v="Dahrue-dbuhn Lkdhmbhx-fpmwij"/>
    <n v="0"/>
    <n v="0"/>
    <s v="Psdmequlkqe."/>
    <n v="0"/>
    <n v="16"/>
    <n v="16"/>
    <s v="WL48-88589L-25IJBF322-50S40D"/>
    <n v="5"/>
    <n v="40"/>
    <s v="78k 3r"/>
    <s v="242-35-00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91_"/>
    <x v="2"/>
    <x v="101"/>
    <s v="FU22-67471V-74CPBM789-64N59V"/>
    <s v="FU"/>
    <x v="195"/>
    <s v="471"/>
    <s v="4N"/>
    <s v="9V"/>
    <s v="22"/>
    <x v="0"/>
    <x v="0"/>
    <x v="0"/>
    <m/>
    <m/>
    <m/>
    <m/>
    <s v="91_Luaalmcicbn ygb ftdcusi_Asmcnyh Xqzmtekwdpy rce nkdvyan TMIVK"/>
    <d v="2021-01-12T08:15:26"/>
    <s v="Wywhp Yhzecr"/>
    <n v="0"/>
    <d v="2021-01-15T16:13:31"/>
    <s v="Ayagw Bdtlwz"/>
    <n v="0"/>
    <n v="0"/>
    <s v="Yhevsejiqqs ltxmcr sm/lq uyeakfcz (plp ui glepblfj)."/>
    <n v="0"/>
    <n v="10"/>
    <n v="10"/>
    <s v="FU22-67471V-74CPBM789-64N59V"/>
    <n v="5"/>
    <n v="20"/>
    <s v="60w19"/>
    <s v="960-3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SEN"/>
    <x v="3"/>
    <x v="94"/>
    <s v="PZ53-83314E-11BGLW448-31G47E"/>
    <s v="PZ"/>
    <x v="106"/>
    <s v="314"/>
    <s v="1G"/>
    <s v="7E"/>
    <s v="53"/>
    <x v="0"/>
    <x v="0"/>
    <x v="0"/>
    <m/>
    <m/>
    <m/>
    <m/>
    <s v="SEN_Sacdxmim/Ayyhvhsg_Nkky wgyexki Lkkgdsqm"/>
    <d v="2021-01-12T08:18:21"/>
    <s v="Cgkzd Whsfyf"/>
    <n v="0"/>
    <d v="2021-01-18T14:59:38"/>
    <s v="Wrjus Axclst"/>
    <n v="0"/>
    <n v="0"/>
    <s v="Japvtdpsyhp."/>
    <n v="1"/>
    <n v="29"/>
    <n v="29"/>
    <s v="PZ53-83314E-11BGLW448-31G47E"/>
    <n v="7"/>
    <n v="50"/>
    <s v="5n4"/>
    <s v="162-66-87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2_"/>
    <x v="2"/>
    <x v="17"/>
    <s v="VD36-11315G-94GEZE418-34K30T"/>
    <s v="VD"/>
    <x v="2"/>
    <s v="315"/>
    <s v="4K"/>
    <s v="0T"/>
    <s v="36"/>
    <x v="0"/>
    <x v="0"/>
    <x v="0"/>
    <m/>
    <m/>
    <m/>
    <m/>
    <s v="62_LXJUIASN_QS-UM5-07742-509-Ttsqcut-Rxltj G7J"/>
    <d v="2021-01-12T08:34:26"/>
    <s v="Jjgykmh Buxbaezn"/>
    <n v="1"/>
    <d v="2021-01-14T16:00:09"/>
    <s v="Iywjrse Nqjmkjfu"/>
    <n v="0"/>
    <n v="0"/>
    <s v="Knawmyj prnlhwj."/>
    <n v="0"/>
    <n v="18"/>
    <n v="15"/>
    <s v="VD36-11315G-94GEZE418-34K30T"/>
    <n v="6"/>
    <n v="24"/>
    <s v="3q9"/>
    <s v="454-05-776"/>
    <n v="3"/>
    <s v="JO86-07962H-35NACD002-36P26P"/>
    <n v="6"/>
    <n v="24"/>
    <s v="7 X 1"/>
    <s v="553-97-774"/>
    <m/>
    <m/>
    <m/>
    <m/>
    <m/>
    <m/>
    <m/>
    <m/>
    <m/>
    <m/>
    <m/>
    <m/>
    <m/>
    <m/>
    <m/>
    <m/>
    <m/>
    <m/>
    <m/>
    <m/>
    <m/>
    <m/>
    <m/>
    <m/>
  </r>
  <r>
    <s v="France"/>
    <s v="91_"/>
    <x v="2"/>
    <x v="101"/>
    <s v="AE26-23433N-89OUKL605-72H09V"/>
    <s v="AE"/>
    <x v="88"/>
    <s v="433"/>
    <s v="2H"/>
    <s v="9V"/>
    <s v="26"/>
    <x v="0"/>
    <x v="0"/>
    <x v="0"/>
    <m/>
    <m/>
    <m/>
    <m/>
    <s v="91_ed zzjnuut bcsmokjib_ntifxhv mgab gsukx ta mahpvhn locwitequ"/>
    <d v="2021-01-12T08:40:42"/>
    <s v="Iodbj Adepcj"/>
    <n v="0"/>
    <d v="2021-01-18T14:01:12"/>
    <s v="Vfwbr Pkliaf"/>
    <n v="0"/>
    <n v="0"/>
    <s v="Kacq jxfqv."/>
    <n v="0"/>
    <n v="3"/>
    <n v="3"/>
    <s v="AE26-23433N-89OUKL605-72H09V"/>
    <n v="6"/>
    <n v="23"/>
    <s v="16o wvngllulfi"/>
    <s v="245-5-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SCG"/>
    <x v="3"/>
    <x v="131"/>
    <s v="OL83-67236X-72APWZ353-56R61C"/>
    <s v="OL"/>
    <x v="96"/>
    <s v="236"/>
    <s v="6R"/>
    <s v="1C"/>
    <s v="83"/>
    <x v="0"/>
    <x v="0"/>
    <x v="0"/>
    <m/>
    <m/>
    <m/>
    <m/>
    <s v="SCG_Ls?_Dvuyn Qzmrtt Fz?"/>
    <d v="2021-01-12T09:16:29"/>
    <s v="Tuccreh Mscgrmlb"/>
    <n v="0"/>
    <d v="2021-01-21T17:31:06"/>
    <s v="Kekrbdz Qzemujwt"/>
    <n v="0"/>
    <n v="0"/>
    <s v="Kbsnbsc ws."/>
    <n v="1"/>
    <n v="70"/>
    <n v="43"/>
    <s v="OL83-67236X-72APWZ353-56R61C"/>
    <n v="8"/>
    <n v="40"/>
    <s v="1.3v"/>
    <s v="629-81"/>
    <n v="27"/>
    <s v="LG03-93293J-85NIRP966-80J37L"/>
    <n v="8"/>
    <n v="40"/>
    <s v="5.6i"/>
    <s v="179-32"/>
    <m/>
    <m/>
    <m/>
    <m/>
    <m/>
    <m/>
    <m/>
    <m/>
    <m/>
    <m/>
    <m/>
    <m/>
    <m/>
    <m/>
    <m/>
    <m/>
    <m/>
    <m/>
    <m/>
    <m/>
    <m/>
    <m/>
    <m/>
    <m/>
  </r>
  <r>
    <s v="France"/>
    <s v="38_"/>
    <x v="2"/>
    <x v="64"/>
    <s v="GB75-90184G-24CSFC739-79L61Q"/>
    <s v="GB"/>
    <x v="195"/>
    <s v="184"/>
    <s v="9L"/>
    <s v="1Q"/>
    <s v="75"/>
    <x v="0"/>
    <x v="0"/>
    <x v="0"/>
    <m/>
    <m/>
    <m/>
    <m/>
    <s v="38_OYECOO_QPANVHF SASTCP"/>
    <d v="2021-01-12T10:03:14"/>
    <s v="Iahidmuj Fzngtybxh"/>
    <n v="0"/>
    <d v="2021-01-22T14:15:23"/>
    <s v="Fatiiwhu Rkecuqyll"/>
    <n v="0"/>
    <n v="0"/>
    <s v="Abgyhfy ht."/>
    <n v="1"/>
    <n v="32"/>
    <n v="4"/>
    <s v="GB75-90184G-24CSFC739-79L61Q"/>
    <n v="6"/>
    <n v="35"/>
    <s v="3u6"/>
    <s v="696-65-563"/>
    <n v="28"/>
    <s v="CV86-90669W-97QILI070-54P56R"/>
    <n v="6"/>
    <n v="35"/>
    <s v="4h0"/>
    <s v="618-64-821"/>
    <m/>
    <m/>
    <m/>
    <m/>
    <m/>
    <m/>
    <m/>
    <m/>
    <m/>
    <m/>
    <m/>
    <m/>
    <m/>
    <m/>
    <m/>
    <m/>
    <m/>
    <m/>
    <m/>
    <m/>
    <m/>
    <m/>
    <m/>
    <m/>
  </r>
  <r>
    <s v="France"/>
    <s v="65_"/>
    <x v="2"/>
    <x v="62"/>
    <s v="OW61-46826L-24QVPH945-75X84A"/>
    <s v="OW"/>
    <x v="4"/>
    <s v="826"/>
    <s v="5X"/>
    <s v="4A"/>
    <s v="61"/>
    <x v="0"/>
    <x v="0"/>
    <x v="0"/>
    <m/>
    <m/>
    <m/>
    <m/>
    <s v="65_Ksme scb Kfjcz_KDHA-KP52862-523-Pchi-thw-Cemwg-Ttdfzv-E5"/>
    <d v="2021-01-12T15:04:22"/>
    <s v="Omecf Jmlxhsxq"/>
    <n v="0"/>
    <d v="2021-01-18T15:09:35"/>
    <s v="Jgaap Chlbwxfv"/>
    <n v="0"/>
    <n v="0"/>
    <s v="Ctaii dymxj, dnioxbj pmvvevhmm (fkjvfka iazcfkt fphqglkmctyjsd)."/>
    <n v="0"/>
    <n v="1"/>
    <n v="1"/>
    <s v="OW61-46826L-24QVPH945-75X84A"/>
    <n v="6"/>
    <n v="30"/>
    <s v="6b4"/>
    <s v="584-12-90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MTQ"/>
    <x v="2"/>
    <x v="139"/>
    <s v="JRKM-33490V-83BBQP736-07P05O"/>
    <s v="JR"/>
    <x v="71"/>
    <s v="490"/>
    <s v="7P"/>
    <s v="5O"/>
    <s v="KM"/>
    <x v="0"/>
    <x v="0"/>
    <x v="0"/>
    <m/>
    <m/>
    <m/>
    <m/>
    <s v="MTQ_Nn Hwtpvyku_Uaxxmuuuit - Fu Kfgyimzk - Oaylrm Jfircndrza Us Vkiqaimo"/>
    <d v="2021-01-12T15:32:14"/>
    <s v="Ljkscwtwuc NRDDNJLE"/>
    <n v="0"/>
    <d v="2021-01-19T08:11:44"/>
    <s v="Zgujekqyao BPIQXDJG"/>
    <n v="0"/>
    <n v="0"/>
    <s v="Ethrxcz vadpbqahr."/>
    <n v="0"/>
    <n v="13"/>
    <n v="3"/>
    <s v="JRKM-33490V-83BBQP736-07P05O"/>
    <n v="6"/>
    <n v="50"/>
    <s v="Jecyd'y 75y"/>
    <s v="891-74"/>
    <n v="10"/>
    <s v="ZRRO-01001W-64QKPJ823-69S54A"/>
    <n v="6"/>
    <n v="50"/>
    <s v="Kmgyj'z 29i"/>
    <s v="671-12"/>
    <m/>
    <m/>
    <m/>
    <m/>
    <m/>
    <m/>
    <m/>
    <m/>
    <m/>
    <m/>
    <m/>
    <m/>
    <m/>
    <m/>
    <m/>
    <m/>
    <m/>
    <m/>
    <m/>
    <m/>
    <m/>
    <m/>
    <m/>
    <m/>
  </r>
  <r>
    <s v="France"/>
    <s v="12_"/>
    <x v="2"/>
    <x v="105"/>
    <s v="VW12-20095J-14TWXD663-96O07R"/>
    <s v="VW"/>
    <x v="129"/>
    <s v="095"/>
    <s v="6O"/>
    <s v="7R"/>
    <s v="12"/>
    <x v="0"/>
    <x v="0"/>
    <x v="0"/>
    <m/>
    <m/>
    <m/>
    <m/>
    <s v="12_Ishwmmzq_ZAGV-AF36941-086-Doufflsb-Gqhgwcy-A5"/>
    <d v="2021-01-12T16:01:52"/>
    <s v="Hncxr Osbyjdkl"/>
    <n v="0"/>
    <d v="2021-01-18T15:20:11"/>
    <s v="Gipaq Zenbbnrp"/>
    <n v="0"/>
    <n v="0"/>
    <s v="Djsenny hbmhiqx."/>
    <n v="2"/>
    <n v="2"/>
    <n v="2"/>
    <s v="VW12-20095J-14TWXD663-96O07R"/>
    <n v="6"/>
    <n v="40"/>
    <s v="39R 3R"/>
    <s v="337-73-06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Latine"/>
    <s v="URY"/>
    <x v="3"/>
    <x v="90"/>
    <s v="BPD5-03662F-95FWVZ596-31C90A"/>
    <s v="BP"/>
    <x v="56"/>
    <s v="662"/>
    <s v="1C"/>
    <s v="0A"/>
    <s v="D5"/>
    <x v="0"/>
    <x v="0"/>
    <x v="0"/>
    <m/>
    <m/>
    <m/>
    <m/>
    <s v="URY_Ibvsmb_Wkanoixgtrpb do Blbxjrw"/>
    <d v="2021-01-12T21:33:16"/>
    <s v="Ojltmo Rybesml"/>
    <n v="0"/>
    <d v="2021-01-21T11:06:59"/>
    <s v="Knasxj Pqontrn"/>
    <n v="0"/>
    <n v="0"/>
    <s v="Gbtqd ( xg 0 o 7u), cqdeqca a?sky (ensh?)."/>
    <n v="0"/>
    <n v="21"/>
    <n v="21"/>
    <s v="BPD5-03662F-95FWVZ596-31C90A"/>
    <n v="8"/>
    <n v="50"/>
    <s v="9e"/>
    <s v="357-4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1_"/>
    <x v="2"/>
    <x v="9"/>
    <s v="BR88-85115L-55MYZK303-35D37L"/>
    <s v="BR"/>
    <x v="132"/>
    <s v="115"/>
    <s v="5D"/>
    <s v="7L"/>
    <s v="88"/>
    <x v="0"/>
    <x v="0"/>
    <x v="0"/>
    <m/>
    <m/>
    <m/>
    <m/>
    <s v="31_Zv Tqzwy_YSDM-KB46661-779-CtWnkbi-Ihgk-Hoxoaz-G1"/>
    <d v="2021-01-13T08:08:36"/>
    <s v="Wqtnq Pgktrqco"/>
    <n v="0"/>
    <d v="2021-01-19T13:28:06"/>
    <s v="Hhzbf Tdqpylcc"/>
    <n v="0"/>
    <n v="0"/>
    <s v="Vzbd ka rahpbwanrue."/>
    <n v="0"/>
    <n v="4"/>
    <n v="4"/>
    <s v="BR88-85115L-55MYZK303-35D37L"/>
    <n v="5"/>
    <n v="40"/>
    <s v="5z1"/>
    <s v="886-65-08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91_"/>
    <x v="2"/>
    <x v="101"/>
    <s v="OQ40-98455R-80YXSG721-12D84T"/>
    <s v="OQ"/>
    <x v="137"/>
    <s v="455"/>
    <s v="2D"/>
    <s v="4T"/>
    <s v="40"/>
    <x v="0"/>
    <x v="0"/>
    <x v="0"/>
    <m/>
    <m/>
    <m/>
    <m/>
    <s v="91_Miodhkwxbpm ivg xbzgkzv_lmoyfwj fjgeisabnwz jxj xjhydlk golignm ko jpbmjw"/>
    <d v="2021-01-13T09:29:14"/>
    <s v="Qndam Iaqdnf"/>
    <n v="0"/>
    <d v="2021-01-19T12:52:51"/>
    <s v="Qyhtz Abtuts"/>
    <n v="0"/>
    <n v="0"/>
    <s v="Coqh cn dqqj / djrb / lyfhzo."/>
    <n v="0"/>
    <n v="4"/>
    <n v="4"/>
    <s v="OQ40-98455R-80YXSG721-12D84T"/>
    <n v="8"/>
    <n v="21"/>
    <s v="97c31"/>
    <s v="176-8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ROU"/>
    <x v="3"/>
    <x v="126"/>
    <s v="DK39-21460B-86ZDQC545-06U64G"/>
    <s v="DK"/>
    <x v="34"/>
    <s v="460"/>
    <s v="6U"/>
    <s v="4G"/>
    <s v="39"/>
    <x v="0"/>
    <x v="0"/>
    <x v="0"/>
    <m/>
    <m/>
    <m/>
    <m/>
    <s v="ROU_Kcvyyib_BaubkCvkpcvkXoahdz"/>
    <d v="2021-01-13T11:50:48"/>
    <s v="?iabyx Jgujcpdbpmnm"/>
    <n v="0"/>
    <d v="2021-01-26T09:47:16"/>
    <s v="?vvctb Wwzpgcohxzsd"/>
    <n v="0"/>
    <n v="0"/>
    <s v="Ksoevli sjkzjkwus, ikt (zr 5 s 8c)."/>
    <n v="0"/>
    <n v="3"/>
    <n v="1"/>
    <s v="DK39-21460B-86ZDQC545-06U64G"/>
    <n v="8"/>
    <n v="37"/>
    <s v="81s72-3h53"/>
    <s v="436-64-843"/>
    <n v="2"/>
    <s v="CS36-33655A-17BRFZ390-60V31N"/>
    <n v="8"/>
    <n v="37"/>
    <s v="29g86-1u63"/>
    <s v="282-00-381"/>
    <m/>
    <s v="HUAM-11484G-56BPPE923-97J56K"/>
    <m/>
    <m/>
    <s v="2l"/>
    <s v="767-01"/>
    <m/>
    <m/>
    <m/>
    <m/>
    <m/>
    <m/>
    <m/>
    <m/>
    <m/>
    <m/>
    <m/>
    <m/>
    <m/>
    <m/>
    <m/>
    <m/>
    <m/>
    <m/>
  </r>
  <r>
    <s v="Europe"/>
    <s v="CHE"/>
    <x v="3"/>
    <x v="8"/>
    <s v="GY04-09474A-57MFMH833-23X44P"/>
    <s v="GY"/>
    <x v="126"/>
    <s v="474"/>
    <s v="3X"/>
    <s v="4P"/>
    <s v="04"/>
    <x v="0"/>
    <x v="0"/>
    <x v="0"/>
    <m/>
    <m/>
    <m/>
    <m/>
    <s v="CHE__Jbfowi__Lkuxjo Wzzrzf redmrp"/>
    <d v="2021-01-13T12:32:23"/>
    <s v="Hgomixc Xs Ofruzo"/>
    <n v="0"/>
    <d v="2021-01-20T14:46:02"/>
    <s v="Qgurgxd Wp Adwgrn"/>
    <n v="0"/>
    <n v="0"/>
    <s v="Svsudg (&amp;pn;7h)."/>
    <n v="0"/>
    <n v="4"/>
    <n v="4"/>
    <s v="GY04-09474A-57MFMH833-23X44P"/>
    <n v="4"/>
    <n v="25"/>
    <s v="5a4"/>
    <s v="630-89-54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CIV"/>
    <x v="3"/>
    <x v="4"/>
    <s v="IBHA-72838G-39EJOA587-44F95N"/>
    <s v="IB"/>
    <x v="214"/>
    <s v="838"/>
    <s v="4F"/>
    <s v="5N"/>
    <s v="HA"/>
    <x v="0"/>
    <x v="0"/>
    <x v="0"/>
    <m/>
    <m/>
    <m/>
    <m/>
    <s v="CIV_Zkddrnu_Gglag Stgfcuquafc"/>
    <d v="2021-01-13T13:28:13"/>
    <s v="Rkjdp Nsidm"/>
    <n v="0"/>
    <d v="2021-01-19T11:00:03"/>
    <s v="Nwbso Urxjw"/>
    <n v="0"/>
    <n v="0"/>
    <s v="Rjyo ys kwjs / fesz / lcpnqh."/>
    <n v="1"/>
    <n v="20"/>
    <n v="12"/>
    <s v="IBHA-72838G-39EJOA587-44F95N"/>
    <n v="6"/>
    <n v="50"/>
    <s v="8p"/>
    <s v="919-08"/>
    <n v="6"/>
    <s v="XUPE-41836H-08BYTE673-79V99K"/>
    <n v="8"/>
    <n v="50"/>
    <s v="4f"/>
    <s v="135-45"/>
    <n v="2"/>
    <m/>
    <n v="8"/>
    <n v="50"/>
    <m/>
    <m/>
    <m/>
    <m/>
    <m/>
    <m/>
    <m/>
    <m/>
    <m/>
    <m/>
    <m/>
    <m/>
    <m/>
    <m/>
    <m/>
    <m/>
    <m/>
    <m/>
    <m/>
    <m/>
  </r>
  <r>
    <s v="France"/>
    <s v="73_"/>
    <x v="2"/>
    <x v="20"/>
    <s v="CWR9-45900U-34KPXZ589-68Z89N"/>
    <s v="CW"/>
    <x v="238"/>
    <s v="900"/>
    <s v="8Z"/>
    <s v="9N"/>
    <s v="R9"/>
    <x v="0"/>
    <x v="0"/>
    <x v="0"/>
    <m/>
    <m/>
    <m/>
    <m/>
    <s v="73_Bqnnblj rx Zgnbz_Vhe"/>
    <d v="2021-01-13T14:09:37"/>
    <s v="Ndkwcdjmsl Joqh"/>
    <n v="0"/>
    <d v="2021-01-19T15:20:28"/>
    <s v="Mqrbnxyrzp Abol"/>
    <n v="0"/>
    <n v="0"/>
    <s v="Gepmn tzdex."/>
    <n v="0"/>
    <n v="4"/>
    <n v="4"/>
    <s v="CWR9-45900U-34KPXZ589-68Z89N"/>
    <n v="5"/>
    <n v="30"/>
    <s v="41j45-4w25"/>
    <s v="789-71-58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3_"/>
    <x v="2"/>
    <x v="20"/>
    <s v="ITX3-81344X-00BGMD859-69J90Q"/>
    <s v="IT"/>
    <x v="197"/>
    <s v="344"/>
    <s v="9J"/>
    <s v="0Q"/>
    <s v="X3"/>
    <x v="0"/>
    <x v="0"/>
    <x v="0"/>
    <m/>
    <m/>
    <m/>
    <m/>
    <s v="73__Xzxspxc nz Crbul__Nzmdkqptn"/>
    <d v="2021-01-13T14:15:16"/>
    <s v="Qjcvbwkosh Smge"/>
    <n v="0"/>
    <d v="2021-01-19T16:09:28"/>
    <s v="Hcelrmalpc Gelk"/>
    <n v="0"/>
    <n v="0"/>
    <s v="Tafvx utvrg."/>
    <n v="0"/>
    <n v="1"/>
    <n v="1"/>
    <s v="ITX3-81344X-00BGMD859-69J90Q"/>
    <n v="6"/>
    <n v="30"/>
    <s v="89r28-6e26"/>
    <s v="782-56-90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4_"/>
    <x v="2"/>
    <x v="45"/>
    <s v="LK28-12899Y-09EZZY405-07O62T"/>
    <s v="LK"/>
    <x v="214"/>
    <s v="899"/>
    <s v="7O"/>
    <s v="2T"/>
    <s v="28"/>
    <x v="0"/>
    <x v="0"/>
    <x v="0"/>
    <m/>
    <m/>
    <m/>
    <m/>
    <s v="74_IRHBL RZ FZUFL_Seorgiq XBEG - Hvoig lu Wkmbl 76"/>
    <d v="2021-01-13T17:47:51"/>
    <s v="Hxxq  Hqjlx"/>
    <n v="0"/>
    <d v="2021-01-20T13:39:32"/>
    <s v="Dhod  Zpnhm"/>
    <n v="0"/>
    <n v="0"/>
    <s v="Irpbwdb pjybcpnuz."/>
    <n v="0"/>
    <n v="17"/>
    <n v="7"/>
    <s v="LK28-12899Y-09EZZY405-07O62T"/>
    <n v="6"/>
    <n v="44"/>
    <s v="29m65-8d39"/>
    <s v="759-28-288"/>
    <n v="10"/>
    <s v="XA51-72698S-35YILJ930-95V94E"/>
    <n v="6"/>
    <n v="44"/>
    <s v="11w86-5d14"/>
    <s v="723-35-359"/>
    <m/>
    <m/>
    <m/>
    <m/>
    <m/>
    <m/>
    <m/>
    <m/>
    <m/>
    <m/>
    <m/>
    <m/>
    <m/>
    <m/>
    <m/>
    <m/>
    <m/>
    <m/>
    <m/>
    <m/>
    <m/>
    <m/>
    <m/>
    <m/>
  </r>
  <r>
    <s v="France"/>
    <s v="18_"/>
    <x v="2"/>
    <x v="77"/>
    <s v="QT19-63692L-38PZWX918-71C45I"/>
    <s v="QT"/>
    <x v="105"/>
    <s v="692"/>
    <s v="1C"/>
    <s v="5I"/>
    <s v="19"/>
    <x v="0"/>
    <x v="0"/>
    <x v="0"/>
    <m/>
    <m/>
    <m/>
    <m/>
    <s v="18_cnhyplfoiyu znf hxkf_yczmjs waxf mwwke Jsgwcazgynl obu Driz"/>
    <d v="2021-01-14T07:23:11"/>
    <s v="Nbysr Bdbtkv"/>
    <n v="0"/>
    <d v="2021-01-19T17:06:56"/>
    <s v="Sibyi Pttkmh"/>
    <n v="0"/>
    <n v="0"/>
    <s v="Szvj kf rfja / orkh / bprrqs."/>
    <n v="0"/>
    <n v="4"/>
    <n v="4"/>
    <s v="QT19-63692L-38PZWX918-71C45I"/>
    <n v="5"/>
    <n v="30"/>
    <s v="7h2"/>
    <s v="794-63-17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ROU"/>
    <x v="3"/>
    <x v="126"/>
    <s v="IC81-38487M-52FYHJ240-89T34V"/>
    <s v="IC"/>
    <x v="239"/>
    <s v="487"/>
    <s v="9T"/>
    <s v="4V"/>
    <s v="81"/>
    <x v="0"/>
    <x v="0"/>
    <x v="0"/>
    <m/>
    <m/>
    <m/>
    <m/>
    <s v="ROU_Xbibtvtim_ZisxkvfrXsshtvfFdhm"/>
    <d v="2021-01-14T10:53:21"/>
    <s v="?glpai Mkgvqnsqpoaj"/>
    <n v="1"/>
    <d v="2021-01-19T15:53:00"/>
    <s v="?mckup Etwgamwcazpc"/>
    <n v="0"/>
    <n v="0"/>
    <s v="Mch (td 0 d 1m)."/>
    <n v="1"/>
    <n v="3"/>
    <n v="3"/>
    <s v="IC81-38487M-52FYHJ240-89T34V"/>
    <n v="6"/>
    <n v="27"/>
    <s v="72E86 4F39"/>
    <s v="281-93-17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POL"/>
    <x v="3"/>
    <x v="42"/>
    <s v="BC72-29427B-01WLHO386-47A70J"/>
    <s v="BC"/>
    <x v="196"/>
    <s v="427"/>
    <s v="7A"/>
    <s v="0J"/>
    <s v="72"/>
    <x v="0"/>
    <x v="0"/>
    <x v="0"/>
    <m/>
    <m/>
    <m/>
    <m/>
    <s v="POL_Lnpu?xw_Hagn Hoegojauh"/>
    <d v="2021-01-14T11:34:32"/>
    <s v="?bjdua Sigqelcwkwzw"/>
    <n v="1"/>
    <d v="2021-01-18T10:34:41"/>
    <s v="?qrgru Zpnfjagcqwid"/>
    <n v="0"/>
    <n v="0"/>
    <s v="Bgdknje vyahdg, ppb (mq 2 c 4d)."/>
    <n v="0"/>
    <n v="6"/>
    <n v="6"/>
    <s v="BC72-29427B-01WLHO386-47A70J"/>
    <n v="6"/>
    <n v="24"/>
    <s v="1r7"/>
    <s v="243-21-35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POL"/>
    <x v="3"/>
    <x v="42"/>
    <s v="XR74-06187T-59MBFG592-91K94Y"/>
    <s v="XR"/>
    <x v="221"/>
    <s v="187"/>
    <s v="1K"/>
    <s v="4Y"/>
    <s v="74"/>
    <x v="0"/>
    <x v="0"/>
    <x v="0"/>
    <m/>
    <m/>
    <m/>
    <m/>
    <s v="POL_Nyzc?yi_Xbdgqxxzvd Gwawqps Awskfk"/>
    <d v="2021-01-14T11:55:39"/>
    <s v="?yegqt Nsxgymglykvy"/>
    <n v="1"/>
    <d v="2021-01-18T08:51:39"/>
    <s v="?gzxal Heclmqpyqjad"/>
    <n v="0"/>
    <n v="0"/>
    <s v="Qhw (gl 6 d 9t)."/>
    <n v="0"/>
    <n v="7"/>
    <n v="7"/>
    <s v="XR74-06187T-59MBFG592-91K94Y"/>
    <n v="5"/>
    <n v="35"/>
    <s v="2w7"/>
    <s v="542-25-60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POL"/>
    <x v="3"/>
    <x v="42"/>
    <s v="EH54-71259U-85ORWA314-41M91M"/>
    <s v="EH"/>
    <x v="156"/>
    <s v="259"/>
    <s v="1M"/>
    <s v="1M"/>
    <s v="54"/>
    <x v="0"/>
    <x v="0"/>
    <x v="0"/>
    <m/>
    <m/>
    <m/>
    <m/>
    <s v="POL_Ymrc?vt_Adsxxsrdrs Uiql Bwxl"/>
    <d v="2021-01-14T12:03:28"/>
    <s v="?dpiyt Vtzuixdfxzxo"/>
    <n v="1"/>
    <d v="2021-01-18T10:09:47"/>
    <s v="?wyedk Ruumgajmvbsn"/>
    <n v="0"/>
    <n v="0"/>
    <s v="Awx (gz 7 b 8x)."/>
    <n v="0"/>
    <n v="4"/>
    <n v="2"/>
    <s v="EH54-71259U-85ORWA314-41M91M"/>
    <n v="8"/>
    <n v="25"/>
    <s v="7i1"/>
    <s v="580-90-990"/>
    <n v="2"/>
    <s v="PG97-25431C-34BEJT505-44A17O"/>
    <n v="8"/>
    <n v="25"/>
    <s v="6y6"/>
    <s v="680-34-814"/>
    <m/>
    <m/>
    <m/>
    <m/>
    <m/>
    <m/>
    <m/>
    <m/>
    <m/>
    <m/>
    <m/>
    <m/>
    <m/>
    <m/>
    <m/>
    <m/>
    <m/>
    <m/>
    <m/>
    <m/>
    <m/>
    <m/>
    <m/>
    <m/>
  </r>
  <r>
    <s v="France"/>
    <s v="33_"/>
    <x v="2"/>
    <x v="11"/>
    <s v="JV17-48827R-48LBIQ822-75X89D"/>
    <s v="JV"/>
    <x v="193"/>
    <s v="827"/>
    <s v="5X"/>
    <s v="9D"/>
    <s v="17"/>
    <x v="0"/>
    <x v="0"/>
    <x v="0"/>
    <m/>
    <m/>
    <m/>
    <m/>
    <s v="33_Afbrjpga_Cqawoqosw Kuhsqx"/>
    <d v="2021-01-14T12:48:22"/>
    <s v="Rykblaqf Nasiihkwu"/>
    <n v="1"/>
    <d v="2021-01-18T14:46:26"/>
    <s v="Pimlaeoa Dpwmpqrzz"/>
    <n v="0"/>
    <n v="0"/>
    <s v="Fdoaqfp ug."/>
    <n v="0"/>
    <n v="2"/>
    <n v="2"/>
    <s v="JV17-48827R-48LBIQ822-75X89D"/>
    <n v="5"/>
    <n v="20"/>
    <s v="37y-8i"/>
    <s v="309-2-94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3_"/>
    <x v="2"/>
    <x v="11"/>
    <s v="IV56-05914R-59SNWR723-48B51V"/>
    <s v="IV"/>
    <x v="164"/>
    <s v="914"/>
    <s v="8B"/>
    <s v="1V"/>
    <s v="56"/>
    <x v="0"/>
    <x v="0"/>
    <x v="0"/>
    <m/>
    <m/>
    <m/>
    <m/>
    <s v="33_Eufxs-Fuhytiu_Ircpezz phkqq qei hdixo"/>
    <d v="2021-01-14T13:53:15"/>
    <s v="Boltefz Xpsj"/>
    <n v="0"/>
    <d v="2021-01-20T13:21:43"/>
    <s v="Hpxkwcx Iqyq"/>
    <n v="0"/>
    <n v="0"/>
    <s v="Egbrdaa vqkfqtypb (vdfxfdz dukgniu evijtvfgcwjazq)."/>
    <n v="0"/>
    <n v="15"/>
    <n v="5"/>
    <s v="IV56-05914R-59SNWR723-48B51V"/>
    <n v="6"/>
    <n v="39"/>
    <s v="6h"/>
    <s v="865-23"/>
    <n v="10"/>
    <s v="CP99-24159W-44JWQI697-58U86V"/>
    <n v="6"/>
    <n v="28"/>
    <s v="3h"/>
    <s v="162-89"/>
    <m/>
    <m/>
    <m/>
    <m/>
    <m/>
    <m/>
    <m/>
    <m/>
    <m/>
    <m/>
    <m/>
    <m/>
    <m/>
    <m/>
    <m/>
    <m/>
    <m/>
    <m/>
    <m/>
    <m/>
    <m/>
    <m/>
    <m/>
    <m/>
  </r>
  <r>
    <s v="France"/>
    <s v="43_"/>
    <x v="2"/>
    <x v="140"/>
    <s v="JC51-53116L-85WLWN289-73T55Q"/>
    <s v="JC"/>
    <x v="120"/>
    <s v="116"/>
    <s v="3T"/>
    <s v="5Q"/>
    <s v="51"/>
    <x v="0"/>
    <x v="0"/>
    <x v="0"/>
    <m/>
    <m/>
    <m/>
    <m/>
    <s v="43_yxfsouh_Uewby F Kuioybd"/>
    <d v="2021-01-14T14:24:24"/>
    <s v="Shspmsll Wlcasoptq"/>
    <n v="0"/>
    <d v="2021-01-20T10:33:56"/>
    <s v="Wvagkuly Ktkcqfjug"/>
    <n v="0"/>
    <n v="0"/>
    <s v="Kplqrkb fn."/>
    <n v="0"/>
    <n v="4"/>
    <n v="4"/>
    <s v="JC51-53116L-85WLWN289-73T55Q"/>
    <n v="6"/>
    <n v="35"/>
    <s v="6c8"/>
    <s v="993-52-99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CHE"/>
    <x v="3"/>
    <x v="8"/>
    <s v="WAP8-67719Q-31HBHJ171-41N36M"/>
    <s v="WA"/>
    <x v="217"/>
    <s v="719"/>
    <s v="1N"/>
    <s v="6M"/>
    <s v="P8"/>
    <x v="0"/>
    <x v="0"/>
    <x v="0"/>
    <m/>
    <m/>
    <m/>
    <m/>
    <s v="CHE_Cnmtgtem_Uszkwa Cvvffoit"/>
    <d v="2021-01-14T15:04:19"/>
    <s v="Pzyslcn Bt Fxailp"/>
    <n v="0"/>
    <d v="2021-01-20T09:57:13"/>
    <s v="Uewmtxp Ks Rjgxix"/>
    <n v="0"/>
    <n v="0"/>
    <s v="Brdzr zcprm."/>
    <n v="0"/>
    <n v="1"/>
    <n v="1"/>
    <s v="WAP8-67719Q-31HBHJ171-41N36M"/>
    <n v="5"/>
    <n v="16"/>
    <s v="3r0"/>
    <s v="668-13-36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59_"/>
    <x v="2"/>
    <x v="27"/>
    <s v="KC24-67261Q-69OZFI170-49C27B"/>
    <s v="KC"/>
    <x v="88"/>
    <s v="261"/>
    <s v="9C"/>
    <s v="7B"/>
    <s v="24"/>
    <x v="0"/>
    <x v="0"/>
    <x v="0"/>
    <m/>
    <m/>
    <m/>
    <m/>
    <s v="59_Kthwkwu_QH-BY9-79407-570-Iwhvims-Emxlc Fuks Rrztxu"/>
    <d v="2021-01-14T15:24:26"/>
    <s v="Nkcmaqj Aasgfkgm"/>
    <n v="0"/>
    <d v="2021-01-20T16:32:31"/>
    <s v="Rwsbpae Rgduytpx"/>
    <n v="0"/>
    <n v="0"/>
    <s v="Xjvhql (&amp;wh;9n)."/>
    <n v="0"/>
    <n v="4"/>
    <n v="4"/>
    <s v="KC24-67261Q-69OZFI170-49C27B"/>
    <n v="5"/>
    <n v="25"/>
    <s v="462% ywers 08i zm xddjr 6o"/>
    <s v="Hbwkllg 69k - 3t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59_"/>
    <x v="2"/>
    <x v="27"/>
    <s v="GQ44-03902Z-34KAOL296-33R71G"/>
    <s v="GQ"/>
    <x v="238"/>
    <s v="902"/>
    <s v="3R"/>
    <s v="1G"/>
    <s v="44"/>
    <x v="0"/>
    <x v="0"/>
    <x v="0"/>
    <m/>
    <m/>
    <m/>
    <m/>
    <s v="59_VFRCFLY_QA-AA1-87248-853-Gigmurh-BOWQU"/>
    <d v="2021-01-14T15:35:14"/>
    <s v="Cgrrvzb Ljmqutap"/>
    <n v="0"/>
    <d v="2021-01-20T16:57:25"/>
    <s v="Qprlxpw Xcqgyolk"/>
    <n v="0"/>
    <n v="0"/>
    <s v="Lzpjs ( xz 8 m 5e)."/>
    <n v="0"/>
    <n v="5"/>
    <n v="5"/>
    <s v="GQ44-03902Z-34KAOL296-33R71G"/>
    <n v="6"/>
    <n v="28"/>
    <s v="8i6"/>
    <s v="113-89-18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17_"/>
    <x v="2"/>
    <x v="6"/>
    <s v="BK22-33323V-44DGRZ023-29V02Q"/>
    <s v="BK"/>
    <x v="40"/>
    <s v="323"/>
    <s v="9V"/>
    <s v="2Q"/>
    <s v="22"/>
    <x v="0"/>
    <x v="0"/>
    <x v="0"/>
    <m/>
    <m/>
    <m/>
    <m/>
    <s v="17_Hufxax Uwcexosxx_Ytitmesaync Vpxlbn-Yuvufdtqx"/>
    <d v="2021-01-14T16:49:11"/>
    <s v="Ffrprv Xkwnsju"/>
    <n v="0"/>
    <d v="2021-01-21T13:01:26"/>
    <s v="Qeiyhd Tvuczel"/>
    <n v="0"/>
    <n v="0"/>
    <s v="Ldywsnfgtix."/>
    <n v="0"/>
    <n v="17"/>
    <n v="17"/>
    <s v="BK22-33323V-44DGRZ023-29V02Q"/>
    <n v="6"/>
    <n v="40"/>
    <s v="3r7"/>
    <s v="886-94-13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83_"/>
    <x v="2"/>
    <x v="48"/>
    <s v="FU80-45681Q-48IBLV733-14U12U"/>
    <s v="FU"/>
    <x v="6"/>
    <s v="681"/>
    <s v="4U"/>
    <s v="2U"/>
    <s v="80"/>
    <x v="0"/>
    <x v="0"/>
    <x v="0"/>
    <m/>
    <m/>
    <m/>
    <m/>
    <s v="83_Ww Yaatbr-owz-Cuix_Ywuahz we uzvztowe gt svhtfrrdf cp Nlmokhe"/>
    <d v="2021-01-14T16:55:18"/>
    <s v="Wjfcfhs Spcf"/>
    <n v="0"/>
    <d v="2021-01-21T09:49:35"/>
    <s v="Jtjleew Kykp"/>
    <n v="0"/>
    <n v="0"/>
    <s v="Bfw (iq 4 o 7p)."/>
    <n v="0"/>
    <n v="40"/>
    <n v="40"/>
    <s v="FU80-45681Q-48IBLV733-14U12U"/>
    <n v="5"/>
    <n v="38"/>
    <s v="4u9"/>
    <s v="655-25-94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MDG"/>
    <x v="3"/>
    <x v="88"/>
    <s v="KT36-33021P-61KQDO294-06B32T"/>
    <s v="KT"/>
    <x v="135"/>
    <s v="021"/>
    <s v="6B"/>
    <s v="2T"/>
    <s v="36"/>
    <x v="0"/>
    <x v="0"/>
    <x v="0"/>
    <m/>
    <m/>
    <m/>
    <m/>
    <s v="MDG_Ilyjakeghxzb_ TC-FK4-89322-HWZ-CuuqNfgjXuzgmZrpasyyi"/>
    <d v="2021-01-15T07:58:47"/>
    <s v="Wlitvxx ZBYHPA"/>
    <n v="1"/>
    <d v="2021-01-18T09:01:05"/>
    <s v="Dwfwema RZRQPJ"/>
    <n v="0"/>
    <n v="0"/>
    <s v="Pmjqk prmfl."/>
    <n v="0"/>
    <n v="18"/>
    <n v="18"/>
    <s v="KT36-33021P-61KQDO294-06B32T"/>
    <n v="6"/>
    <n v="50"/>
    <s v="Kzzda tp jgvz"/>
    <n v="68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42_"/>
    <x v="2"/>
    <x v="40"/>
    <s v="BIW1-03207Q-06WZAM642-65M81A"/>
    <s v="BI"/>
    <x v="182"/>
    <s v="207"/>
    <s v="5M"/>
    <s v="1A"/>
    <s v="W1"/>
    <x v="0"/>
    <x v="0"/>
    <x v="0"/>
    <m/>
    <m/>
    <m/>
    <m/>
    <s v="42_Fwgjphwm_Tsotou hkuhmk"/>
    <d v="2021-01-15T08:11:21"/>
    <s v="Hdnozajsll Ilys"/>
    <n v="0"/>
    <d v="2021-01-21T08:31:14"/>
    <s v="Hjivnklmio Spdc"/>
    <n v="0"/>
    <n v="0"/>
    <s v="Sshfagbfrne ildwru yx/wq hcfnzbni (agy vv qcouqkds)."/>
    <n v="0"/>
    <n v="6"/>
    <n v="6"/>
    <s v="BIW1-03207Q-06WZAM642-65M81A"/>
    <n v="5"/>
    <n v="30"/>
    <s v="29R 0K"/>
    <s v="699-9-73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PYF"/>
    <x v="2"/>
    <x v="55"/>
    <s v="XGRE-19285I-86YKOI186-71H41B"/>
    <s v="XG"/>
    <x v="210"/>
    <s v="285"/>
    <s v="1H"/>
    <s v="1B"/>
    <s v="RE"/>
    <x v="0"/>
    <x v="0"/>
    <x v="0"/>
    <m/>
    <m/>
    <m/>
    <m/>
    <s v="PYF_Sqer_Bjcya q'mtmnd nm idmkjfulp un Xcrsl"/>
    <d v="2021-01-15T09:09:13"/>
    <s v="Kwxlutptnd TQSRQCMY"/>
    <n v="0"/>
    <d v="2021-01-22T13:43:59"/>
    <s v="Bxspflegfl PEKROWGA"/>
    <n v="0"/>
    <n v="0"/>
    <s v="Hlmeaf (&amp;xa;6g), syzyh."/>
    <n v="0"/>
    <n v="33"/>
    <n v="33"/>
    <s v="XGRE-19285I-86YKOI186-71H41B"/>
    <n v="5"/>
    <n v="50"/>
    <s v="Eoneh rv qthe"/>
    <n v="99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6_"/>
    <x v="2"/>
    <x v="30"/>
    <s v="BF48-73007J-28QDJI260-12H13K"/>
    <s v="BF"/>
    <x v="24"/>
    <s v="007"/>
    <s v="2H"/>
    <s v="3K"/>
    <s v="48"/>
    <x v="0"/>
    <x v="0"/>
    <x v="0"/>
    <m/>
    <m/>
    <m/>
    <m/>
    <s v="76_TSBYPR_INZRYJ WSX KLKWOW - FOI KKDFOEYW AMZX"/>
    <d v="2021-01-15T10:35:53"/>
    <s v="Uwhlyuxl Kcxct"/>
    <n v="1"/>
    <d v="2021-01-20T15:54:24"/>
    <s v="Nfpvihea Sabui"/>
    <n v="0"/>
    <n v="0"/>
    <s v="Qfqsoeedlyg mvwzub dz/qc zzbkevja (itb cj qzidaqlr), dsws ct eusq / odao / pwsvyr."/>
    <n v="0"/>
    <n v="67"/>
    <n v="67"/>
    <s v="BF48-73007J-28QDJI260-12H13K"/>
    <n v="5"/>
    <n v="37"/>
    <s v="8a7"/>
    <s v="304-39-33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Latine"/>
    <s v="PER"/>
    <x v="3"/>
    <x v="57"/>
    <s v="FXCO-51842D-35XXRS814-10G61Z"/>
    <s v="FX"/>
    <x v="123"/>
    <s v="842"/>
    <s v="0G"/>
    <s v="1Z"/>
    <s v="CO"/>
    <x v="0"/>
    <x v="0"/>
    <x v="0"/>
    <m/>
    <m/>
    <m/>
    <m/>
    <s v="PER_Fzw Hmhchk_Bylxiz Qn Ykjw"/>
    <d v="2021-01-15T11:43:48"/>
    <s v="Mhwlmr Tfgmhts"/>
    <n v="0"/>
    <d v="2021-01-22T11:21:04"/>
    <s v="Zphifl Arnawba"/>
    <n v="0"/>
    <n v="0"/>
    <s v="Xzyt ow zleq / zawf / budraa."/>
    <n v="0"/>
    <n v="63"/>
    <n v="25"/>
    <s v="FXCO-51842D-35XXRS814-10G61Z"/>
    <n v="7"/>
    <n v="50"/>
    <s v="3c"/>
    <s v="735-43"/>
    <n v="38"/>
    <s v="BPFC-43481P-49JHQD787-35Z78O"/>
    <n v="7"/>
    <n v="50"/>
    <s v="4x"/>
    <s v="847-52"/>
    <m/>
    <m/>
    <m/>
    <m/>
    <m/>
    <m/>
    <m/>
    <m/>
    <m/>
    <m/>
    <m/>
    <m/>
    <m/>
    <m/>
    <m/>
    <m/>
    <m/>
    <m/>
    <m/>
    <m/>
    <m/>
    <m/>
    <m/>
    <m/>
  </r>
  <r>
    <s v="Europe"/>
    <s v="POL"/>
    <x v="3"/>
    <x v="42"/>
    <s v="CF15-98479B-52DAOS958-83E86G"/>
    <s v="CF"/>
    <x v="166"/>
    <s v="479"/>
    <s v="3E"/>
    <s v="6G"/>
    <s v="15"/>
    <x v="0"/>
    <x v="0"/>
    <x v="0"/>
    <m/>
    <m/>
    <m/>
    <m/>
    <s v="POL_Prwc?vs_Hogn 8847 vjdjs"/>
    <d v="2021-01-15T12:33:12"/>
    <s v="?prkcq Lnannwtvagnu"/>
    <n v="1"/>
    <d v="2021-01-18T10:16:02"/>
    <s v="?vvjbn Wjfstnqwysev"/>
    <n v="0"/>
    <n v="0"/>
    <s v="Tets dc gxos / mlhf / pqigfc."/>
    <n v="0"/>
    <n v="18"/>
    <n v="18"/>
    <s v="CF15-98479B-52DAOS958-83E86G"/>
    <n v="5"/>
    <n v="36"/>
    <s v="4j2"/>
    <s v="752-94-56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POL"/>
    <x v="3"/>
    <x v="42"/>
    <s v="CM88-80979Z-08YSPG127-56Z12Y"/>
    <s v="CM"/>
    <x v="144"/>
    <s v="979"/>
    <s v="6Z"/>
    <s v="2Y"/>
    <s v="88"/>
    <x v="0"/>
    <x v="0"/>
    <x v="0"/>
    <m/>
    <m/>
    <m/>
    <m/>
    <s v="POL_Zptx?sv_Ievllfwisk Adnhgtrav_wztxklab_5"/>
    <d v="2021-01-15T12:43:21"/>
    <s v="?spdau Mnygwyjtntwe"/>
    <n v="1"/>
    <d v="2021-01-18T14:04:08"/>
    <s v="?ywqwk Wzexvfmmgqus"/>
    <n v="0"/>
    <n v="0"/>
    <s v="Scsg zt hyxe / dcyi / pgnakl."/>
    <n v="0"/>
    <n v="7"/>
    <n v="4"/>
    <s v="CM88-80979Z-08YSPG127-56Z12Y"/>
    <n v="4"/>
    <n v="35"/>
    <s v="1u"/>
    <s v="194-48"/>
    <n v="3"/>
    <s v="FO94-76831E-94XTNC945-03P45Z"/>
    <n v="4"/>
    <n v="34"/>
    <s v="4i6"/>
    <s v="168-66-156"/>
    <m/>
    <m/>
    <m/>
    <m/>
    <m/>
    <m/>
    <m/>
    <m/>
    <m/>
    <m/>
    <m/>
    <m/>
    <m/>
    <m/>
    <m/>
    <m/>
    <m/>
    <m/>
    <m/>
    <m/>
    <m/>
    <m/>
    <m/>
    <m/>
  </r>
  <r>
    <s v="Europe"/>
    <s v="POL"/>
    <x v="3"/>
    <x v="42"/>
    <s v="ZA49-20175V-32SLNT380-61N79H"/>
    <s v="ZA"/>
    <x v="240"/>
    <s v="175"/>
    <s v="1N"/>
    <s v="9H"/>
    <s v="49"/>
    <x v="0"/>
    <x v="0"/>
    <x v="0"/>
    <m/>
    <m/>
    <m/>
    <m/>
    <s v="POL_Yask?tb_Bbmojvbkjr Bkrtvbqqs_nezwctxm_6"/>
    <d v="2021-01-15T12:44:53"/>
    <s v="?jlybr Sbhstuvqapkl"/>
    <n v="1"/>
    <d v="2021-01-18T14:09:39"/>
    <s v="?weojl Yqbsnzdmvahy"/>
    <n v="0"/>
    <n v="0"/>
    <s v="Ukcg fo lwia / ebnj / aancam."/>
    <n v="0"/>
    <n v="4"/>
    <n v="2"/>
    <s v="ZA49-20175V-32SLNT380-61N79H"/>
    <n v="6"/>
    <n v="32"/>
    <s v="6a"/>
    <s v="689-90"/>
    <n v="2"/>
    <s v="IC29-34983L-81QSBJ617-00L45N"/>
    <n v="4"/>
    <n v="34"/>
    <s v="3u9"/>
    <s v="467-12-945"/>
    <m/>
    <m/>
    <m/>
    <m/>
    <m/>
    <m/>
    <m/>
    <m/>
    <m/>
    <m/>
    <m/>
    <m/>
    <m/>
    <m/>
    <m/>
    <m/>
    <m/>
    <m/>
    <m/>
    <m/>
    <m/>
    <m/>
    <m/>
    <m/>
  </r>
  <r>
    <s v="Europe"/>
    <s v="POL"/>
    <x v="3"/>
    <x v="42"/>
    <s v="OV13-45660T-97OVBI700-12S77A"/>
    <s v="OV"/>
    <x v="228"/>
    <s v="660"/>
    <s v="2S"/>
    <s v="7A"/>
    <s v="13"/>
    <x v="0"/>
    <x v="0"/>
    <x v="0"/>
    <m/>
    <m/>
    <m/>
    <m/>
    <s v="POL_Kuqd?pl_Acntj Qsiqv?jbxdyc"/>
    <d v="2021-01-15T12:51:03"/>
    <s v="?dnavv Lsrftdxsyfxs"/>
    <n v="1"/>
    <d v="2021-01-18T10:51:32"/>
    <s v="?movxq Hcqlrrxyxkiw"/>
    <n v="0"/>
    <n v="0"/>
    <s v="Jaxss twcpb."/>
    <n v="0"/>
    <n v="11"/>
    <n v="11"/>
    <s v="OV13-45660T-97OVBI700-12S77A"/>
    <n v="5"/>
    <n v="36"/>
    <s v="1h1"/>
    <s v="793-27-71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88_"/>
    <x v="2"/>
    <x v="141"/>
    <s v="DW83-49140G-32REWE335-71M52C"/>
    <s v="DW"/>
    <x v="91"/>
    <s v="140"/>
    <s v="1M"/>
    <s v="2C"/>
    <s v="83"/>
    <x v="0"/>
    <x v="0"/>
    <x v="0"/>
    <m/>
    <m/>
    <m/>
    <m/>
    <s v="88_RUYMXO_VOB AZ XDZGYWP LIIXPEW"/>
    <d v="2021-01-15T14:36:13"/>
    <s v="Fzana Plgozi"/>
    <n v="0"/>
    <d v="2021-01-22T08:53:38"/>
    <s v="Rabhz Kliwrg"/>
    <n v="0"/>
    <n v="0"/>
    <s v="Fsk (yb 5 b 3l)."/>
    <n v="0"/>
    <n v="12"/>
    <n v="12"/>
    <s v="DW83-49140G-32REWE335-71M52C"/>
    <n v="6"/>
    <n v="25"/>
    <s v="8s8"/>
    <s v="279-52-08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Latine"/>
    <s v="CHL"/>
    <x v="3"/>
    <x v="5"/>
    <s v="EA00-00893T-74TSVN157-88B25R"/>
    <s v="EA"/>
    <x v="129"/>
    <s v="893"/>
    <s v="8B"/>
    <s v="5R"/>
    <s v="00"/>
    <x v="0"/>
    <x v="0"/>
    <x v="0"/>
    <m/>
    <m/>
    <m/>
    <m/>
    <s v="CHL_Atlhe_Jngqlioqcre Gauunkd Hxeuch Amybmzy Arwva"/>
    <d v="2021-01-15T14:37:32"/>
    <s v="Apcso  Fclsvlaw"/>
    <n v="1"/>
    <d v="2021-01-18T16:29:26"/>
    <s v="Qnuwj  Mgganplk"/>
    <n v="0"/>
    <n v="0"/>
    <s v="Ybqgu ( da 2 a 1t)."/>
    <n v="1"/>
    <n v="40"/>
    <n v="40"/>
    <s v="EA00-00893T-74TSVN157-88B25R"/>
    <n v="9"/>
    <n v="29"/>
    <s v="1q3"/>
    <s v="249-14-3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RWA"/>
    <x v="3"/>
    <x v="142"/>
    <s v="FK41-41065L-58ELSB669-28P30N"/>
    <s v="FK"/>
    <x v="218"/>
    <s v="065"/>
    <s v="8P"/>
    <s v="0N"/>
    <s v="41"/>
    <x v="0"/>
    <x v="0"/>
    <x v="0"/>
    <m/>
    <m/>
    <m/>
    <m/>
    <s v="RWA_Foeuov_Pkwmfi cmyf"/>
    <d v="2021-01-18T07:06:28"/>
    <s v="Wjfkw Uaath"/>
    <n v="1"/>
    <d v="2021-01-18T13:51:59"/>
    <s v="Jykca Xdizq"/>
    <n v="0"/>
    <n v="0"/>
    <s v="Xeuaidgtmgs uxwnlb mt/mz jxkpxxpc (iwq be inpmkcqw), vdpu fk rjsx / dqyg / nraqxq."/>
    <n v="0"/>
    <n v="192"/>
    <n v="192"/>
    <s v="FK41-41065L-58ELSB669-28P30N"/>
    <n v="5"/>
    <n v="50"/>
    <s v="4k"/>
    <s v="459-5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91_"/>
    <x v="2"/>
    <x v="101"/>
    <s v="ZJ17-53799F-89OFZW204-29N40D"/>
    <s v="ZJ"/>
    <x v="88"/>
    <s v="799"/>
    <s v="9N"/>
    <s v="0D"/>
    <s v="17"/>
    <x v="0"/>
    <x v="0"/>
    <x v="0"/>
    <m/>
    <m/>
    <m/>
    <m/>
    <s v="91_Daox / Tqsimn-Rmljuaeb_Sxigjnx Sbfak Tevbtg - Zoqyfcglvj Uyflpzrvjc"/>
    <d v="2021-01-18T08:40:00"/>
    <s v="Dfqhhwq Ebizbhvgr"/>
    <n v="0"/>
    <d v="2021-01-22T10:38:00"/>
    <s v="Jnrevpm Hbxvhxgee"/>
    <n v="0"/>
    <n v="0"/>
    <s v="Gmxdhsn vliczzclr."/>
    <n v="0"/>
    <n v="15"/>
    <n v="8"/>
    <s v="ZJ17-53799F-89OFZW204-29N40D"/>
    <n v="8"/>
    <n v="21"/>
    <s v="3d9"/>
    <s v="777-86-337"/>
    <n v="7"/>
    <s v="IR81-10462K-34ONEO545-14Z27P"/>
    <n v="8"/>
    <n v="21"/>
    <s v="3 M 6"/>
    <s v="119-32-272"/>
    <m/>
    <m/>
    <m/>
    <m/>
    <m/>
    <m/>
    <m/>
    <m/>
    <m/>
    <m/>
    <m/>
    <m/>
    <m/>
    <m/>
    <m/>
    <m/>
    <m/>
    <m/>
    <m/>
    <m/>
    <m/>
    <m/>
    <m/>
    <m/>
  </r>
  <r>
    <s v="France"/>
    <s v="PYF"/>
    <x v="2"/>
    <x v="55"/>
    <s v="PGDC-35670E-46KLWC866-01R67I"/>
    <s v="PG"/>
    <x v="180"/>
    <s v="670"/>
    <s v="1R"/>
    <s v="7I"/>
    <s v="DC"/>
    <x v="0"/>
    <x v="0"/>
    <x v="0"/>
    <m/>
    <m/>
    <m/>
    <m/>
    <s v="PYF_ZIA'B_Smaqhaxjlpx GXQ zz JGH'U"/>
    <d v="2021-01-18T10:58:56"/>
    <s v="Hssvetggpc XZOLZFZK"/>
    <n v="0"/>
    <d v="2021-01-25T13:53:42"/>
    <s v="Vnirhihkws UPLBFBYL"/>
    <n v="0"/>
    <n v="0"/>
    <s v="Eqderla zq."/>
    <n v="0"/>
    <n v="3"/>
    <n v="3"/>
    <s v="PGDC-35670E-46KLWC866-01R67I"/>
    <n v="5"/>
    <n v="50"/>
    <n v="8.5E+21"/>
    <s v="787-1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06_"/>
    <x v="2"/>
    <x v="83"/>
    <s v="CA05-81859T-94CCSG980-72M15B "/>
    <s v="CA"/>
    <x v="195"/>
    <s v="859"/>
    <s v="2M"/>
    <s v="5B"/>
    <s v="05"/>
    <x v="0"/>
    <x v="0"/>
    <x v="0"/>
    <m/>
    <m/>
    <m/>
    <m/>
    <s v="06_PMTU_M YXHGQBS OVYZ"/>
    <d v="2021-01-18T11:51:47"/>
    <s v="Gcuebrln Ohzuapquq"/>
    <n v="0"/>
    <d v="2021-01-22T10:20:32"/>
    <s v="Pviigatd Jjzefcoss"/>
    <n v="0"/>
    <n v="0"/>
    <s v="Ipjclbo qo."/>
    <n v="0"/>
    <n v="2"/>
    <n v="1"/>
    <s v="CA05-81859T-94CCSG980-72M15B "/>
    <n v="6"/>
    <n v="30"/>
    <s v="6p9"/>
    <s v="580-13-696"/>
    <n v="1"/>
    <s v="YL49-83726P-19ASEP783-63Z06N"/>
    <n v="6"/>
    <n v="30"/>
    <n v="10000"/>
    <s v="643-46-926"/>
    <m/>
    <m/>
    <m/>
    <m/>
    <m/>
    <m/>
    <m/>
    <m/>
    <m/>
    <m/>
    <m/>
    <m/>
    <m/>
    <m/>
    <m/>
    <m/>
    <m/>
    <m/>
    <m/>
    <m/>
    <m/>
    <m/>
    <m/>
    <m/>
  </r>
  <r>
    <s v="Europe"/>
    <s v="GRC"/>
    <x v="3"/>
    <x v="22"/>
    <s v="RMPC-51992G-63IWWJ967-01N65H"/>
    <s v="RM"/>
    <x v="49"/>
    <s v="992"/>
    <s v="1N"/>
    <s v="5H"/>
    <s v="PC"/>
    <x v="0"/>
    <x v="0"/>
    <x v="0"/>
    <m/>
    <m/>
    <m/>
    <m/>
    <s v="GRC_Jwmmfymfu_DBRYGKBLI_TLCHI"/>
    <d v="2021-01-18T13:06:26"/>
    <s v="Yhoorxaclmk Tlonqdb"/>
    <n v="0"/>
    <d v="2021-01-22T15:18:16"/>
    <s v="Dkefzzffyai Cyvtxds"/>
    <n v="0"/>
    <n v="0"/>
    <s v="Mxror ( sh 1 w 4j)."/>
    <n v="0"/>
    <n v="37"/>
    <n v="37"/>
    <s v="RMPC-51992G-63IWWJ967-01N65H"/>
    <n v="6"/>
    <n v="50"/>
    <s v="8y8"/>
    <s v="437-15-01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ROU"/>
    <x v="3"/>
    <x v="126"/>
    <s v="BF10-94040O-00FEII071-60G72B"/>
    <s v="BF"/>
    <x v="229"/>
    <s v="040"/>
    <s v="0G"/>
    <s v="2B"/>
    <s v="10"/>
    <x v="0"/>
    <x v="0"/>
    <x v="0"/>
    <m/>
    <m/>
    <m/>
    <m/>
    <s v="ROU_Cxf?v_Ilnqsvx AHWZW"/>
    <d v="2021-01-18T13:19:53"/>
    <s v="?tvkau Nwuzlfrbckka"/>
    <n v="1"/>
    <d v="2021-01-19T14:49:17"/>
    <s v="?dtazd Veqvtsnhlzjz"/>
    <n v="0"/>
    <n v="0"/>
    <s v="Dvtop ( yr 5 n 8l)."/>
    <n v="1"/>
    <n v="13"/>
    <n v="13"/>
    <s v="BF10-94040O-00FEII071-60G72B"/>
    <n v="6"/>
    <n v="50"/>
    <s v="3i9"/>
    <s v="781-13-23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CMR"/>
    <x v="3"/>
    <x v="47"/>
    <s v="AW71-03946X-23PEPK878-24E76R"/>
    <s v="AW"/>
    <x v="145"/>
    <s v="946"/>
    <s v="4E"/>
    <s v="6R"/>
    <s v="71"/>
    <x v="0"/>
    <x v="0"/>
    <x v="0"/>
    <m/>
    <m/>
    <m/>
    <m/>
    <s v="CMR_Jqymeld_Ihwlzyp vsejpstxqs"/>
    <d v="2021-01-18T13:22:08"/>
    <s v="Fpgvt Ilroo"/>
    <n v="0"/>
    <d v="2021-01-27T16:39:19"/>
    <s v="Mzcqj Ciwfl"/>
    <n v="0"/>
    <n v="0"/>
    <s v="Hihv bdhbo."/>
    <n v="0"/>
    <n v="2"/>
    <n v="2"/>
    <s v="AW71-03946X-23PEPK878-24E76R"/>
    <n v="8"/>
    <n v="50"/>
    <s v="1s"/>
    <s v="735-8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59_"/>
    <x v="2"/>
    <x v="27"/>
    <s v="KN74-22593Y-52HNCD060-91G84C"/>
    <s v="KN"/>
    <x v="241"/>
    <s v="593"/>
    <s v="1G"/>
    <s v="4C"/>
    <s v="74"/>
    <x v="0"/>
    <x v="0"/>
    <x v="0"/>
    <m/>
    <m/>
    <m/>
    <m/>
    <s v="59_Irmvc_IV-MW1-42880-016-Sbabg-DBANY hxp Ebmel Jzhxfmbaxk"/>
    <d v="2021-01-18T13:33:08"/>
    <s v="Ouehgjp Nzsmvmfp"/>
    <n v="0"/>
    <d v="2021-01-22T11:04:18"/>
    <s v="Fkywhnc Rpjcthqb"/>
    <n v="0"/>
    <n v="0"/>
    <s v="Jmzczcu kmjlnasmd, gwe (qd 3 l 5u)."/>
    <n v="0"/>
    <n v="6"/>
    <n v="6"/>
    <s v="KN74-22593Y-52HNCD060-91G84C"/>
    <n v="6"/>
    <n v="23"/>
    <s v="5d6"/>
    <s v="249-48-931"/>
    <m/>
    <m/>
    <m/>
    <m/>
    <m/>
    <m/>
    <m/>
    <s v="GJ96-37794X-89CCNV398-13E75O"/>
    <m/>
    <m/>
    <s v="6 O 2"/>
    <s v="485-70-030"/>
    <m/>
    <m/>
    <m/>
    <m/>
    <m/>
    <m/>
    <m/>
    <m/>
    <m/>
    <m/>
    <m/>
    <m/>
    <m/>
    <m/>
    <m/>
    <m/>
    <m/>
    <m/>
  </r>
  <r>
    <s v="France"/>
    <s v="31_"/>
    <x v="2"/>
    <x v="9"/>
    <s v="BY53-70984J-27XYRR356-47E51X"/>
    <s v="BY"/>
    <x v="84"/>
    <s v="984"/>
    <s v="7E"/>
    <s v="1X"/>
    <s v="53"/>
    <x v="0"/>
    <x v="0"/>
    <x v="0"/>
    <m/>
    <m/>
    <m/>
    <m/>
    <s v="31_HTIFUF_ZZES JAYSML"/>
    <d v="2021-01-18T13:41:32"/>
    <s v="Ibvufutq Dhkpffxec"/>
    <n v="1"/>
    <d v="2021-01-19T14:09:10"/>
    <s v="Oxyyrgfl Wskzlqknb"/>
    <n v="0"/>
    <n v="0"/>
    <s v="Efiodkh dq."/>
    <n v="1"/>
    <n v="10"/>
    <n v="6"/>
    <s v="BY53-70984J-27XYRR356-47E51X"/>
    <n v="8"/>
    <n v="6"/>
    <s v="10v-9k"/>
    <s v="685-5-710"/>
    <n v="4"/>
    <s v="XC82-46663B-62MIQB195-77N99X"/>
    <n v="8"/>
    <n v="26"/>
    <s v="75q-3q"/>
    <s v="826-6-794"/>
    <m/>
    <m/>
    <m/>
    <m/>
    <m/>
    <m/>
    <m/>
    <m/>
    <m/>
    <m/>
    <m/>
    <m/>
    <m/>
    <m/>
    <m/>
    <m/>
    <m/>
    <m/>
    <m/>
    <m/>
    <m/>
    <m/>
    <m/>
    <m/>
  </r>
  <r>
    <s v="France"/>
    <s v="59_"/>
    <x v="2"/>
    <x v="27"/>
    <s v="JB04-48576X-57BLTA416-15A07W"/>
    <s v="JB"/>
    <x v="11"/>
    <s v="576"/>
    <s v="5A"/>
    <s v="7W"/>
    <s v="04"/>
    <x v="0"/>
    <x v="0"/>
    <x v="0"/>
    <m/>
    <m/>
    <m/>
    <m/>
    <s v="59_NGPEMMAKDF O'DMXJ_Sa Tmbgdmrio Ght 8LY"/>
    <d v="2021-01-18T13:55:33"/>
    <s v="Grzefdm Qgcivlbo"/>
    <n v="1"/>
    <d v="2021-01-20T10:39:59"/>
    <s v="Xgoqmhm Jexkqitl"/>
    <n v="0"/>
    <n v="0"/>
    <s v="Ofkjhxd idbcqqvou."/>
    <n v="2"/>
    <n v="19"/>
    <n v="10"/>
    <s v="JB04-48576X-57BLTA416-15A07W"/>
    <n v="4"/>
    <n v="30"/>
    <s v="2j9"/>
    <s v="478-88-020"/>
    <n v="4"/>
    <s v="PY32-82694B-30QFUD921-42O62H"/>
    <n v="6"/>
    <n v="28"/>
    <s v="4 U 0"/>
    <s v="530-29-031"/>
    <n v="5"/>
    <m/>
    <n v="5"/>
    <n v="37"/>
    <m/>
    <m/>
    <m/>
    <m/>
    <m/>
    <m/>
    <m/>
    <m/>
    <m/>
    <m/>
    <m/>
    <m/>
    <m/>
    <m/>
    <m/>
    <m/>
    <m/>
    <m/>
    <m/>
    <m/>
  </r>
  <r>
    <s v="France"/>
    <s v="47_"/>
    <x v="2"/>
    <x v="2"/>
    <s v="AJ18-94097O-25RDHY235-89M61P"/>
    <s v="AJ"/>
    <x v="242"/>
    <s v="097"/>
    <s v="9M"/>
    <s v="1P"/>
    <s v="18"/>
    <x v="0"/>
    <x v="0"/>
    <x v="0"/>
    <m/>
    <m/>
    <m/>
    <m/>
    <s v="47_GEARJFBV_Uioopez Ralvh gg Sluy Bwhm"/>
    <d v="2021-01-18T14:09:48"/>
    <s v="Wpbm  Egcqi"/>
    <n v="0"/>
    <d v="2021-01-22T16:34:31"/>
    <s v="Qlhz  Epvjr"/>
    <n v="0"/>
    <n v="0"/>
    <s v="Hfhgilf gwtuloppy."/>
    <n v="0"/>
    <n v="4"/>
    <n v="4"/>
    <s v="AJ18-94097O-25RDHY235-89M61P"/>
    <n v="5"/>
    <n v="40"/>
    <s v="2l5"/>
    <s v="569-0-384"/>
    <m/>
    <m/>
    <m/>
    <m/>
    <m/>
    <m/>
    <m/>
    <s v="PT78-02996N-84OWDX143-15K33G"/>
    <m/>
    <m/>
    <s v="8f8"/>
    <s v="726-33-094"/>
    <m/>
    <s v="SP46-43320N-40BFLL595-18W37X"/>
    <m/>
    <m/>
    <s v="4p9"/>
    <s v="144-47-219"/>
    <m/>
    <m/>
    <m/>
    <m/>
    <m/>
    <m/>
    <m/>
    <m/>
    <m/>
    <m/>
    <m/>
    <m/>
  </r>
  <r>
    <s v="France"/>
    <s v="62_"/>
    <x v="2"/>
    <x v="17"/>
    <s v="ZL78-30778L-82STYV879-50N42S"/>
    <s v="ZL"/>
    <x v="240"/>
    <s v="778"/>
    <s v="0N"/>
    <s v="2S"/>
    <s v="78"/>
    <x v="0"/>
    <x v="0"/>
    <x v="0"/>
    <m/>
    <m/>
    <m/>
    <m/>
    <s v="62_Wlbnkb_AV-RD8-65732-275-Aebnwk-HS Ruiikpkavr"/>
    <d v="2021-01-18T14:20:51"/>
    <s v="Utngbyg Yfcgpobe"/>
    <n v="0"/>
    <d v="2021-01-22T13:09:42"/>
    <s v="Bmkupln Umwtbvyz"/>
    <n v="0"/>
    <n v="0"/>
    <s v="Spcvart taoepmxlt."/>
    <n v="0"/>
    <n v="5"/>
    <n v="3"/>
    <s v="ZL78-30778L-82STYV879-50N42S"/>
    <n v="6"/>
    <n v="25"/>
    <s v="8q2"/>
    <s v="942-19-023"/>
    <n v="2"/>
    <s v="UK49-07705M-05EZMB975-51C68F"/>
    <n v="6"/>
    <n v="22"/>
    <s v="7 Y 7"/>
    <s v="671-89-318"/>
    <m/>
    <m/>
    <m/>
    <m/>
    <m/>
    <m/>
    <m/>
    <m/>
    <m/>
    <m/>
    <m/>
    <m/>
    <m/>
    <m/>
    <m/>
    <m/>
    <m/>
    <m/>
    <m/>
    <m/>
    <m/>
    <m/>
    <m/>
    <m/>
  </r>
  <r>
    <s v="France"/>
    <s v="62_"/>
    <x v="2"/>
    <x v="17"/>
    <s v="NC40-28873W-79AYVC481-35W73Y"/>
    <s v="NC"/>
    <x v="243"/>
    <s v="873"/>
    <s v="5W"/>
    <s v="3Y"/>
    <s v="40"/>
    <x v="0"/>
    <x v="0"/>
    <x v="0"/>
    <m/>
    <m/>
    <m/>
    <m/>
    <s v="62_Qvzytvh_Opuziqdz Mfuosrlnzyu"/>
    <d v="2021-01-18T15:02:37"/>
    <s v="Dxrwhpw Aretnbox"/>
    <n v="0"/>
    <d v="2021-02-04T09:13:04"/>
    <s v="Zotqpcn Tvbwspkm"/>
    <n v="0"/>
    <n v="0"/>
    <s v="Cfqnosz wgcuaczqg, enisv ( sj 9 l 5e)."/>
    <n v="1"/>
    <n v="44"/>
    <n v="5"/>
    <s v="NC40-28873W-79AYVC481-35W73Y"/>
    <n v="4"/>
    <n v="36"/>
    <s v="3u8"/>
    <s v="262-56-915"/>
    <n v="6"/>
    <s v="IM96-07390A-53ZSCX584-33L90B"/>
    <n v="6"/>
    <n v="25"/>
    <s v="2z9"/>
    <s v="403-63-008"/>
    <n v="2"/>
    <m/>
    <n v="6"/>
    <n v="25"/>
    <m/>
    <m/>
    <n v="4"/>
    <m/>
    <n v="8"/>
    <n v="25"/>
    <m/>
    <m/>
    <n v="27"/>
    <s v="SC00-16305W-13PLCV421-12B53K"/>
    <n v="8"/>
    <n v="25"/>
    <s v="4x2"/>
    <s v="100-20-100"/>
    <m/>
    <m/>
    <m/>
    <m/>
    <m/>
    <m/>
  </r>
  <r>
    <s v="France"/>
    <s v="76_"/>
    <x v="2"/>
    <x v="30"/>
    <s v="WL34-05169A-08TBIF347-93X80Y"/>
    <s v="WL"/>
    <x v="213"/>
    <s v="169"/>
    <s v="3X"/>
    <s v="0Y"/>
    <s v="34"/>
    <x v="0"/>
    <x v="0"/>
    <x v="0"/>
    <m/>
    <m/>
    <m/>
    <m/>
    <s v="76_Orkvmibniau_Zgfnjss brj Hsqwhnf"/>
    <d v="2021-01-18T16:04:54"/>
    <s v="Byzzjmi Rxwm"/>
    <n v="0"/>
    <d v="2021-01-22T14:17:04"/>
    <s v="Nwfojth Viqr"/>
    <n v="0"/>
    <n v="0"/>
    <s v="Btc (fo 5 o 6i)."/>
    <n v="0"/>
    <n v="4"/>
    <n v="4"/>
    <s v="WL34-05169A-08TBIF347-93X80Y"/>
    <n v="5"/>
    <n v="33"/>
    <s v="9d3"/>
    <s v="607-44-51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3_"/>
    <x v="2"/>
    <x v="11"/>
    <s v="TP12-95701V-38CQFI511-98H07C"/>
    <s v="TP"/>
    <x v="41"/>
    <s v="701"/>
    <s v="8H"/>
    <s v="7C"/>
    <s v="12"/>
    <x v="0"/>
    <x v="0"/>
    <x v="0"/>
    <m/>
    <m/>
    <m/>
    <m/>
    <s v="33_Axfwzkyb_Oerxg KG4"/>
    <d v="2021-01-18T16:55:04"/>
    <s v="Cxnsapy Iwhg"/>
    <n v="0"/>
    <d v="2021-01-22T14:38:28"/>
    <s v="Oaybtro Zbja"/>
    <n v="0"/>
    <n v="0"/>
    <s v="Spgyq."/>
    <n v="0"/>
    <n v="6"/>
    <n v="6"/>
    <s v="TP12-95701V-38CQFI511-98H07C"/>
    <n v="8"/>
    <n v="40"/>
    <s v="1u5"/>
    <s v="226-44-12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4_"/>
    <x v="2"/>
    <x v="63"/>
    <s v="XN47-92883E-88VSQN471-02E40M"/>
    <s v="XN"/>
    <x v="244"/>
    <s v="883"/>
    <s v="2E"/>
    <s v="0M"/>
    <s v="47"/>
    <x v="0"/>
    <x v="0"/>
    <x v="0"/>
    <m/>
    <m/>
    <m/>
    <m/>
    <s v="34_Bifwu _Xcgbscopd Gquufut Fxtypt"/>
    <d v="2021-01-18T16:57:01"/>
    <s v="Qifkdwh Qifqen"/>
    <n v="0"/>
    <d v="2021-01-25T10:50:55"/>
    <s v="Uvwjhhf Sevxzj"/>
    <n v="0"/>
    <n v="0"/>
    <s v="Iexejvl errlzbude, xsfinyk pjzgkew."/>
    <n v="0"/>
    <n v="7"/>
    <n v="4"/>
    <s v="XN47-92883E-88VSQN471-02E40M"/>
    <n v="8"/>
    <n v="30"/>
    <s v="8x2"/>
    <s v="151-60-472"/>
    <n v="3"/>
    <s v="FK78-68398A-44GBVQ412-67Y02F "/>
    <n v="8"/>
    <n v="39"/>
    <s v="6u6"/>
    <s v="169-07-387"/>
    <m/>
    <m/>
    <m/>
    <m/>
    <m/>
    <m/>
    <m/>
    <m/>
    <m/>
    <m/>
    <m/>
    <m/>
    <m/>
    <m/>
    <m/>
    <m/>
    <m/>
    <m/>
    <m/>
    <m/>
    <m/>
    <m/>
    <m/>
    <m/>
  </r>
  <r>
    <s v="France"/>
    <s v="34_"/>
    <x v="2"/>
    <x v="63"/>
    <s v="OK55-47936O-88AFJD580-89X48M"/>
    <s v="OK"/>
    <x v="102"/>
    <s v="936"/>
    <s v="9X"/>
    <s v="8M"/>
    <s v="55"/>
    <x v="0"/>
    <x v="0"/>
    <x v="0"/>
    <m/>
    <m/>
    <m/>
    <m/>
    <s v="34_Ttjfm _Jkzvstl ndhga"/>
    <d v="2021-01-18T17:02:11"/>
    <s v="Rjuugvb Taoowl"/>
    <n v="0"/>
    <d v="2021-01-25T08:10:37"/>
    <s v="Flsewwb Atzcfs"/>
    <n v="0"/>
    <n v="0"/>
    <s v="Kozyqsz xuzoeki."/>
    <n v="0"/>
    <n v="8"/>
    <n v="4"/>
    <s v="OK55-47936O-88AFJD580-89X48M"/>
    <n v="6"/>
    <n v="30"/>
    <s v="5t0"/>
    <s v="922-95-723"/>
    <n v="4"/>
    <s v="CA21-65854J-42OFWX402-34T53J"/>
    <n v="6"/>
    <n v="30"/>
    <s v="7 O 7"/>
    <s v="611-03-109"/>
    <m/>
    <m/>
    <m/>
    <m/>
    <m/>
    <m/>
    <m/>
    <m/>
    <m/>
    <m/>
    <m/>
    <m/>
    <m/>
    <m/>
    <m/>
    <m/>
    <m/>
    <m/>
    <m/>
    <m/>
    <m/>
    <m/>
    <m/>
    <m/>
  </r>
  <r>
    <s v="France"/>
    <s v="60_"/>
    <x v="2"/>
    <x v="78"/>
    <s v="MB44-67402D-36UWMZ210-10Q49L"/>
    <s v="MB"/>
    <x v="162"/>
    <s v="402"/>
    <s v="0Q"/>
    <s v="9L"/>
    <s v="44"/>
    <x v="0"/>
    <x v="0"/>
    <x v="0"/>
    <m/>
    <m/>
    <m/>
    <m/>
    <s v="60_Vlyzc or Esumvu_Irnuzmmiyxu"/>
    <d v="2021-01-18T17:05:57"/>
    <s v="Qrxwcidh Vdzkxocip"/>
    <n v="0"/>
    <d v="2021-01-22T16:16:27"/>
    <s v="Brenwysv Flshkqzrg"/>
    <n v="0"/>
    <n v="0"/>
    <s v="Tilmoor da."/>
    <n v="0"/>
    <n v="11"/>
    <n v="2"/>
    <s v="MB44-67402D-36UWMZ210-10Q49L"/>
    <n v="6"/>
    <n v="20"/>
    <s v="29t39-7r"/>
    <s v="341-9-17"/>
    <n v="9"/>
    <s v="NU80-69255L-00HNEA792-66C87K"/>
    <n v="6"/>
    <n v="30"/>
    <s v="11g09 - 9l"/>
    <s v="518-5-09"/>
    <m/>
    <m/>
    <m/>
    <m/>
    <m/>
    <m/>
    <m/>
    <m/>
    <m/>
    <m/>
    <m/>
    <m/>
    <m/>
    <m/>
    <m/>
    <m/>
    <m/>
    <m/>
    <m/>
    <m/>
    <m/>
    <m/>
    <m/>
    <m/>
  </r>
  <r>
    <s v="France"/>
    <s v="33_"/>
    <x v="2"/>
    <x v="11"/>
    <s v="HZ79-27378N-82PCKS235-31R83E"/>
    <s v="HZ"/>
    <x v="146"/>
    <s v="378"/>
    <s v="1R"/>
    <s v="3E"/>
    <s v="79"/>
    <x v="0"/>
    <x v="0"/>
    <x v="0"/>
    <m/>
    <m/>
    <m/>
    <m/>
    <s v="33_Wgnzzrqci_golthce scjzg"/>
    <d v="2021-01-18T17:43:23"/>
    <s v="Ipnoeb Cclihti"/>
    <n v="0"/>
    <d v="2021-01-25T08:40:18"/>
    <s v="Ogawri Jhunnek"/>
    <n v="0"/>
    <n v="0"/>
    <s v="Anwwvtr hzqunpw."/>
    <n v="0"/>
    <n v="4"/>
    <n v="4"/>
    <s v="HZ79-27378N-82PCKS235-31R83E"/>
    <n v="5"/>
    <n v="36"/>
    <s v="8n5"/>
    <s v="228-20-88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17_"/>
    <x v="2"/>
    <x v="6"/>
    <s v="PU57-83107S-79YRMP672-93M08D"/>
    <s v="PU"/>
    <x v="227"/>
    <s v="107"/>
    <s v="3M"/>
    <s v="8D"/>
    <s v="57"/>
    <x v="0"/>
    <x v="0"/>
    <x v="0"/>
    <m/>
    <m/>
    <m/>
    <m/>
    <s v="17_Gwvoazl_Yhecozgbfmnr  df Erqwiww"/>
    <d v="2021-01-18T17:55:13"/>
    <s v="Mddojl Dgzxcoi"/>
    <n v="0"/>
    <d v="2021-01-25T09:51:29"/>
    <s v="Rwrwig Nbktjrz"/>
    <n v="0"/>
    <n v="0"/>
    <s v="Uetsa vkxzj."/>
    <n v="0"/>
    <n v="4"/>
    <n v="2"/>
    <s v="PU57-83107S-79YRMP672-93M08D"/>
    <n v="8"/>
    <n v="24"/>
    <s v="9s6"/>
    <s v="443-71-041"/>
    <n v="2"/>
    <s v="AE72-90634B-09BXBA174-14T74D"/>
    <n v="6"/>
    <n v="35"/>
    <s v="7 Q 0"/>
    <s v="507-30-402"/>
    <m/>
    <m/>
    <m/>
    <m/>
    <m/>
    <m/>
    <m/>
    <m/>
    <m/>
    <m/>
    <m/>
    <m/>
    <m/>
    <m/>
    <m/>
    <m/>
    <m/>
    <m/>
    <m/>
    <m/>
    <m/>
    <m/>
    <m/>
    <m/>
  </r>
  <r>
    <s v="Amérique Latine"/>
    <s v="CRI"/>
    <x v="3"/>
    <x v="143"/>
    <s v="KH07-72298F-85WVUX449-81G44T"/>
    <s v="KH"/>
    <x v="120"/>
    <s v="298"/>
    <s v="1G"/>
    <s v="4T"/>
    <s v="07"/>
    <x v="0"/>
    <x v="0"/>
    <x v="0"/>
    <m/>
    <m/>
    <m/>
    <m/>
    <s v="CRI_Yeilrb cp Eqx_Vtlslm Ahhjid"/>
    <d v="2021-01-18T21:20:43"/>
    <s v="Vlabsu Bvsvevw"/>
    <n v="0"/>
    <d v="2021-01-25T13:14:44"/>
    <s v="Pnkvff Fytsvrf"/>
    <n v="0"/>
    <n v="0"/>
    <s v="Cwyd bj bugk / kvbv / fsztky."/>
    <n v="0"/>
    <n v="3"/>
    <n v="3"/>
    <s v="KH07-72298F-85WVUX449-81G44T"/>
    <n v="5"/>
    <n v="50"/>
    <s v="4s"/>
    <s v="215-4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49_"/>
    <x v="2"/>
    <x v="44"/>
    <s v="WD58-28335P-23TBHW421-47V21H"/>
    <s v="WD"/>
    <x v="35"/>
    <s v="335"/>
    <s v="7V"/>
    <s v="1H"/>
    <s v="58"/>
    <x v="0"/>
    <x v="0"/>
    <x v="0"/>
    <m/>
    <m/>
    <m/>
    <m/>
    <s v="49_Wnsw Bqhdyxov_ABIL"/>
    <d v="2021-01-19T08:05:51"/>
    <s v="Vqfpiabv Rwkgysnnq"/>
    <n v="0"/>
    <d v="2021-01-25T11:18:46"/>
    <s v="Lvtwzbnb Gqfwaqnta"/>
    <n v="1"/>
    <n v="0"/>
    <s v="Syquvzd dp."/>
    <n v="1"/>
    <n v="10"/>
    <n v="5"/>
    <s v="WD58-28335P-23TBHW421-47V21H"/>
    <n v="8"/>
    <n v="35"/>
    <s v="91u24-9g70"/>
    <s v="221-09-949"/>
    <n v="5"/>
    <s v="WN14-49287K-11WQMG316-67A98O"/>
    <n v="8"/>
    <n v="35"/>
    <s v="26n24-6v53"/>
    <s v="736-74-056"/>
    <m/>
    <m/>
    <m/>
    <m/>
    <m/>
    <m/>
    <m/>
    <m/>
    <m/>
    <m/>
    <m/>
    <m/>
    <m/>
    <m/>
    <m/>
    <m/>
    <m/>
    <m/>
    <m/>
    <m/>
    <m/>
    <m/>
    <m/>
    <m/>
  </r>
  <r>
    <s v="France"/>
    <s v="41_"/>
    <x v="2"/>
    <x v="124"/>
    <s v="MT07-01155U-18LLPH339-02L30C"/>
    <s v="MT"/>
    <x v="193"/>
    <s v="155"/>
    <s v="2L"/>
    <s v="0C"/>
    <s v="07"/>
    <x v="0"/>
    <x v="0"/>
    <x v="0"/>
    <m/>
    <m/>
    <m/>
    <m/>
    <s v="41_TSXSITTA LRY DQCDF_DPGCPQFJ ZIA NBGTA"/>
    <d v="2021-01-19T08:33:16"/>
    <s v="Ahbxli-nowge Baqdxiwk-vugkkn"/>
    <n v="0"/>
    <d v="2021-01-25T11:13:43"/>
    <s v="Spvuur-enfzq Nxaxcted-ujvsla"/>
    <n v="0"/>
    <n v="0"/>
    <s v="Khx (ym 0 u 5s)."/>
    <n v="0"/>
    <n v="36"/>
    <n v="30"/>
    <s v="MT07-01155U-18LLPH339-02L30C"/>
    <n v="5"/>
    <n v="40"/>
    <s v="40u 7a"/>
    <s v="339-14-936"/>
    <n v="6"/>
    <s v="UH99-70670S-50YWNX093-02W95M"/>
    <n v="6"/>
    <n v="35"/>
    <s v="40M 5B"/>
    <s v="652-99-589"/>
    <m/>
    <m/>
    <m/>
    <m/>
    <m/>
    <m/>
    <m/>
    <m/>
    <m/>
    <m/>
    <m/>
    <m/>
    <m/>
    <m/>
    <m/>
    <m/>
    <m/>
    <m/>
    <m/>
    <m/>
    <m/>
    <m/>
    <m/>
    <m/>
  </r>
  <r>
    <s v="France"/>
    <s v="33_"/>
    <x v="2"/>
    <x v="11"/>
    <s v="JR4S-44330P-79QKBY084-53W16X"/>
    <s v="JR"/>
    <x v="9"/>
    <s v="330"/>
    <s v="3W"/>
    <s v="6X"/>
    <s v="4S"/>
    <x v="0"/>
    <x v="0"/>
    <x v="0"/>
    <m/>
    <m/>
    <m/>
    <m/>
    <s v="33_Sacgitfj_Jknxk Boxcp Wpi"/>
    <d v="2021-01-19T08:52:54"/>
    <s v="Isyhbxx Grax"/>
    <n v="0"/>
    <d v="2021-01-25T15:39:33"/>
    <s v="Hclohae Qwqn"/>
    <n v="0"/>
    <n v="0"/>
    <s v="Leozv rpgsd, sdzqkvp ybtxplv."/>
    <n v="0"/>
    <n v="3"/>
    <n v="2"/>
    <s v="JR4S-44330P-79QKBY084-53W16X"/>
    <n v="6"/>
    <n v="37"/>
    <s v="1p8"/>
    <s v="257-35-760"/>
    <n v="1"/>
    <s v="UW3R-78758E-51PRXQ634-30A42N"/>
    <n v="6"/>
    <n v="23"/>
    <s v="2z7"/>
    <s v="944-33-932"/>
    <m/>
    <m/>
    <m/>
    <m/>
    <m/>
    <m/>
    <m/>
    <m/>
    <m/>
    <m/>
    <m/>
    <m/>
    <m/>
    <m/>
    <m/>
    <m/>
    <m/>
    <m/>
    <m/>
    <m/>
    <m/>
    <m/>
    <m/>
    <m/>
  </r>
  <r>
    <s v="France"/>
    <s v="33_"/>
    <x v="2"/>
    <x v="11"/>
    <s v="KG20-44542Y-14TZOP955-53V15A"/>
    <s v="KG"/>
    <x v="129"/>
    <s v="542"/>
    <s v="3V"/>
    <s v="5A"/>
    <s v="20"/>
    <x v="0"/>
    <x v="0"/>
    <x v="0"/>
    <m/>
    <m/>
    <m/>
    <m/>
    <s v="33_Bkazdtvp_Ghaeqgb cjynwh"/>
    <d v="2021-01-19T09:08:21"/>
    <s v="Kppsjt Ddzovdm"/>
    <n v="0"/>
    <d v="2021-01-25T15:34:14"/>
    <s v="Khizip Ahxxjgw"/>
    <n v="0"/>
    <n v="0"/>
    <s v="Bzisojm rqkhdjd, gxtoapgktvw boxwgl ts/lv qthogokx (zdo kq aeafakqf)."/>
    <n v="0"/>
    <n v="11"/>
    <n v="8"/>
    <s v="KG20-44542Y-14TZOP955-53V15A"/>
    <n v="6"/>
    <n v="23"/>
    <s v="5w2"/>
    <s v="492-37-253"/>
    <n v="3"/>
    <s v="HM47-88665E-00RGPB590-11S88U"/>
    <n v="6"/>
    <n v="20"/>
    <s v="5 M 1"/>
    <s v="357-34-922"/>
    <m/>
    <m/>
    <m/>
    <m/>
    <m/>
    <m/>
    <m/>
    <m/>
    <m/>
    <m/>
    <m/>
    <m/>
    <m/>
    <m/>
    <m/>
    <m/>
    <m/>
    <m/>
    <m/>
    <m/>
    <m/>
    <m/>
    <m/>
    <m/>
  </r>
  <r>
    <s v="France"/>
    <s v="77_"/>
    <x v="2"/>
    <x v="14"/>
    <s v="HY08-19601M-52SZVN044-07J73A"/>
    <s v="HY"/>
    <x v="240"/>
    <s v="601"/>
    <s v="7J"/>
    <s v="3A"/>
    <s v="08"/>
    <x v="4"/>
    <x v="0"/>
    <x v="0"/>
    <m/>
    <m/>
    <m/>
    <m/>
    <s v="77_Dirmj gzq fiquf_opbjrau Crhbn kcu Kvbrj"/>
    <d v="2021-01-19T09:11:21"/>
    <s v="Qiipz Satqdy"/>
    <n v="1"/>
    <d v="2021-01-21T16:59:32"/>
    <s v="Enloj Tqoqlu"/>
    <n v="0"/>
    <n v="0"/>
    <s v="Tevxzdi rxoqtflub, gpmpvnp lsljcqi."/>
    <n v="0"/>
    <n v="4"/>
    <n v="4"/>
    <s v="HY08-19601M-52SZVN044-07J73A"/>
    <n v="5"/>
    <n v="27"/>
    <s v="6o8"/>
    <s v="224-34-54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13_"/>
    <x v="2"/>
    <x v="75"/>
    <s v="YW61-86438T-87TBEO521-32Z38Y"/>
    <s v="YW"/>
    <x v="72"/>
    <s v="438"/>
    <s v="2Z"/>
    <s v="8Y"/>
    <s v="61"/>
    <x v="0"/>
    <x v="0"/>
    <x v="0"/>
    <m/>
    <m/>
    <m/>
    <m/>
    <s v="13_EOYESYTB FRZ UHWWAAWS_Tiwjh gywiwf prkyl is Unkqb bd xiv boaafoxr"/>
    <d v="2021-01-19T09:48:00"/>
    <s v="Mrqjite  Ucoaen"/>
    <n v="0"/>
    <d v="2021-01-25T14:54:07"/>
    <s v="Mkizclt  Hwckkt"/>
    <n v="0"/>
    <n v="0"/>
    <s v="Bewkq ogahq."/>
    <n v="0"/>
    <n v="1"/>
    <n v="1"/>
    <s v="YW61-86438T-87TBEO521-32Z38Y"/>
    <n v="5"/>
    <n v="30"/>
    <s v="26c43-2z79"/>
    <s v="363-87-40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BFA"/>
    <x v="3"/>
    <x v="116"/>
    <s v="UQ68-94517Y-00FLZV957-99F20R"/>
    <s v="UQ"/>
    <x v="229"/>
    <s v="517"/>
    <s v="9F"/>
    <s v="0R"/>
    <s v="68"/>
    <x v="0"/>
    <x v="0"/>
    <x v="0"/>
    <m/>
    <m/>
    <m/>
    <m/>
    <s v="BFA_Zwvu_Xiribqf Cxuc - Xvvu"/>
    <d v="2021-01-19T09:57:15"/>
    <s v="Jswle Rhccl"/>
    <n v="1"/>
    <d v="2021-01-19T10:53:21"/>
    <s v="Timal Ehycv"/>
    <n v="0"/>
    <n v="0"/>
    <s v="Uldxo ( fy 1 a 7a)."/>
    <n v="0"/>
    <n v="33"/>
    <n v="33"/>
    <s v="UQ68-94517Y-00FLZV957-99F20R"/>
    <n v="7"/>
    <n v="50"/>
    <s v="9s9"/>
    <s v="284-59-03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9_"/>
    <x v="2"/>
    <x v="52"/>
    <s v="LH77-03972E-38GWWR087-44K81J"/>
    <s v="LH"/>
    <x v="122"/>
    <s v="972"/>
    <s v="4K"/>
    <s v="1J"/>
    <s v="77"/>
    <x v="0"/>
    <x v="0"/>
    <x v="0"/>
    <m/>
    <m/>
    <m/>
    <m/>
    <s v="79_Egnez-Btjclm-ww-Yrrtt-Fkwcebc_Ijsa huqkv"/>
    <d v="2021-01-19T10:19:38"/>
    <s v="Mtqpfv Kyjrjye"/>
    <n v="0"/>
    <d v="2021-01-25T15:50:11"/>
    <s v="Muitxa Hsgdavz"/>
    <n v="0"/>
    <n v="0"/>
    <s v="Nrkigdeaz."/>
    <n v="0"/>
    <n v="4"/>
    <n v="4"/>
    <s v="LH77-03972E-38GWWR087-44K81J"/>
    <n v="8"/>
    <n v="34"/>
    <s v="1s0"/>
    <s v="300-70-59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8_"/>
    <x v="2"/>
    <x v="64"/>
    <s v="KXU7-39280Z-49QIXH038-88P67A"/>
    <s v="KX"/>
    <x v="9"/>
    <s v="280"/>
    <s v="8P"/>
    <s v="7A"/>
    <s v="U7"/>
    <x v="0"/>
    <x v="0"/>
    <x v="0"/>
    <m/>
    <m/>
    <m/>
    <m/>
    <s v="38_Pzgwg-Ycnihmhsh_Dbwtyybuo Bsvvz qp Lydznpth, Ftblp-Uxvfzzmhm"/>
    <d v="2021-01-19T10:30:35"/>
    <s v="Zjfrtruydr Djpc"/>
    <n v="0"/>
    <d v="2021-01-25T14:30:26"/>
    <s v="Hjjzczaqrj Ckht"/>
    <n v="0"/>
    <n v="0"/>
    <s v="Ttxyu ( aw 7 w 3s)."/>
    <n v="0"/>
    <n v="1"/>
    <n v="1"/>
    <s v="KXU7-39280Z-49QIXH038-88P67A"/>
    <n v="8"/>
    <n v="33"/>
    <s v="13X93 1V"/>
    <s v="551-94-23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3_"/>
    <x v="2"/>
    <x v="11"/>
    <s v="KB83-47386X-61TDHV765-20P18M"/>
    <s v="KB"/>
    <x v="171"/>
    <s v="386"/>
    <s v="0P"/>
    <s v="8M"/>
    <s v="83"/>
    <x v="0"/>
    <x v="0"/>
    <x v="0"/>
    <m/>
    <m/>
    <m/>
    <m/>
    <s v="33_Glmbozu_Lwwl jc mkdn"/>
    <d v="2021-01-19T15:01:04"/>
    <s v="Afeuwxw Hxhw"/>
    <n v="0"/>
    <d v="2021-01-26T07:51:21"/>
    <s v="Krfyofk Besr"/>
    <n v="0"/>
    <n v="0"/>
    <s v="Pylk fr stqn / qhmp / ppwvsx."/>
    <n v="0"/>
    <n v="2"/>
    <n v="2"/>
    <s v="KB83-47386X-61TDHV765-20P18M"/>
    <n v="6"/>
    <n v="27"/>
    <s v="2x9"/>
    <s v="403-61-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6_"/>
    <x v="2"/>
    <x v="30"/>
    <s v="XR74-91988T-16BQTN801-60G88O"/>
    <s v="XR"/>
    <x v="236"/>
    <s v="988"/>
    <s v="0G"/>
    <s v="8O"/>
    <s v="74"/>
    <x v="0"/>
    <x v="0"/>
    <x v="0"/>
    <m/>
    <m/>
    <m/>
    <m/>
    <s v="76_Kpdgoh Sle _Dafplm Puj - Sggebdn Lijovh zlp pj vvimzmm"/>
    <d v="2021-01-19T15:57:32"/>
    <s v="Otpbmj Eczyp"/>
    <n v="0"/>
    <d v="2021-01-26T08:24:49"/>
    <s v="Jwlmra Lrvra"/>
    <n v="0"/>
    <n v="0"/>
    <s v="Vsodtpb prkspzc."/>
    <n v="0"/>
    <n v="2"/>
    <n v="2"/>
    <s v="XR74-91988T-16BQTN801-60G88O"/>
    <n v="6"/>
    <n v="24"/>
    <s v="6i2"/>
    <s v="557-28-97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1_"/>
    <x v="2"/>
    <x v="9"/>
    <s v="LV83-47188N-63ZMYE870-33G64E"/>
    <s v="LV"/>
    <x v="87"/>
    <s v="188"/>
    <s v="3G"/>
    <s v="4E"/>
    <s v="83"/>
    <x v="0"/>
    <x v="0"/>
    <x v="0"/>
    <m/>
    <m/>
    <m/>
    <m/>
    <s v="31_Sxoeb Kuyheik_CFAE-EJ34058-141-Dntnp-Ojpghmn-Yofmkkl-Ncsqaxd-S6"/>
    <d v="2021-01-19T17:34:43"/>
    <s v="Pjorv Guekvowo"/>
    <n v="0"/>
    <d v="2021-01-26T10:13:05"/>
    <s v="Dtlzy Knuqyxgu"/>
    <n v="0"/>
    <n v="0"/>
    <s v="Lrsek."/>
    <n v="0"/>
    <n v="8"/>
    <n v="8"/>
    <s v="LV83-47188N-63ZMYE870-33G64E"/>
    <n v="8"/>
    <n v="40"/>
    <s v="43S25 2B64"/>
    <s v="745-11-87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BEN"/>
    <x v="3"/>
    <x v="120"/>
    <s v="PH0F-53879T-54MBDN764-49J60E"/>
    <s v="PH"/>
    <x v="121"/>
    <s v="879"/>
    <s v="9J"/>
    <s v="0E"/>
    <s v="0F"/>
    <x v="0"/>
    <x v="0"/>
    <x v="0"/>
    <m/>
    <m/>
    <m/>
    <m/>
    <s v="BEN_Qxhszoj_Cbqqbstirsh feilju dlq iamhaek uc uhtxdwvko PN"/>
    <d v="2021-01-20T01:19:14"/>
    <s v="Jcftx Wgcqau"/>
    <n v="0"/>
    <d v="2021-02-02T16:43:48"/>
    <s v="Zoasg Yonvfj"/>
    <n v="1"/>
    <n v="0"/>
    <s v="Niec (ugsr 0 ff 9n), bqtli."/>
    <n v="0"/>
    <n v="591"/>
    <n v="591"/>
    <s v="PH0F-53879T-54MBDN764-49J60E"/>
    <n v="8"/>
    <n v="50"/>
    <s v="8n"/>
    <s v="182-9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SCG"/>
    <x v="3"/>
    <x v="131"/>
    <s v="WK19-47519N-12MCRU266-72L96L"/>
    <s v="WK"/>
    <x v="233"/>
    <s v="519"/>
    <s v="2L"/>
    <s v="6L"/>
    <s v="19"/>
    <x v="0"/>
    <x v="0"/>
    <x v="0"/>
    <m/>
    <m/>
    <m/>
    <m/>
    <s v="SCG_Njxaplmg_Mjlcarel Baxpkbx ikm lhcajag"/>
    <d v="2021-01-20T07:14:22"/>
    <s v="Xcmwlqk Ymzqsrsf"/>
    <n v="1"/>
    <d v="2021-01-21T16:36:24"/>
    <s v="Cmvuxrz Spzkuqig"/>
    <n v="0"/>
    <n v="0"/>
    <s v="Ytqbyxl xaupwdjly, aojxsvb tfpxknv."/>
    <n v="1"/>
    <n v="37"/>
    <n v="18"/>
    <s v="WK19-47519N-12MCRU266-72L96L"/>
    <n v="8"/>
    <n v="50"/>
    <s v="Aqvhd od cedw"/>
    <n v="377"/>
    <n v="19"/>
    <s v="PH89-81584R-43HCMP558-99J90X"/>
    <n v="8"/>
    <n v="50"/>
    <s v="Dtgch mp rjud"/>
    <n v="872"/>
    <m/>
    <m/>
    <m/>
    <m/>
    <m/>
    <m/>
    <m/>
    <m/>
    <m/>
    <m/>
    <m/>
    <m/>
    <m/>
    <m/>
    <m/>
    <m/>
    <m/>
    <m/>
    <m/>
    <m/>
    <m/>
    <m/>
    <m/>
    <m/>
  </r>
  <r>
    <s v="France"/>
    <s v="16_"/>
    <x v="2"/>
    <x v="121"/>
    <s v="IN24-35077M-43MWRP608-54K89E"/>
    <s v="IN"/>
    <x v="93"/>
    <s v="077"/>
    <s v="4K"/>
    <s v="9E"/>
    <s v="24"/>
    <x v="0"/>
    <x v="0"/>
    <x v="0"/>
    <m/>
    <m/>
    <m/>
    <m/>
    <s v="16_Igflbz_Xnjg ir rrgxtwnjk zohp-igxmm qu xa Tivqqgzh"/>
    <d v="2021-01-20T08:17:00"/>
    <s v="Fslwevr Akzz"/>
    <n v="0"/>
    <d v="2021-01-25T13:41:06"/>
    <s v="Ojwhmjp Rpgs"/>
    <n v="0"/>
    <n v="0"/>
    <s v="Tiyc ux izyvktaodhd."/>
    <n v="0"/>
    <n v="4"/>
    <n v="2"/>
    <s v="IN24-35077M-43MWRP608-54K89E"/>
    <n v="5"/>
    <n v="30"/>
    <s v="7 p 2"/>
    <s v="396-57-985"/>
    <n v="2"/>
    <s v="QP08-67983U-28QAES427-33R80U"/>
    <n v="5"/>
    <n v="30"/>
    <s v="4 q 5"/>
    <s v="738-48-171"/>
    <m/>
    <m/>
    <m/>
    <m/>
    <m/>
    <m/>
    <m/>
    <m/>
    <m/>
    <m/>
    <m/>
    <m/>
    <m/>
    <m/>
    <m/>
    <m/>
    <m/>
    <m/>
    <m/>
    <m/>
    <m/>
    <m/>
    <m/>
    <m/>
  </r>
  <r>
    <s v="Europe"/>
    <s v="ESP"/>
    <x v="3"/>
    <x v="46"/>
    <s v="FC01-29173G-31MZYE711-90N07T"/>
    <s v="FC"/>
    <x v="199"/>
    <s v="173"/>
    <s v="0N"/>
    <s v="7T"/>
    <s v="01"/>
    <x v="0"/>
    <x v="0"/>
    <x v="0"/>
    <m/>
    <m/>
    <m/>
    <m/>
    <s v="ESP_Iqwoclkfaf (Xtjxpcb)_Terq Anakkxupbb (Okneuqh)"/>
    <d v="2021-01-20T08:20:04"/>
    <s v="Asviih  Oewzcln"/>
    <n v="0"/>
    <d v="2021-02-04T09:19:48"/>
    <s v="Veikcs  Ckdiuoq"/>
    <n v="0"/>
    <n v="0"/>
    <s v="Ase (au 5 w 4z)."/>
    <n v="0"/>
    <n v="13"/>
    <n v="13"/>
    <s v="FC01-29173G-31MZYE711-90N07T"/>
    <n v="6"/>
    <n v="35"/>
    <n v="8000000"/>
    <s v="461-35-67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16_"/>
    <x v="2"/>
    <x v="121"/>
    <s v="TH84-37372F-90YJYS151-59C56O"/>
    <s v="TH"/>
    <x v="137"/>
    <s v="372"/>
    <s v="9C"/>
    <s v="6O"/>
    <s v="84"/>
    <x v="0"/>
    <x v="0"/>
    <x v="0"/>
    <m/>
    <m/>
    <m/>
    <m/>
    <s v="16_Dsyqxj_Ddzzyhcm dqlpyat"/>
    <d v="2021-01-20T08:26:33"/>
    <s v="Kqkkobm Mvdj"/>
    <n v="0"/>
    <d v="2021-01-26T10:13:34"/>
    <s v="Jyaywvp Hmpc"/>
    <n v="0"/>
    <n v="0"/>
    <s v="Zaykqqa xozssm."/>
    <n v="0"/>
    <n v="3"/>
    <n v="3"/>
    <s v="TH84-37372F-90YJYS151-59C56O"/>
    <n v="6"/>
    <n v="30"/>
    <s v="8y2"/>
    <s v="479-32-64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94_"/>
    <x v="2"/>
    <x v="29"/>
    <s v="DT99-10371J-51JABM182-21J59R"/>
    <s v="DT"/>
    <x v="200"/>
    <s v="371"/>
    <s v="1J"/>
    <s v="9R"/>
    <s v="99"/>
    <x v="0"/>
    <x v="0"/>
    <x v="0"/>
    <m/>
    <m/>
    <m/>
    <m/>
    <s v="94_SHLNS VTP NFZZM_ZLGGH XSB GGKIB NWGPH XRTUOOV VTSUIQAQ"/>
    <d v="2021-01-20T08:36:40"/>
    <s v="Aybsbs Wwkylftzd"/>
    <n v="0"/>
    <d v="2021-01-27T08:11:55"/>
    <s v="Eyknxy Zkdjvyspk"/>
    <n v="0"/>
    <n v="0"/>
    <s v="Ngphjej vpcrccyih, apbhruo zmqsuhb."/>
    <n v="1"/>
    <n v="44"/>
    <n v="44"/>
    <s v="DT99-10371J-51JABM182-21J59R"/>
    <n v="5"/>
    <n v="36"/>
    <s v="9n2"/>
    <s v="380-73-59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ZAF"/>
    <x v="3"/>
    <x v="49"/>
    <s v="CZ68-83642P-02XRXP352-31Q39J"/>
    <s v="CZ"/>
    <x v="73"/>
    <s v="642"/>
    <s v="1Q"/>
    <s v="9J"/>
    <s v="68"/>
    <x v="0"/>
    <x v="0"/>
    <x v="0"/>
    <m/>
    <m/>
    <m/>
    <m/>
    <s v="ZAF_Hwnkg_VB-HX0-89107-SZA-YAZUS RRVULLK"/>
    <d v="2021-01-20T09:30:39"/>
    <s v="Lnawevj Jylcrkwdr"/>
    <n v="0"/>
    <d v="2021-01-26T16:33:47"/>
    <s v="Bewpiez Kjxosdhmy"/>
    <n v="0"/>
    <n v="0"/>
    <s v="Rwdzn ( xp 9 l 4b)."/>
    <n v="0"/>
    <n v="50"/>
    <n v="50"/>
    <s v="CZ68-83642P-02XRXP352-31Q39J"/>
    <n v="8"/>
    <n v="50"/>
    <s v="Owqcn nx cwcy"/>
    <n v="9.039999999999999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LSO"/>
    <x v="3"/>
    <x v="144"/>
    <s v="AO48-46439P-84KUZR231-28C34V"/>
    <s v="AO"/>
    <x v="238"/>
    <s v="439"/>
    <s v="8C"/>
    <s v="4V"/>
    <s v="48"/>
    <x v="0"/>
    <x v="0"/>
    <x v="0"/>
    <m/>
    <m/>
    <m/>
    <m/>
    <s v="LSO_Dojdubcm_DB-FE4-14673-RDA-Lhmubfra"/>
    <d v="2021-01-20T14:26:03"/>
    <s v="Vgvgsjr KNHRGL"/>
    <n v="0"/>
    <d v="2021-01-27T10:01:46"/>
    <s v="Fkubicp EPNRAD"/>
    <n v="0"/>
    <n v="0"/>
    <s v="Ofjhs ( lo 9 u 6w)."/>
    <n v="0"/>
    <n v="221"/>
    <n v="221"/>
    <s v="AO48-46439P-84KUZR231-28C34V"/>
    <n v="6"/>
    <n v="50"/>
    <s v="Eyeav ek byhx"/>
    <n v="8.960000000000000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59_"/>
    <x v="2"/>
    <x v="27"/>
    <s v="BI69-09374V-90JWQV979-00V83H"/>
    <s v="BI"/>
    <x v="52"/>
    <s v="374"/>
    <s v="0V"/>
    <s v="3H"/>
    <s v="69"/>
    <x v="0"/>
    <x v="0"/>
    <x v="0"/>
    <m/>
    <m/>
    <m/>
    <m/>
    <s v="59_Rqodcx_IK-JB2-68039-078-Mceoxz-Gyzejnhhmm N78"/>
    <d v="2021-01-21T07:50:14"/>
    <s v="Evjnnhd Zkroosag"/>
    <n v="0"/>
    <d v="2021-01-27T14:38:16"/>
    <s v="Lyoaesz Ivvjsqhj"/>
    <n v="0"/>
    <n v="0"/>
    <s v="Lpiuouhxs."/>
    <n v="0"/>
    <n v="12"/>
    <n v="12"/>
    <s v="BI69-09374V-90JWQV979-00V83H"/>
    <n v="6"/>
    <n v="25"/>
    <s v="1q0"/>
    <s v="358-28-10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ZMB"/>
    <x v="3"/>
    <x v="145"/>
    <s v="LK85-07598J-12JAPC832-47W68W"/>
    <s v="LK"/>
    <x v="133"/>
    <s v="598"/>
    <s v="7W"/>
    <s v="8W"/>
    <s v="85"/>
    <x v="0"/>
    <x v="0"/>
    <x v="0"/>
    <m/>
    <m/>
    <m/>
    <m/>
    <s v="ZMB_HRFZKICJI_TN-UC5-13753-VEN-PHLTRQJXZ"/>
    <d v="2021-01-21T08:09:12"/>
    <s v="Hiqkbcy Xqrvbefde"/>
    <n v="0"/>
    <d v="2021-01-27T10:53:59"/>
    <s v="Lbigdpx Quxrltzhu"/>
    <n v="0"/>
    <n v="0"/>
    <s v="Mfisk ( cx 1 i 4t)."/>
    <n v="0"/>
    <n v="40"/>
    <n v="40"/>
    <s v="LK85-07598J-12JAPC832-47W68W"/>
    <n v="8"/>
    <n v="50"/>
    <s v="Dsouq oy anxw"/>
    <n v="57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82_"/>
    <x v="2"/>
    <x v="59"/>
    <s v="PZ60-14028Z-73HWXK531-45G72W"/>
    <s v="PZ"/>
    <x v="95"/>
    <s v="028"/>
    <s v="5G"/>
    <s v="2W"/>
    <s v="60"/>
    <x v="0"/>
    <x v="0"/>
    <x v="0"/>
    <m/>
    <m/>
    <m/>
    <m/>
    <s v="82_Jjszk-Vnzgn cq Yinzmdkx _Qnkne"/>
    <d v="2021-01-21T08:18:47"/>
    <s v="Slbgybs Nktilu"/>
    <n v="0"/>
    <d v="2021-01-27T13:58:24"/>
    <s v="Ssyhoic Wtclxe"/>
    <n v="0"/>
    <n v="0"/>
    <s v="Nbusc wbrgg, rmsbtth ruscthvzg, ymutwxz ozbgyhs."/>
    <n v="0"/>
    <n v="12"/>
    <n v="7"/>
    <s v="PZ60-14028Z-73HWXK531-45G72W"/>
    <n v="5"/>
    <n v="30"/>
    <s v="8b3"/>
    <s v="746-12-967"/>
    <n v="5"/>
    <s v="IE61-06620R-68PUEJ963-46J39B"/>
    <n v="5"/>
    <n v="40"/>
    <s v="Vecub ke xgdd"/>
    <n v="294"/>
    <m/>
    <m/>
    <m/>
    <m/>
    <m/>
    <m/>
    <m/>
    <m/>
    <m/>
    <m/>
    <m/>
    <m/>
    <m/>
    <m/>
    <m/>
    <m/>
    <m/>
    <m/>
    <m/>
    <m/>
    <m/>
    <m/>
    <m/>
    <m/>
  </r>
  <r>
    <s v="France"/>
    <s v="34_"/>
    <x v="2"/>
    <x v="63"/>
    <s v="CF4H-71037S-38QREY921-81S24D"/>
    <s v="CF"/>
    <x v="24"/>
    <s v="037"/>
    <s v="1S"/>
    <s v="4D"/>
    <s v="4H"/>
    <x v="0"/>
    <x v="0"/>
    <x v="0"/>
    <m/>
    <m/>
    <m/>
    <m/>
    <s v="34_Eeyfxtkcaj _Rvsv nvy uhxv kt kemseu"/>
    <d v="2021-01-21T10:44:33"/>
    <s v="Lwfipyv Snngog"/>
    <n v="0"/>
    <d v="2021-01-28T08:50:53"/>
    <s v="Wsioaqg Cvhaco"/>
    <n v="0"/>
    <n v="0"/>
    <s v="Bqt (bf 0 b 2r)."/>
    <n v="0"/>
    <n v="4"/>
    <n v="4"/>
    <s v="CF4H-71037S-38QREY921-81S24D"/>
    <n v="5"/>
    <n v="40"/>
    <s v="3l8"/>
    <s v="901-31-16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51_"/>
    <x v="2"/>
    <x v="32"/>
    <s v="RE24-77773D-72LXXG027-55Y37C"/>
    <s v="RE"/>
    <x v="86"/>
    <s v="773"/>
    <s v="5Y"/>
    <s v="7C"/>
    <s v="24"/>
    <x v="0"/>
    <x v="0"/>
    <x v="0"/>
    <m/>
    <m/>
    <m/>
    <m/>
    <s v="51_Ycwrcan_Ciuvorr Yskn Etalmotfik_dewrkqkd_9"/>
    <d v="2021-01-21T12:26:00"/>
    <s v="Suevxgp Dweevtpbt"/>
    <n v="1"/>
    <d v="2021-01-26T14:26:36"/>
    <s v="Evhbcjf Ovxhycixs"/>
    <n v="0"/>
    <n v="0"/>
    <s v="Almbpdo jkivzxrcx, jnikmnkmsob itdlyz pv/dt coiuolei (vay mu abnavndf), pwg (ks 8 t 6t)."/>
    <n v="2"/>
    <n v="4"/>
    <n v="4"/>
    <s v="RE24-77773D-72LXXG027-55Y37C"/>
    <n v="6"/>
    <n v="26"/>
    <s v="3j0"/>
    <s v="455-94-35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Latine"/>
    <s v="PRY"/>
    <x v="3"/>
    <x v="146"/>
    <s v="OT44-09494W-20KTXC546-02Z96V"/>
    <s v="OT"/>
    <x v="160"/>
    <s v="494"/>
    <s v="2Z"/>
    <s v="6V"/>
    <s v="44"/>
    <x v="0"/>
    <x v="0"/>
    <x v="0"/>
    <m/>
    <m/>
    <m/>
    <m/>
    <s v="PRY_Qcctppte, Tgzqzxgb_Gunfpbk - Pyvjhjfs"/>
    <d v="2021-01-21T12:58:17"/>
    <s v="Mlucau Eulgkcr"/>
    <n v="1"/>
    <d v="2021-01-21T13:56:52"/>
    <s v="Mkulir Xahnbjs"/>
    <n v="0"/>
    <n v="0"/>
    <s v="Hibzp ( af 6 v 5y)."/>
    <n v="1"/>
    <n v="253"/>
    <n v="253"/>
    <s v="OT44-09494W-20KTXC546-02Z96V"/>
    <n v="8"/>
    <n v="50"/>
    <s v="6j"/>
    <s v="729-2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83_"/>
    <x v="2"/>
    <x v="48"/>
    <s v="MH26-56510R-77BKSS005-81S34G"/>
    <s v="MH"/>
    <x v="11"/>
    <s v="510"/>
    <s v="1S"/>
    <s v="4G"/>
    <s v="26"/>
    <x v="0"/>
    <x v="0"/>
    <x v="0"/>
    <m/>
    <m/>
    <m/>
    <m/>
    <s v="83_qogon ytgjvuh_Nsqk Kh Fzjzcti"/>
    <d v="2021-01-21T14:34:04"/>
    <s v="Yufkklvv Yrktqyabb"/>
    <n v="0"/>
    <d v="2021-01-28T16:07:43"/>
    <s v="Tndyeyou Ujnyxxwth"/>
    <n v="0"/>
    <n v="0"/>
    <s v="Ntwphem lj."/>
    <n v="0"/>
    <n v="3"/>
    <n v="2"/>
    <s v="MH26-56510R-77BKSS005-81S34G"/>
    <n v="6"/>
    <n v="40"/>
    <s v="2n8"/>
    <s v="450-22-954"/>
    <n v="1"/>
    <s v="YO42-90305J-64VIMQ682-29M95T"/>
    <n v="6"/>
    <n v="40"/>
    <s v="2g2"/>
    <s v="338-99-186"/>
    <m/>
    <m/>
    <m/>
    <m/>
    <m/>
    <m/>
    <m/>
    <m/>
    <m/>
    <m/>
    <m/>
    <m/>
    <m/>
    <m/>
    <m/>
    <m/>
    <m/>
    <m/>
    <m/>
    <m/>
    <m/>
    <m/>
    <m/>
    <m/>
  </r>
  <r>
    <s v="France"/>
    <s v="41_"/>
    <x v="2"/>
    <x v="124"/>
    <s v="DD75-12314U-37TPGQ435-97W37H"/>
    <s v="DD"/>
    <x v="72"/>
    <s v="314"/>
    <s v="7W"/>
    <s v="7H"/>
    <s v="75"/>
    <x v="0"/>
    <x v="0"/>
    <x v="0"/>
    <m/>
    <m/>
    <m/>
    <m/>
    <s v="41_Muxsllhu vj Tclzene_Rgwdztlxaqa"/>
    <d v="2021-01-21T16:00:28"/>
    <s v="Hjsrsccb Dktkvbbvz"/>
    <n v="0"/>
    <d v="2021-01-28T08:28:20"/>
    <s v="Atqbdtwr Ddtocsxdz"/>
    <n v="0"/>
    <n v="0"/>
    <s v="Mpfpono ek."/>
    <n v="0"/>
    <n v="4"/>
    <n v="4"/>
    <s v="DD75-12314U-37TPGQ435-97W37H"/>
    <n v="6"/>
    <n v="30"/>
    <s v="53h55-8t42"/>
    <s v="493-05-624"/>
    <m/>
    <m/>
    <m/>
    <m/>
    <m/>
    <m/>
    <m/>
    <s v="FJ29-63244W-26IRQF452-08F71E"/>
    <m/>
    <m/>
    <s v="84u58-3l40"/>
    <s v="818-93-96"/>
    <m/>
    <s v="CA19-64155X-35ZWTV883-25L60C"/>
    <m/>
    <m/>
    <s v="86o31-9e59"/>
    <s v="108-6-93"/>
    <m/>
    <m/>
    <m/>
    <m/>
    <m/>
    <m/>
    <m/>
    <m/>
    <m/>
    <m/>
    <m/>
    <m/>
  </r>
  <r>
    <s v="France"/>
    <s v="56_"/>
    <x v="2"/>
    <x v="130"/>
    <s v="AW95-53639W-27OPIM862-82P53Z"/>
    <s v="AW"/>
    <x v="228"/>
    <s v="639"/>
    <s v="2P"/>
    <s v="3Z"/>
    <s v="95"/>
    <x v="0"/>
    <x v="0"/>
    <x v="0"/>
    <m/>
    <m/>
    <m/>
    <m/>
    <s v="56_Upbyx_I.Sbyeivz"/>
    <d v="2021-01-21T16:07:46"/>
    <s v="Rihlxejr Hxvhfdzno"/>
    <n v="0"/>
    <d v="2021-01-28T13:12:09"/>
    <s v="Fslebrax Wudipmqcl"/>
    <n v="0"/>
    <n v="0"/>
    <s v="Tyegamv br."/>
    <n v="0"/>
    <n v="39"/>
    <n v="9"/>
    <s v="AW95-53639W-27OPIM862-82P53Z"/>
    <n v="6"/>
    <n v="30"/>
    <s v="72x26-1w57"/>
    <s v="181-70-64"/>
    <n v="30"/>
    <s v="AM07-53285Y-81OBBL453-60Q28V"/>
    <n v="6"/>
    <n v="40"/>
    <s v="50n21-3t48"/>
    <s v="624-86-43"/>
    <m/>
    <m/>
    <m/>
    <m/>
    <m/>
    <m/>
    <m/>
    <m/>
    <m/>
    <m/>
    <m/>
    <m/>
    <m/>
    <m/>
    <m/>
    <m/>
    <m/>
    <m/>
    <m/>
    <m/>
    <m/>
    <m/>
    <m/>
    <m/>
  </r>
  <r>
    <s v="France"/>
    <s v="56_"/>
    <x v="2"/>
    <x v="130"/>
    <s v="KB68-26847N-44MVLU095-19Z73V"/>
    <s v="KB"/>
    <x v="121"/>
    <s v="847"/>
    <s v="9Z"/>
    <s v="3V"/>
    <s v="68"/>
    <x v="0"/>
    <x v="0"/>
    <x v="0"/>
    <m/>
    <m/>
    <m/>
    <m/>
    <s v="56_Spckjvs_X.Zspcork"/>
    <d v="2021-01-21T16:16:35"/>
    <s v="Gsipovrl Sruxxpyyx"/>
    <n v="0"/>
    <d v="2021-01-28T16:14:48"/>
    <s v="Xpoaapvj Yxufoegmo"/>
    <n v="0"/>
    <n v="0"/>
    <s v="Zqsemmd lg, gjp (ok 3 e 7v), vgzvrceou."/>
    <n v="1"/>
    <n v="26"/>
    <n v="12"/>
    <s v="KB68-26847N-44MVLU095-19Z73V"/>
    <n v="8"/>
    <n v="39"/>
    <s v="95m53-4y12"/>
    <s v="935-13-75"/>
    <n v="4"/>
    <s v="YN23-65981V-94UBLI473-68M39K"/>
    <n v="8"/>
    <n v="39"/>
    <s v="90k38-9k05"/>
    <s v="608-4-44"/>
    <n v="5"/>
    <m/>
    <n v="8"/>
    <n v="30"/>
    <m/>
    <m/>
    <n v="5"/>
    <m/>
    <n v="8"/>
    <n v="30"/>
    <m/>
    <m/>
    <m/>
    <m/>
    <m/>
    <m/>
    <m/>
    <m/>
    <m/>
    <m/>
    <m/>
    <m/>
    <m/>
    <m/>
  </r>
  <r>
    <s v="France"/>
    <s v="49_"/>
    <x v="2"/>
    <x v="44"/>
    <s v="RA85-65614O-80YDHU632-86Y60L"/>
    <s v="RA"/>
    <x v="137"/>
    <s v="614"/>
    <s v="6Y"/>
    <s v="0L"/>
    <s v="85"/>
    <x v="5"/>
    <x v="2"/>
    <x v="0"/>
    <m/>
    <m/>
    <m/>
    <m/>
    <s v="49_Tschls_Sxzdubjba Xzqpjc"/>
    <d v="2021-01-21T16:24:51"/>
    <s v="Hpqkqlvq Vpuqubywo"/>
    <n v="0"/>
    <d v="2021-01-28T15:28:44"/>
    <s v="Yxaqhkhf Wlnirpmeb"/>
    <n v="0"/>
    <n v="0"/>
    <s v="Rwlnbiq gr."/>
    <n v="1"/>
    <n v="26"/>
    <n v="11"/>
    <s v="RA85-65614O-80YDHU632-86Y60L"/>
    <n v="6"/>
    <n v="30"/>
    <s v="20i43-3n38"/>
    <s v="798-07-925"/>
    <n v="15"/>
    <s v="DK55-05287L-94IDIY752-61I45I"/>
    <n v="6"/>
    <n v="30"/>
    <s v="68z30-0h71"/>
    <s v="184-19-741"/>
    <m/>
    <m/>
    <m/>
    <m/>
    <m/>
    <m/>
    <m/>
    <m/>
    <m/>
    <m/>
    <m/>
    <m/>
    <m/>
    <m/>
    <m/>
    <m/>
    <m/>
    <m/>
    <m/>
    <m/>
    <m/>
    <m/>
    <m/>
    <m/>
  </r>
  <r>
    <s v="France"/>
    <s v="24_"/>
    <x v="2"/>
    <x v="26"/>
    <s v="YQ64-46855H-62ADHA202-44E49F"/>
    <s v="YQ"/>
    <x v="96"/>
    <s v="855"/>
    <s v="4E"/>
    <s v="9F"/>
    <s v="64"/>
    <x v="0"/>
    <x v="0"/>
    <x v="0"/>
    <m/>
    <m/>
    <m/>
    <m/>
    <s v="24_coj Hhzgvk_Dupcj oel Zijcck"/>
    <d v="2021-01-21T17:02:01"/>
    <s v="Wlvqym Gjeyzws"/>
    <n v="0"/>
    <d v="2021-01-28T13:13:12"/>
    <s v="Vegbmj Piduwgk"/>
    <n v="0"/>
    <n v="0"/>
    <s v="Dyz (lt 8 e 1w)."/>
    <n v="0"/>
    <n v="1"/>
    <n v="1"/>
    <s v="YQ64-46855H-62ADHA202-44E49F"/>
    <n v="5"/>
    <n v="30"/>
    <s v="7r0"/>
    <s v="212-61-60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24_"/>
    <x v="2"/>
    <x v="26"/>
    <s v="RA01-82967U-30YBUI674-78I64I"/>
    <s v="RA"/>
    <x v="137"/>
    <s v="967"/>
    <s v="8I"/>
    <s v="4I"/>
    <s v="01"/>
    <x v="0"/>
    <x v="0"/>
    <x v="0"/>
    <m/>
    <m/>
    <m/>
    <m/>
    <s v="24_Plcktjkeo_Kkgrahgfs yzcnodab Msftqd"/>
    <d v="2021-01-21T17:22:27"/>
    <s v="Lyvjft Aywehty"/>
    <n v="0"/>
    <d v="2021-01-28T15:26:04"/>
    <s v="Dndbls Fdzpuml"/>
    <n v="0"/>
    <n v="0"/>
    <s v="Ksxxgvjsfkl."/>
    <n v="0"/>
    <n v="16"/>
    <n v="16"/>
    <s v="RA01-82967U-30YBUI674-78I64I"/>
    <n v="5"/>
    <n v="33"/>
    <s v="4d1"/>
    <s v="426-88-89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5_"/>
    <x v="2"/>
    <x v="85"/>
    <s v="IF6Q-78913D-32GHWK487-57M59I"/>
    <s v="IF"/>
    <x v="83"/>
    <s v="913"/>
    <s v="7M"/>
    <s v="9I"/>
    <s v="6Q"/>
    <x v="0"/>
    <x v="0"/>
    <x v="0"/>
    <m/>
    <m/>
    <m/>
    <m/>
    <s v="35_Fgiud Sdss_Eotzcovks jy Azdlyc"/>
    <d v="2021-01-21T19:01:36"/>
    <s v="Uvoaebc Mxjbcemzc"/>
    <n v="0"/>
    <d v="2021-01-28T16:37:33"/>
    <s v="Kprcefk Mindithfx"/>
    <n v="0"/>
    <n v="0"/>
    <s v="Oyeyvam pfwahgohj."/>
    <n v="0"/>
    <n v="16"/>
    <n v="16"/>
    <s v="IF6Q-78913D-32GHWK487-57M59I"/>
    <n v="5"/>
    <n v="37"/>
    <s v="8q3"/>
    <s v="369-75-44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CIV"/>
    <x v="3"/>
    <x v="4"/>
    <s v="DYUZ-79750J-14KMFJ472-75Q98A"/>
    <s v="DY"/>
    <x v="238"/>
    <s v="750"/>
    <s v="5Q"/>
    <s v="8A"/>
    <s v="UZ"/>
    <x v="0"/>
    <x v="0"/>
    <x v="0"/>
    <m/>
    <m/>
    <m/>
    <m/>
    <s v="CIV_Ddxxvuk_Lwjxy Bdqwj Larqj Crhruta_mkyctjkg_5"/>
    <d v="2021-01-21T22:35:12"/>
    <s v="Ipxtc Cmysap"/>
    <n v="0"/>
    <d v="2021-01-29T10:38:56"/>
    <s v="Fldva Ozcxfd"/>
    <n v="0"/>
    <n v="0"/>
    <s v="Csbzvmz xqnbciz, yew (xx 0 a 1u)."/>
    <n v="0"/>
    <n v="10"/>
    <n v="5"/>
    <s v="DYUZ-79750J-14KMFJ472-75Q98A"/>
    <n v="6"/>
    <n v="50"/>
    <s v="2O0"/>
    <s v="636-55-478"/>
    <n v="5"/>
    <s v="JQBX-55497I-65DTVT853-39A11F"/>
    <n v="4"/>
    <n v="41"/>
    <s v="6Y5"/>
    <s v="723-49-911"/>
    <m/>
    <m/>
    <m/>
    <m/>
    <m/>
    <m/>
    <m/>
    <m/>
    <m/>
    <m/>
    <m/>
    <m/>
    <m/>
    <m/>
    <m/>
    <m/>
    <m/>
    <m/>
    <m/>
    <m/>
    <m/>
    <m/>
    <m/>
    <m/>
  </r>
  <r>
    <s v="Africa"/>
    <s v="CIV"/>
    <x v="3"/>
    <x v="4"/>
    <s v="ULTY-24325M-28DJIF964-28L83D"/>
    <s v="UL"/>
    <x v="245"/>
    <s v="325"/>
    <s v="8L"/>
    <s v="3D"/>
    <s v="TY"/>
    <x v="0"/>
    <x v="0"/>
    <x v="0"/>
    <m/>
    <m/>
    <m/>
    <m/>
    <s v="CIV_Mxvjrfb_Mrpwa Qursg Xtumc Hznmrfz_bqokhnpd_5"/>
    <d v="2021-01-21T22:35:59"/>
    <s v="Gazwa Pqiitp"/>
    <n v="0"/>
    <d v="2021-01-29T10:40:49"/>
    <s v="Raftk Azdgtm"/>
    <n v="0"/>
    <n v="0"/>
    <s v="Lihzgab knuavby, ozv (ku 3 n 8x)."/>
    <n v="0"/>
    <n v="22"/>
    <n v="17"/>
    <s v="ULTY-24325M-28DJIF964-28L83D"/>
    <n v="6"/>
    <n v="50"/>
    <s v="742% XLKEL UG VSIS"/>
    <s v="397-481-444"/>
    <n v="5"/>
    <s v="YHVL-55138R-98ROBA325-31E53M"/>
    <n v="6"/>
    <n v="41"/>
    <s v="750% JTOOF WY IURY"/>
    <s v="972-572-077"/>
    <m/>
    <m/>
    <m/>
    <m/>
    <m/>
    <m/>
    <m/>
    <m/>
    <m/>
    <m/>
    <m/>
    <m/>
    <m/>
    <m/>
    <m/>
    <m/>
    <m/>
    <m/>
    <m/>
    <m/>
    <m/>
    <m/>
    <m/>
    <m/>
  </r>
  <r>
    <s v="France"/>
    <s v="03_"/>
    <x v="2"/>
    <x v="147"/>
    <s v="HO02-49238D-21PNRH243-66Y14S"/>
    <s v="HO"/>
    <x v="44"/>
    <s v="238"/>
    <s v="6Y"/>
    <s v="4S"/>
    <s v="02"/>
    <x v="0"/>
    <x v="0"/>
    <x v="0"/>
    <m/>
    <m/>
    <m/>
    <m/>
    <s v="03_Krcdtu_Dfwjhcjkua Ogsdmw"/>
    <d v="2021-01-22T07:44:23"/>
    <s v="Auyxu Glmtrf"/>
    <n v="1"/>
    <d v="2021-01-26T09:05:16"/>
    <s v="Spvgu Onfuie"/>
    <n v="0"/>
    <n v="0"/>
    <s v="Kpflbaa prntafvdw, rnkhwkw uafvscj."/>
    <n v="0"/>
    <n v="10"/>
    <n v="5"/>
    <s v="HO02-49238D-21PNRH243-66Y14S"/>
    <n v="6"/>
    <n v="30"/>
    <s v="4d8"/>
    <s v="384-59-244"/>
    <n v="5"/>
    <s v="GT68-22843Y-51BVDM454-78S32M"/>
    <n v="6"/>
    <n v="29"/>
    <s v="3a9"/>
    <s v="372-16-913"/>
    <m/>
    <m/>
    <m/>
    <m/>
    <m/>
    <m/>
    <m/>
    <m/>
    <m/>
    <m/>
    <m/>
    <m/>
    <m/>
    <m/>
    <m/>
    <m/>
    <m/>
    <m/>
    <m/>
    <m/>
    <m/>
    <m/>
    <m/>
    <m/>
  </r>
  <r>
    <s v="Amérique du nord"/>
    <s v="CAN"/>
    <x v="3"/>
    <x v="107"/>
    <s v="UMJ3-02950V-88ENTP793-51F74Z"/>
    <s v="UM"/>
    <x v="218"/>
    <s v="950"/>
    <s v="1F"/>
    <s v="4Z"/>
    <s v="J3"/>
    <x v="0"/>
    <x v="0"/>
    <x v="0"/>
    <m/>
    <m/>
    <m/>
    <m/>
    <s v="CAN_Vdsfbp_Efllunvu Qrshlu-Twht"/>
    <d v="2021-01-22T07:52:59"/>
    <s v="Rlte Sjpkgts"/>
    <n v="0"/>
    <d v="2021-01-28T16:54:54"/>
    <s v="Ildx Gurhrrb"/>
    <n v="0"/>
    <n v="0"/>
    <s v="Tjvutty mbuokja."/>
    <n v="2"/>
    <n v="2"/>
    <n v="1"/>
    <s v="UMJ3-02950V-88ENTP793-51F74Z"/>
    <n v="6"/>
    <n v="50"/>
    <s v="7d"/>
    <s v="862-38"/>
    <n v="1"/>
    <s v="QUJ1-43662F-86NQJW742-08F99F"/>
    <n v="6"/>
    <n v="50"/>
    <s v="3j"/>
    <s v="506-16"/>
    <m/>
    <s v="AP03-31831J-47QAFO259-55B37P"/>
    <m/>
    <m/>
    <n v="40000000"/>
    <s v="742-08-901"/>
    <m/>
    <m/>
    <m/>
    <m/>
    <m/>
    <m/>
    <m/>
    <m/>
    <m/>
    <m/>
    <m/>
    <m/>
    <m/>
    <m/>
    <m/>
    <m/>
    <m/>
    <m/>
  </r>
  <r>
    <s v="France"/>
    <s v="78_"/>
    <x v="2"/>
    <x v="41"/>
    <s v="DH92-11631V-01RVPH690-96M77H"/>
    <s v="DH"/>
    <x v="55"/>
    <s v="631"/>
    <s v="6M"/>
    <s v="7H"/>
    <s v="92"/>
    <x v="0"/>
    <x v="0"/>
    <x v="0"/>
    <m/>
    <m/>
    <m/>
    <m/>
    <s v="78_UNEVNE_SHTWBB STHITKKK"/>
    <d v="2021-01-22T07:53:19"/>
    <s v="Jejlmjv  Abdthf"/>
    <n v="0"/>
    <d v="2021-01-29T13:28:57"/>
    <s v="Wqbdyhc  Hysmsi"/>
    <n v="0"/>
    <n v="0"/>
    <s v="Mekol ( sl 6 m 2g)."/>
    <n v="0"/>
    <n v="16"/>
    <n v="16"/>
    <s v="DH92-11631V-01RVPH690-96M77H"/>
    <n v="6"/>
    <n v="25"/>
    <s v="53l34-1t77"/>
    <s v="185-66-12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SCG"/>
    <x v="3"/>
    <x v="131"/>
    <s v="JR19-95298K-72ZIBF783-45H21Q"/>
    <s v="JR"/>
    <x v="202"/>
    <s v="298"/>
    <s v="5H"/>
    <s v="1Q"/>
    <s v="19"/>
    <x v="0"/>
    <x v="0"/>
    <x v="0"/>
    <m/>
    <m/>
    <m/>
    <m/>
    <s v="SCG_Sckpsfh_Hhyprnh evinor"/>
    <d v="2021-01-22T08:14:18"/>
    <s v="Stiryhv Qvzaxcvl"/>
    <n v="0"/>
    <d v="2021-01-29T09:53:47"/>
    <s v="Yzlckll Qqlztjls"/>
    <n v="0"/>
    <n v="0"/>
    <s v="Fdnu uv jhqv / bznu / oonvnj, czcrt."/>
    <n v="0"/>
    <n v="15"/>
    <n v="9"/>
    <s v="JR19-95298K-72ZIBF783-45H21Q"/>
    <n v="6"/>
    <n v="45"/>
    <s v="9d6"/>
    <s v="988-18-315"/>
    <n v="3"/>
    <s v="EW13-44537L-23HMCM616-69V24A"/>
    <n v="8"/>
    <n v="45"/>
    <s v="9d7"/>
    <s v="872-86-556"/>
    <n v="3"/>
    <m/>
    <n v="6"/>
    <n v="45"/>
    <m/>
    <m/>
    <m/>
    <m/>
    <m/>
    <m/>
    <m/>
    <m/>
    <m/>
    <m/>
    <m/>
    <m/>
    <m/>
    <m/>
    <m/>
    <m/>
    <m/>
    <m/>
    <m/>
    <m/>
  </r>
  <r>
    <s v="Europe"/>
    <s v="SCG"/>
    <x v="3"/>
    <x v="131"/>
    <s v="IV31-68729Q-34RTNU083-87H89F"/>
    <s v="IV"/>
    <x v="51"/>
    <s v="729"/>
    <s v="7H"/>
    <s v="9F"/>
    <s v="31"/>
    <x v="0"/>
    <x v="0"/>
    <x v="0"/>
    <m/>
    <m/>
    <m/>
    <m/>
    <s v="SCG_Huffgqz_Wiozyhy pygu ezhroa"/>
    <d v="2021-01-22T08:23:50"/>
    <s v="Bdzwrze Ydrzjsov"/>
    <n v="0"/>
    <d v="2021-01-29T10:43:01"/>
    <s v="Mmxozmg Vliqobma"/>
    <n v="0"/>
    <n v="0"/>
    <s v="Iqpo sx fmfn / qmja / osybjq."/>
    <n v="0"/>
    <n v="2"/>
    <n v="2"/>
    <s v="IV31-68729Q-34RTNU083-87H89F"/>
    <n v="8"/>
    <n v="45"/>
    <s v="3x8"/>
    <s v="671-03-12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2_"/>
    <x v="2"/>
    <x v="138"/>
    <s v="JC29-07518D-04TMNU927-44L42W"/>
    <s v="JC"/>
    <x v="129"/>
    <s v="518"/>
    <s v="4L"/>
    <s v="2W"/>
    <s v="29"/>
    <x v="0"/>
    <x v="0"/>
    <x v="0"/>
    <m/>
    <m/>
    <m/>
    <m/>
    <s v="72_Vo Pbgm_Hcaictabgfk"/>
    <d v="2021-01-22T08:55:37"/>
    <s v="Hoqphrqy Fjuujxdci"/>
    <n v="0"/>
    <d v="2021-01-29T08:58:06"/>
    <s v="Zpljbbih Mcfccjpis"/>
    <n v="0"/>
    <n v="0"/>
    <s v="Mleeikb kf, yym (tk 9 s 9z)."/>
    <n v="1"/>
    <n v="25"/>
    <n v="11"/>
    <s v="JC29-07518D-04TMNU927-44L42W"/>
    <n v="8"/>
    <n v="30"/>
    <s v="52h22-3e93"/>
    <s v="188-6-48"/>
    <n v="14"/>
    <s v="FC30-55385O-69PPMX138-96J02L"/>
    <n v="8"/>
    <n v="19"/>
    <s v="75n61-3r88"/>
    <s v="485-2-45"/>
    <m/>
    <m/>
    <m/>
    <m/>
    <m/>
    <m/>
    <m/>
    <m/>
    <m/>
    <m/>
    <m/>
    <m/>
    <m/>
    <m/>
    <m/>
    <m/>
    <m/>
    <m/>
    <m/>
    <m/>
    <m/>
    <m/>
    <m/>
    <m/>
  </r>
  <r>
    <s v="France"/>
    <s v="91_"/>
    <x v="2"/>
    <x v="101"/>
    <s v="QL05-80231F-54KZRB447-68P19V"/>
    <s v="QL"/>
    <x v="238"/>
    <s v="231"/>
    <s v="8P"/>
    <s v="9V"/>
    <s v="05"/>
    <x v="0"/>
    <x v="0"/>
    <x v="0"/>
    <m/>
    <m/>
    <m/>
    <m/>
    <s v="91_Vbcgeug_kwrlcvm aiuehiigidz Udjqlzg"/>
    <d v="2021-01-22T09:06:49"/>
    <s v="Pdzpg Jajoaa"/>
    <n v="1"/>
    <d v="2021-01-27T16:43:33"/>
    <s v="Nenbj Wqdjuh"/>
    <n v="0"/>
    <n v="0"/>
    <s v="Eqlrciv rv."/>
    <n v="0"/>
    <n v="22"/>
    <n v="13"/>
    <s v="QL05-80231F-54KZRB447-68P19V"/>
    <n v="6"/>
    <n v="21"/>
    <s v="7a7"/>
    <s v="693-46-630"/>
    <n v="9"/>
    <s v="BC10-71867Q-72VXTU232-95P20X"/>
    <n v="6"/>
    <n v="21"/>
    <s v="5k0"/>
    <s v="511-40-149"/>
    <m/>
    <m/>
    <m/>
    <m/>
    <m/>
    <m/>
    <m/>
    <m/>
    <m/>
    <m/>
    <m/>
    <m/>
    <m/>
    <m/>
    <m/>
    <m/>
    <m/>
    <m/>
    <m/>
    <m/>
    <m/>
    <m/>
    <m/>
    <m/>
  </r>
  <r>
    <s v="Africa"/>
    <s v="TCD"/>
    <x v="3"/>
    <x v="114"/>
    <s v="KU05-32399E-36TFFO587-57L99K"/>
    <s v="KU"/>
    <x v="68"/>
    <s v="399"/>
    <s v="7L"/>
    <s v="9K"/>
    <s v="05"/>
    <x v="0"/>
    <x v="0"/>
    <x v="0"/>
    <m/>
    <m/>
    <m/>
    <m/>
    <s v="TCD_Ii Aaabm_Tdnlbb slueeg gniycz Nm Jnybf"/>
    <d v="2021-01-22T10:16:11"/>
    <s v="Pmtaj Hrjgr"/>
    <n v="1"/>
    <d v="2021-01-22T13:43:51"/>
    <s v="Zbaxt Iamkj"/>
    <n v="0"/>
    <n v="0"/>
    <s v="Sctoj szkgd."/>
    <n v="0"/>
    <n v="1"/>
    <n v="1"/>
    <s v="KU05-32399E-36TFFO587-57L99K"/>
    <n v="6"/>
    <n v="50"/>
    <s v="5e"/>
    <s v="998-20"/>
    <m/>
    <m/>
    <m/>
    <m/>
    <m/>
    <m/>
    <m/>
    <s v="IO98-53129C-69PADS618-34G70H"/>
    <m/>
    <m/>
    <s v="9v6"/>
    <s v="479-86-688"/>
    <m/>
    <m/>
    <m/>
    <m/>
    <m/>
    <m/>
    <m/>
    <m/>
    <m/>
    <m/>
    <m/>
    <m/>
    <m/>
    <m/>
    <m/>
    <m/>
    <m/>
    <m/>
  </r>
  <r>
    <s v="France"/>
    <s v="80_"/>
    <x v="2"/>
    <x v="24"/>
    <s v="XI88-65577Q-33PMZS783-71U27Q"/>
    <s v="XI"/>
    <x v="145"/>
    <s v="577"/>
    <s v="1U"/>
    <s v="7Q"/>
    <s v="88"/>
    <x v="0"/>
    <x v="0"/>
    <x v="0"/>
    <m/>
    <m/>
    <m/>
    <m/>
    <s v="80_AFQCAF_JW-JC7-20072-178-LOTPLD-Qxjbvifcruc JDH EBDWAP 69"/>
    <d v="2021-01-22T10:34:12"/>
    <s v="Wwpefsq Nrlxmihb"/>
    <n v="0"/>
    <d v="2021-01-29T10:06:16"/>
    <s v="Ubwixyd Hwhtvpgc"/>
    <n v="0"/>
    <n v="0"/>
    <s v="Qzhcwybirka zslkqg xb/af qucdoruo (iby mr paasimjt), cwg (ck 1 h 1r)."/>
    <n v="0"/>
    <n v="33"/>
    <n v="33"/>
    <s v="XI88-65577Q-33PMZS783-71U27Q"/>
    <n v="5"/>
    <n v="32"/>
    <s v="9t7"/>
    <s v="698-63-06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59_"/>
    <x v="2"/>
    <x v="27"/>
    <s v="PY09-26944N-02XYPH831-43N88Y"/>
    <s v="PY"/>
    <x v="73"/>
    <s v="944"/>
    <s v="3N"/>
    <s v="8Y"/>
    <s v="09"/>
    <x v="0"/>
    <x v="0"/>
    <x v="0"/>
    <m/>
    <m/>
    <m/>
    <m/>
    <s v="59_SKQZEKZJAX J'EAIY_Qr Jmwj"/>
    <d v="2021-01-22T10:48:40"/>
    <s v="Tibptnx Iungfpcn"/>
    <n v="0"/>
    <d v="2021-01-29T16:54:01"/>
    <s v="Bcwappn Lbhwhuul"/>
    <n v="0"/>
    <n v="0"/>
    <s v="Jjifhiu ivkfqlk, zsx (ej 5 t 0u)."/>
    <n v="1"/>
    <n v="65"/>
    <n v="28"/>
    <s v="PY09-26944N-02XYPH831-43N88Y"/>
    <n v="4"/>
    <n v="35"/>
    <s v="4g5"/>
    <s v="765-58-603"/>
    <n v="33"/>
    <s v="AF90-52312D-31OPXF986-76F50Z"/>
    <n v="6"/>
    <n v="28"/>
    <s v="4h4"/>
    <s v="868-28-952"/>
    <n v="4"/>
    <m/>
    <n v="4"/>
    <n v="17"/>
    <m/>
    <m/>
    <m/>
    <m/>
    <m/>
    <m/>
    <m/>
    <m/>
    <m/>
    <m/>
    <m/>
    <m/>
    <m/>
    <m/>
    <m/>
    <m/>
    <m/>
    <m/>
    <m/>
    <m/>
  </r>
  <r>
    <s v="France"/>
    <s v="53_"/>
    <x v="2"/>
    <x v="115"/>
    <s v="FQ85-90650B-23LZFN657-49V10K"/>
    <s v="FQ"/>
    <x v="169"/>
    <s v="650"/>
    <s v="9V"/>
    <s v="0K"/>
    <s v="85"/>
    <x v="0"/>
    <x v="0"/>
    <x v="0"/>
    <m/>
    <m/>
    <m/>
    <m/>
    <s v="53_HNMICVMNA AY AZDAE _Leb sa GAZOTG"/>
    <d v="2021-01-22T11:05:49"/>
    <s v="Ykwcogg  Dfwjbm"/>
    <n v="0"/>
    <d v="2021-01-29T13:40:42"/>
    <s v="Fqofcqk  Xbbsgg"/>
    <n v="0"/>
    <n v="0"/>
    <s v="Cjzpuserxgh."/>
    <n v="0"/>
    <n v="6"/>
    <n v="5"/>
    <s v="FQ85-90650B-23LZFN657-49V10K"/>
    <n v="5"/>
    <n v="40"/>
    <s v="Izkpma yedpt 39w 6q"/>
    <s v="587-35-325"/>
    <n v="1"/>
    <s v="CC73-24230W-05UQLA927-61N90B"/>
    <n v="5"/>
    <n v="40"/>
    <s v="Qowpcg qvpsv 34d 6h"/>
    <s v="994-82-241"/>
    <m/>
    <m/>
    <m/>
    <m/>
    <m/>
    <m/>
    <m/>
    <m/>
    <m/>
    <m/>
    <m/>
    <m/>
    <m/>
    <m/>
    <m/>
    <m/>
    <m/>
    <m/>
    <m/>
    <m/>
    <m/>
    <m/>
    <m/>
    <m/>
  </r>
  <r>
    <s v="France"/>
    <s v="31_"/>
    <x v="2"/>
    <x v="9"/>
    <s v="FJ08-81961F-16WBZY394-95A64I"/>
    <s v="FJ"/>
    <x v="182"/>
    <s v="961"/>
    <s v="5A"/>
    <s v="4I"/>
    <s v="08"/>
    <x v="0"/>
    <x v="0"/>
    <x v="0"/>
    <m/>
    <m/>
    <m/>
    <m/>
    <s v="31_Umgfg Cfzrd_JJQB-FO46393-538-Vhpvd-Nanbl-Qiqxvvel-Lgpqias-X2"/>
    <d v="2021-01-22T13:49:37"/>
    <s v="Sdyzk Gxehhdie"/>
    <n v="0"/>
    <d v="2021-01-29T13:15:17"/>
    <s v="Frlpu Ggurfnsa"/>
    <n v="0"/>
    <n v="0"/>
    <s v="Dbzypim vdjsuud."/>
    <n v="0"/>
    <n v="5"/>
    <n v="1"/>
    <s v="FJ08-81961F-16WBZY394-95A64I"/>
    <n v="6"/>
    <n v="40"/>
    <s v="5u7"/>
    <s v="903-82-570"/>
    <n v="4"/>
    <s v="YO04-31562D-40YVLD125-84Z74I"/>
    <n v="6"/>
    <n v="30"/>
    <s v="6 I 4"/>
    <s v="461-42-662"/>
    <m/>
    <s v="GR43-90217S-71WGLV610-95A81W"/>
    <m/>
    <m/>
    <s v="76v73-5d47"/>
    <s v="818-66-516"/>
    <m/>
    <s v="JR64-58672A-33DYNT717-80M09Q"/>
    <m/>
    <m/>
    <s v="55y13-3j91"/>
    <s v="362-55-449"/>
    <m/>
    <m/>
    <m/>
    <m/>
    <m/>
    <m/>
    <m/>
    <m/>
    <m/>
    <m/>
    <m/>
    <m/>
  </r>
  <r>
    <s v="France"/>
    <s v="64_"/>
    <x v="2"/>
    <x v="33"/>
    <s v="AI22-22314X-64RJPB905-43P11B"/>
    <s v="AI"/>
    <x v="51"/>
    <s v="314"/>
    <s v="3P"/>
    <s v="1B"/>
    <s v="22"/>
    <x v="0"/>
    <x v="0"/>
    <x v="0"/>
    <m/>
    <m/>
    <m/>
    <m/>
    <s v="64_Sjkag Bge_DHMT-TG44563-615-Brmka-Mrz-Ihg-Hqjwi-Rwaoc-R7"/>
    <d v="2021-01-22T14:00:56"/>
    <s v="Kjyzt Wbugydcp"/>
    <n v="0"/>
    <d v="2021-01-29T16:05:56"/>
    <s v="Uekns Aqkercmq"/>
    <n v="0"/>
    <n v="0"/>
    <s v="Tvo (hi 4 e 7b)."/>
    <n v="0"/>
    <n v="4"/>
    <n v="4"/>
    <s v="AI22-22314X-64RJPB905-43P11B"/>
    <n v="5"/>
    <n v="32"/>
    <s v="70C 8O"/>
    <s v="539-2-64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2_"/>
    <x v="2"/>
    <x v="138"/>
    <s v="RU68-36156I-10XZGD815-37Z93Y"/>
    <s v="RU"/>
    <x v="246"/>
    <s v="156"/>
    <s v="7Z"/>
    <s v="3Y"/>
    <s v="68"/>
    <x v="0"/>
    <x v="0"/>
    <x v="0"/>
    <m/>
    <m/>
    <m/>
    <m/>
    <s v="72_zr jrrama drd mg eaeu_wzpjyaitiq dphhal"/>
    <d v="2021-01-22T14:33:30"/>
    <s v="Mqtrvc-rfsqv Ysqnlfgv-cmohdl"/>
    <n v="0"/>
    <d v="2021-01-29T16:42:30"/>
    <s v="Uspheg-lumik Urtbqalv-xrnsoh"/>
    <n v="0"/>
    <n v="0"/>
    <s v="Fhorleo druvfxevm, rtouqaf swmqfne, ktphv."/>
    <n v="0"/>
    <n v="16"/>
    <n v="2"/>
    <s v="RU68-36156I-10XZGD815-37Z93Y"/>
    <n v="8"/>
    <n v="31"/>
    <s v="57f23-5j37"/>
    <s v="909-71-401"/>
    <n v="10"/>
    <s v="FZ60-90833B-72RVZM696-04N59J"/>
    <n v="5"/>
    <n v="40"/>
    <s v="63d13-9c26"/>
    <s v="516-02-798"/>
    <n v="1"/>
    <m/>
    <n v="4"/>
    <n v="40"/>
    <m/>
    <m/>
    <n v="3"/>
    <m/>
    <n v="6"/>
    <n v="35"/>
    <m/>
    <m/>
    <m/>
    <m/>
    <m/>
    <m/>
    <m/>
    <m/>
    <m/>
    <m/>
    <m/>
    <m/>
    <m/>
    <m/>
  </r>
  <r>
    <s v="France"/>
    <s v="40_"/>
    <x v="2"/>
    <x v="15"/>
    <s v="WP09-08356T-30RAWH613-61O73N"/>
    <s v="WP"/>
    <x v="10"/>
    <s v="356"/>
    <s v="1O"/>
    <s v="3N"/>
    <s v="09"/>
    <x v="0"/>
    <x v="0"/>
    <x v="0"/>
    <m/>
    <m/>
    <m/>
    <m/>
    <s v="40_Owl_ZTOA-XT64372-165-CXA-BNHM-Filev-H8"/>
    <d v="2021-01-22T14:59:14"/>
    <s v="Cuwsh Qbhvmjkg"/>
    <n v="0"/>
    <d v="2021-01-29T15:33:50"/>
    <s v="Ytulg Zwhrywbg"/>
    <n v="0"/>
    <n v="0"/>
    <s v="Gijhbgf vrsqrsr."/>
    <n v="0"/>
    <n v="2"/>
    <n v="2"/>
    <s v="WP09-08356T-30RAWH613-61O73N"/>
    <n v="8"/>
    <n v="28"/>
    <s v="8z5"/>
    <s v="450-82-18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4_"/>
    <x v="2"/>
    <x v="33"/>
    <s v="QQ28-54443N-23VXUT857-44U91Y"/>
    <s v="QQ"/>
    <x v="25"/>
    <s v="443"/>
    <s v="4U"/>
    <s v="1Y"/>
    <s v="28"/>
    <x v="0"/>
    <x v="0"/>
    <x v="0"/>
    <m/>
    <m/>
    <m/>
    <m/>
    <s v="64_Iezyms_QPRG-DG20398-579-Hlmqot-Wtitih-TKQ-R3"/>
    <d v="2021-01-22T15:11:30"/>
    <s v="Rziho Hnhsallv"/>
    <n v="0"/>
    <d v="2021-01-29T14:55:56"/>
    <s v="Abjax Jtpvpbzc"/>
    <n v="0"/>
    <n v="0"/>
    <s v="Bsxwmgbepdw rklyeo sa/yk lzzodauy (kby jj nrutimoy)."/>
    <n v="2"/>
    <n v="5"/>
    <n v="5"/>
    <s v="QQ28-54443N-23VXUT857-44U91Y"/>
    <n v="5"/>
    <n v="35"/>
    <s v="6I8"/>
    <s v="772-01-70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1_"/>
    <x v="2"/>
    <x v="9"/>
    <s v="WS42-48421D-25JOCZ637-24U18B"/>
    <s v="WS"/>
    <x v="190"/>
    <s v="421"/>
    <s v="4U"/>
    <s v="8B"/>
    <s v="42"/>
    <x v="0"/>
    <x v="0"/>
    <x v="0"/>
    <m/>
    <m/>
    <m/>
    <m/>
    <s v="31_oqfpylv qudrccgx_Guqls 1478 Xgkwvag Hhumwraf"/>
    <d v="2021-01-22T15:14:46"/>
    <s v="Kxwfgorg Jxslvopwu"/>
    <n v="0"/>
    <d v="2021-01-29T13:56:20"/>
    <s v="Qzvbwoil Hvbtspjnj"/>
    <n v="0"/>
    <n v="0"/>
    <s v="Lexxjyx ar."/>
    <n v="1"/>
    <n v="5"/>
    <n v="4"/>
    <s v="WS42-48421D-25JOCZ637-24U18B"/>
    <n v="6"/>
    <n v="32"/>
    <s v="1s0"/>
    <s v="890-65-351"/>
    <n v="1"/>
    <s v="EH58-36552S-17UYIT235-32N76F"/>
    <n v="6"/>
    <n v="32"/>
    <s v="6y8"/>
    <s v="714-85-480"/>
    <m/>
    <m/>
    <m/>
    <m/>
    <m/>
    <m/>
    <m/>
    <m/>
    <m/>
    <m/>
    <m/>
    <m/>
    <m/>
    <m/>
    <m/>
    <m/>
    <m/>
    <m/>
    <m/>
    <m/>
    <m/>
    <m/>
    <m/>
    <m/>
  </r>
  <r>
    <s v="France"/>
    <s v="05_"/>
    <x v="2"/>
    <x v="19"/>
    <s v="XL84-61274Q-30HVOX401-59P50F"/>
    <s v="XL"/>
    <x v="183"/>
    <s v="274"/>
    <s v="9P"/>
    <s v="0F"/>
    <s v="84"/>
    <x v="1"/>
    <x v="0"/>
    <x v="0"/>
    <m/>
    <m/>
    <m/>
    <m/>
    <s v="05_YMADBN_Ugfukag AEBELSAPP"/>
    <d v="2021-01-22T15:42:24"/>
    <s v="Tvnbaah  Ruifym"/>
    <n v="0"/>
    <d v="2021-01-29T18:00:40"/>
    <s v="Zouicox  Jztunw"/>
    <n v="0"/>
    <n v="0"/>
    <s v="Bjwhddm drjipoiww."/>
    <n v="0"/>
    <n v="12"/>
    <n v="3"/>
    <s v="XL84-61274Q-30HVOX401-59P50F"/>
    <n v="6"/>
    <n v="40"/>
    <s v="83p00-80n73"/>
    <s v="847-57-423"/>
    <n v="9"/>
    <s v="EK89-99934J-19QNQG350-88K04A"/>
    <n v="6"/>
    <n v="40"/>
    <s v="91q65-59b08"/>
    <s v="755-01-887"/>
    <m/>
    <m/>
    <m/>
    <m/>
    <m/>
    <m/>
    <m/>
    <m/>
    <m/>
    <m/>
    <m/>
    <m/>
    <m/>
    <m/>
    <m/>
    <m/>
    <m/>
    <m/>
    <m/>
    <m/>
    <m/>
    <m/>
    <m/>
    <m/>
  </r>
  <r>
    <s v="Africa"/>
    <s v="BFA"/>
    <x v="3"/>
    <x v="116"/>
    <s v="SL60-29865U-98SOBQ395-28D23L"/>
    <s v="SL"/>
    <x v="247"/>
    <s v="865"/>
    <s v="8D"/>
    <s v="3L"/>
    <s v="60"/>
    <x v="0"/>
    <x v="0"/>
    <x v="0"/>
    <m/>
    <m/>
    <m/>
    <m/>
    <s v="BFA_Nqqpy_QZ-FG2-56955-Bgfgvkphj efjrzi Mynpy-Mvkmm"/>
    <d v="2021-01-23T20:23:30"/>
    <s v="Lzqy Vfufqtv"/>
    <n v="0"/>
    <d v="2021-02-01T10:35:25"/>
    <s v="Tobt Tfggjll"/>
    <n v="0"/>
    <n v="0"/>
    <s v="Eddbx ( zh 0 b 9a)."/>
    <n v="0"/>
    <n v="9"/>
    <n v="9"/>
    <s v="SL60-29865U-98SOBQ395-28D23L"/>
    <n v="6"/>
    <n v="50"/>
    <s v="7k3"/>
    <s v="750-43-38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4_"/>
    <x v="2"/>
    <x v="33"/>
    <s v="SE92-22020H-27CFQA680-25I06X"/>
    <s v="SE"/>
    <x v="85"/>
    <s v="020"/>
    <s v="5I"/>
    <s v="6X"/>
    <s v="92"/>
    <x v="0"/>
    <x v="0"/>
    <x v="0"/>
    <m/>
    <m/>
    <m/>
    <m/>
    <s v="64_Nwirrsd_YRIM-JS57768-168-Fwijeeb-Ebigpkfgqhw-Xfttgkwkx-R5"/>
    <d v="2021-01-25T07:36:04"/>
    <s v="Snlxo Qnznamcy"/>
    <n v="0"/>
    <d v="2021-02-01T11:00:29"/>
    <s v="Uceuk Kiyprxel"/>
    <n v="0"/>
    <n v="0"/>
    <s v="Dnnehjnosdy."/>
    <n v="0"/>
    <n v="10"/>
    <n v="10"/>
    <s v="SE92-22020H-27CFQA680-25I06X"/>
    <n v="5"/>
    <n v="30"/>
    <s v="7x2"/>
    <s v="293-40-62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50_"/>
    <x v="2"/>
    <x v="60"/>
    <s v="TY17-46450P-66IORB626-23L10F"/>
    <s v="TY"/>
    <x v="97"/>
    <s v="450"/>
    <s v="3L"/>
    <s v="0F"/>
    <s v="17"/>
    <x v="0"/>
    <x v="0"/>
    <x v="0"/>
    <m/>
    <m/>
    <m/>
    <m/>
    <s v="50_Rktjr Vubgsa zki Yzuzxa_Znrkja hmaug q ODJDY TBRWXC PIJ NVHIJL"/>
    <d v="2021-01-25T14:17:02"/>
    <s v="Txpgungzj Lrejwk"/>
    <n v="0"/>
    <d v="2021-02-08T17:12:10"/>
    <s v="Jrdiqxhog Zrzras"/>
    <n v="0"/>
    <n v="0"/>
    <s v="Rdtnr gksxb, foifh ( wl 1 e 3s)."/>
    <n v="0"/>
    <n v="6"/>
    <n v="6"/>
    <s v="TY17-46450P-66IORB626-23L10F"/>
    <n v="5"/>
    <n v="30"/>
    <s v="77g37-1r44"/>
    <s v="496-72-71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MAR"/>
    <x v="3"/>
    <x v="112"/>
    <s v="EN57-43582R-47GKMV537-59O94A"/>
    <s v="EN"/>
    <x v="248"/>
    <s v="582"/>
    <s v="9O"/>
    <s v="4A"/>
    <s v="57"/>
    <x v="0"/>
    <x v="0"/>
    <x v="0"/>
    <m/>
    <m/>
    <m/>
    <m/>
    <s v="MAR_Jxwcnq_Axstbm N8007, Q4547 ry V4090 - Gmvlolte vk Kgmewv"/>
    <d v="2021-01-25T15:08:27"/>
    <s v="Tkiopje LLTCPQJJOKFG"/>
    <n v="0"/>
    <d v="2021-02-01T17:49:14"/>
    <s v="Hverdwy FPUHOYBHLDBK"/>
    <n v="0"/>
    <n v="0"/>
    <s v="Xkxvf ( pu 9 c 5g), wuusvouen."/>
    <n v="0"/>
    <n v="605"/>
    <n v="337"/>
    <s v="EN57-43582R-47GKMV537-59O94A"/>
    <n v="8"/>
    <n v="50"/>
    <s v="5y0"/>
    <s v="894-95-851"/>
    <n v="268"/>
    <s v="CW07-66090Q-56HISF387-50K97R"/>
    <n v="8"/>
    <n v="50"/>
    <s v="8h5"/>
    <s v="142-08-135"/>
    <m/>
    <m/>
    <m/>
    <m/>
    <m/>
    <m/>
    <m/>
    <m/>
    <m/>
    <m/>
    <m/>
    <m/>
    <m/>
    <m/>
    <m/>
    <m/>
    <m/>
    <m/>
    <m/>
    <m/>
    <m/>
    <m/>
    <m/>
    <m/>
  </r>
  <r>
    <s v="Africa"/>
    <s v="CMR"/>
    <x v="3"/>
    <x v="47"/>
    <s v="NT82-95577S-35XBXC198-06Q01G"/>
    <s v="NT"/>
    <x v="123"/>
    <s v="577"/>
    <s v="6Q"/>
    <s v="1G"/>
    <s v="82"/>
    <x v="0"/>
    <x v="0"/>
    <x v="0"/>
    <m/>
    <m/>
    <m/>
    <m/>
    <s v="CMR_Iagkdd_Ixrxfwl ci ywdexq"/>
    <d v="2021-01-25T15:39:03"/>
    <s v="Buxxq Lssgl"/>
    <n v="0"/>
    <d v="2021-02-01T10:42:58"/>
    <s v="Ckvfm Zwlbg"/>
    <n v="0"/>
    <n v="0"/>
    <s v="Qekum ( ec 4 w 2o), fiyzz."/>
    <n v="1"/>
    <n v="20"/>
    <n v="8"/>
    <s v="NT82-95577S-35XBXC198-06Q01G"/>
    <n v="7"/>
    <n v="50"/>
    <s v="Zmhva ys lqyu"/>
    <n v="579"/>
    <n v="12"/>
    <s v="ZL22-69739V-03EJPO760-12X74O"/>
    <n v="8"/>
    <n v="50"/>
    <s v="Zohno wt vdni"/>
    <n v="481"/>
    <m/>
    <m/>
    <m/>
    <m/>
    <m/>
    <m/>
    <m/>
    <m/>
    <m/>
    <m/>
    <m/>
    <m/>
    <m/>
    <m/>
    <m/>
    <m/>
    <m/>
    <m/>
    <m/>
    <m/>
    <m/>
    <m/>
    <m/>
    <m/>
  </r>
  <r>
    <s v="France"/>
    <s v="82_"/>
    <x v="2"/>
    <x v="59"/>
    <s v="IV53-35868I-90SRWZ881-57O50C"/>
    <s v="IV"/>
    <x v="107"/>
    <s v="868"/>
    <s v="7O"/>
    <s v="0C"/>
    <s v="53"/>
    <x v="0"/>
    <x v="0"/>
    <x v="0"/>
    <m/>
    <m/>
    <m/>
    <m/>
    <s v="82_Dyqhhue _Pfeoaj bjkewu - Vtecjdf - Pzmak"/>
    <d v="2021-01-25T16:06:50"/>
    <s v="Gkqxdiz Aaoece"/>
    <n v="0"/>
    <d v="2021-02-01T10:20:47"/>
    <s v="Sdrhooh Tqtuzg"/>
    <n v="0"/>
    <n v="0"/>
    <s v="Kmwtvm (&amp;iq;7f)."/>
    <n v="0"/>
    <n v="18"/>
    <n v="12"/>
    <s v="IV53-35868I-90SRWZ881-57O50C"/>
    <n v="5"/>
    <n v="40"/>
    <s v="9x0"/>
    <s v="696-47-336"/>
    <n v="6"/>
    <s v="VF32-73092H-68HOJL788-38C11K"/>
    <n v="5"/>
    <n v="40"/>
    <s v="2t4"/>
    <s v="378-90-288"/>
    <m/>
    <m/>
    <m/>
    <m/>
    <m/>
    <m/>
    <m/>
    <m/>
    <m/>
    <m/>
    <m/>
    <m/>
    <m/>
    <m/>
    <m/>
    <m/>
    <m/>
    <m/>
    <m/>
    <m/>
    <m/>
    <m/>
    <m/>
    <m/>
  </r>
  <r>
    <s v="France"/>
    <s v="13_"/>
    <x v="2"/>
    <x v="75"/>
    <s v="RV34-98387E-23POEZ661-38G59V"/>
    <s v="RV"/>
    <x v="145"/>
    <s v="387"/>
    <s v="8G"/>
    <s v="9V"/>
    <s v="34"/>
    <x v="0"/>
    <x v="0"/>
    <x v="0"/>
    <m/>
    <m/>
    <m/>
    <m/>
    <s v="13_Fahpads-Upwfgfscg_Mys Vmqbgq"/>
    <d v="2021-01-25T16:10:20"/>
    <s v="Fuuhaou Yhvqfxwrp"/>
    <n v="0"/>
    <d v="2021-02-01T14:17:16"/>
    <s v="Bmcrrpn Jhmddryob"/>
    <n v="0"/>
    <n v="0"/>
    <s v="Tanzujtqjfh."/>
    <n v="2"/>
    <n v="16"/>
    <n v="13"/>
    <s v="RV34-98387E-23POEZ661-38G59V"/>
    <n v="6"/>
    <n v="40"/>
    <s v="9q9"/>
    <s v="415-70-796"/>
    <n v="3"/>
    <s v="WY12-32713H-62VTVI197-10M25X"/>
    <n v="4"/>
    <n v="35"/>
    <s v="5 X 7"/>
    <s v="675-86-290"/>
    <m/>
    <m/>
    <m/>
    <m/>
    <m/>
    <m/>
    <m/>
    <m/>
    <m/>
    <m/>
    <m/>
    <m/>
    <m/>
    <m/>
    <m/>
    <m/>
    <m/>
    <m/>
    <m/>
    <m/>
    <m/>
    <m/>
    <m/>
    <m/>
  </r>
  <r>
    <s v="Europe"/>
    <s v="CZE"/>
    <x v="3"/>
    <x v="104"/>
    <s v="TK70-83067E-28QEYT881-49Y38M"/>
    <s v="TK"/>
    <x v="24"/>
    <s v="067"/>
    <s v="9Y"/>
    <s v="8M"/>
    <s v="70"/>
    <x v="0"/>
    <x v="0"/>
    <x v="0"/>
    <m/>
    <m/>
    <m/>
    <m/>
    <s v="CZE_Npctqd_Sinwipxwrb Ndvsth Imgqixa Amx"/>
    <d v="2021-01-25T19:08:16"/>
    <s v="?slviy Ldvqseeczigi"/>
    <n v="0"/>
    <d v="2021-02-01T16:53:40"/>
    <s v="?pzokr Uqaeryiwnzcj"/>
    <n v="0"/>
    <n v="0"/>
    <s v="Gaggmjx pvvznynxu, gjv (ry 9 a 3f)."/>
    <n v="0"/>
    <n v="8"/>
    <n v="5"/>
    <s v="TK70-83067E-28QEYT881-49Y38M"/>
    <n v="8"/>
    <n v="24"/>
    <s v="2i6"/>
    <s v="323-50-058"/>
    <n v="3"/>
    <s v="WK04-00295Y-97WSAV824-63C04N"/>
    <n v="8"/>
    <n v="24"/>
    <s v="6u6"/>
    <s v="510-22-497"/>
    <m/>
    <m/>
    <m/>
    <m/>
    <m/>
    <m/>
    <m/>
    <m/>
    <m/>
    <m/>
    <m/>
    <m/>
    <m/>
    <m/>
    <m/>
    <m/>
    <m/>
    <m/>
    <m/>
    <m/>
    <m/>
    <m/>
    <m/>
    <m/>
  </r>
  <r>
    <s v="Middle East"/>
    <s v="ISR"/>
    <x v="3"/>
    <x v="148"/>
    <s v="SJ94-48476H-57MUAI037-81W12U"/>
    <s v="SJ"/>
    <x v="126"/>
    <s v="476"/>
    <s v="1W"/>
    <s v="2U"/>
    <s v="94"/>
    <x v="0"/>
    <x v="0"/>
    <x v="0"/>
    <m/>
    <m/>
    <m/>
    <m/>
    <s v="ISR_Rnoexqo_KE-NX9-51935-JOA-Xzakidh bdn"/>
    <d v="2021-01-25T21:32:40"/>
    <s v="Fsdl Kphtolq"/>
    <n v="0"/>
    <d v="2021-02-03T08:55:01"/>
    <s v="Jywh Texriqq"/>
    <n v="0"/>
    <n v="0"/>
    <s v="Shatnkl hzevvlctm, lvvctec awjhcsb."/>
    <n v="0"/>
    <n v="12"/>
    <n v="12"/>
    <s v="SJ94-48476H-57MUAI037-81W12U"/>
    <n v="8"/>
    <n v="50"/>
    <s v="3u7"/>
    <s v="335-51-6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3_"/>
    <x v="2"/>
    <x v="11"/>
    <s v="DS36-09355M-29HCAK257-55B61J"/>
    <s v="DS"/>
    <x v="177"/>
    <s v="355"/>
    <s v="5B"/>
    <s v="1J"/>
    <s v="36"/>
    <x v="0"/>
    <x v="0"/>
    <x v="0"/>
    <m/>
    <m/>
    <m/>
    <m/>
    <s v="33_Abojgwgc_Nzsaa M"/>
    <d v="2021-01-26T07:53:04"/>
    <s v="Gegjkbeg Qiortamwl"/>
    <n v="0"/>
    <d v="2021-02-02T10:55:35"/>
    <s v="Cmbwmmlk Hxgozemfj"/>
    <n v="0"/>
    <n v="0"/>
    <s v="Oqeteud va."/>
    <n v="0"/>
    <n v="26"/>
    <n v="10"/>
    <s v="DS36-09355M-29HCAK257-55B61J"/>
    <n v="6"/>
    <n v="30"/>
    <s v="14w18-9p07"/>
    <s v="915-47-19"/>
    <n v="16"/>
    <s v="WZ25-08834M-16LUJL137-76L16L"/>
    <n v="6"/>
    <n v="40"/>
    <s v="89k83-0p65"/>
    <s v="272-52-83"/>
    <m/>
    <m/>
    <m/>
    <m/>
    <m/>
    <m/>
    <m/>
    <m/>
    <m/>
    <m/>
    <m/>
    <m/>
    <m/>
    <m/>
    <m/>
    <m/>
    <m/>
    <m/>
    <m/>
    <m/>
    <m/>
    <m/>
    <m/>
    <m/>
  </r>
  <r>
    <s v="France"/>
    <s v="33_"/>
    <x v="2"/>
    <x v="11"/>
    <s v="LS68-67932N-76GARP860-16P53M"/>
    <s v="LS"/>
    <x v="249"/>
    <s v="932"/>
    <s v="6P"/>
    <s v="3M"/>
    <s v="68"/>
    <x v="0"/>
    <x v="0"/>
    <x v="0"/>
    <m/>
    <m/>
    <m/>
    <m/>
    <s v="33_Gglongdmcq iv Ujztpbz_Kspdi C"/>
    <d v="2021-01-26T08:00:25"/>
    <s v="Xdnyrndu Jgmvaciaw"/>
    <n v="0"/>
    <d v="2021-02-02T13:16:27"/>
    <s v="Qfwayyxm Gicvpwrtl"/>
    <n v="0"/>
    <n v="0"/>
    <s v="Iypmucu ou, mymizag cnsekds."/>
    <n v="0"/>
    <n v="16"/>
    <n v="8"/>
    <s v="LS68-67932N-76GARP860-16P53M"/>
    <n v="6"/>
    <n v="30"/>
    <s v="41p19-2p07"/>
    <s v="187-9-67"/>
    <n v="8"/>
    <s v="FU10-77632L-22TQCI605-15Y32S"/>
    <n v="6"/>
    <n v="30"/>
    <s v="74e38-2i72"/>
    <s v="587-2-54"/>
    <m/>
    <m/>
    <m/>
    <m/>
    <m/>
    <m/>
    <m/>
    <m/>
    <m/>
    <m/>
    <m/>
    <m/>
    <m/>
    <m/>
    <m/>
    <m/>
    <m/>
    <m/>
    <m/>
    <m/>
    <m/>
    <m/>
    <m/>
    <m/>
  </r>
  <r>
    <s v="Europe"/>
    <s v="SCG"/>
    <x v="3"/>
    <x v="131"/>
    <s v="XN98-16408S-85DJUP443-47C38T"/>
    <s v="XN"/>
    <x v="250"/>
    <s v="408"/>
    <s v="7C"/>
    <s v="8T"/>
    <s v="98"/>
    <x v="0"/>
    <x v="0"/>
    <x v="0"/>
    <m/>
    <m/>
    <m/>
    <m/>
    <s v="SCG_Pypxekpf nn Tilax_Ielkddys yv Ufigf K-Oqngw Jvhc"/>
    <d v="2021-01-26T10:07:35"/>
    <s v="Yjysubl Drrtdsdn"/>
    <n v="0"/>
    <d v="2021-02-02T13:55:04"/>
    <s v="Pufswac Pkybmcix"/>
    <n v="0"/>
    <n v="0"/>
    <s v="Nvxkqcewtew bkpykg nq/ue rwszeznv (doh eu ltjmmdxb)."/>
    <n v="0"/>
    <n v="14"/>
    <n v="14"/>
    <s v="XN98-16408S-85DJUP443-47C38T"/>
    <n v="5"/>
    <n v="40"/>
    <s v="8x3"/>
    <s v="418-40-10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SCG"/>
    <x v="3"/>
    <x v="131"/>
    <s v="LP09-03129Y-57YLCN464-96I19B"/>
    <s v="LP"/>
    <x v="99"/>
    <s v="129"/>
    <s v="6I"/>
    <s v="9B"/>
    <s v="09"/>
    <x v="0"/>
    <x v="0"/>
    <x v="0"/>
    <m/>
    <m/>
    <m/>
    <m/>
    <s v="SCG_Wtewwcki yd Jepja_Nejkmyau nk Zjbvg P-Fdryhrsrrp"/>
    <d v="2021-01-26T10:12:01"/>
    <s v="Mtoewpk Rqkopavh"/>
    <n v="0"/>
    <d v="2021-02-02T14:22:12"/>
    <s v="Ujckxnp Aghmozmn"/>
    <n v="0"/>
    <n v="0"/>
    <s v="Pwxfvh (&amp;pb;0v), fdnh il xxdq / anmd / rkeeeu."/>
    <n v="0"/>
    <n v="5"/>
    <n v="2"/>
    <s v="LP09-03129Y-57YLCN464-96I19B"/>
    <n v="8"/>
    <n v="40"/>
    <s v="3d8"/>
    <s v="620-89-761"/>
    <n v="3"/>
    <s v="XP98-85347H-68WSFQ511-95S43C"/>
    <n v="8"/>
    <n v="50"/>
    <s v="4t5"/>
    <s v="580-56-982"/>
    <m/>
    <m/>
    <m/>
    <m/>
    <m/>
    <m/>
    <m/>
    <m/>
    <m/>
    <m/>
    <m/>
    <m/>
    <m/>
    <m/>
    <m/>
    <m/>
    <m/>
    <m/>
    <m/>
    <m/>
    <m/>
    <m/>
    <m/>
    <m/>
  </r>
  <r>
    <s v="Europe"/>
    <s v="HRV"/>
    <x v="3"/>
    <x v="81"/>
    <s v="HC04-90330Q-13SKZV125-47G24J"/>
    <s v="HC"/>
    <x v="3"/>
    <s v="330"/>
    <s v="7G"/>
    <s v="4J"/>
    <s v="04"/>
    <x v="0"/>
    <x v="0"/>
    <x v="0"/>
    <m/>
    <m/>
    <m/>
    <m/>
    <s v="HRV_Cofbsd_Kicqry- Vymog bdrl"/>
    <d v="2021-01-26T10:40:12"/>
    <s v="Qgxmyjt Jwmnpvcb"/>
    <n v="0"/>
    <d v="2021-02-02T16:29:54"/>
    <s v="Dywskgo Vfwygegp"/>
    <n v="0"/>
    <n v="0"/>
    <s v="Smyg sn silf / autd / gqklwk."/>
    <n v="0"/>
    <n v="8"/>
    <n v="8"/>
    <s v="HC04-90330Q-13SKZV125-47G24J"/>
    <n v="8"/>
    <n v="40"/>
    <s v="9t5"/>
    <s v="655-98-79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84_"/>
    <x v="2"/>
    <x v="122"/>
    <s v="CN06-06350Z-75TJHW356-41D14K"/>
    <s v="CN"/>
    <x v="43"/>
    <s v="350"/>
    <s v="1D"/>
    <s v="4K"/>
    <s v="06"/>
    <x v="0"/>
    <x v="0"/>
    <x v="0"/>
    <m/>
    <m/>
    <m/>
    <m/>
    <s v="84_N OQBR INW ZK FAGVBS_OCVOW I XAYKF XCG HF XKRHSU"/>
    <d v="2021-01-26T13:29:11"/>
    <s v="Ztsbcusr Ffbwyjaku"/>
    <n v="1"/>
    <d v="2021-02-01T08:56:31"/>
    <s v="Dqlfjfbg Xmglsemwh"/>
    <n v="0"/>
    <n v="0"/>
    <s v="Nbtreuw jc."/>
    <n v="0"/>
    <n v="15"/>
    <n v="7"/>
    <s v="CN06-06350Z-75TJHW356-41D14K"/>
    <n v="8"/>
    <n v="36"/>
    <s v="8b0"/>
    <s v="200-11-007"/>
    <n v="8"/>
    <s v="FS91-71478Y-61PHQJ066-80Z07S"/>
    <n v="8"/>
    <n v="30"/>
    <s v="5z9"/>
    <s v="537-45-787"/>
    <m/>
    <m/>
    <m/>
    <m/>
    <m/>
    <m/>
    <m/>
    <m/>
    <m/>
    <m/>
    <m/>
    <m/>
    <m/>
    <m/>
    <m/>
    <m/>
    <m/>
    <m/>
    <m/>
    <m/>
    <m/>
    <m/>
    <m/>
    <m/>
  </r>
  <r>
    <s v="France"/>
    <s v="88_"/>
    <x v="2"/>
    <x v="141"/>
    <s v="KO92-91651P-08KNPT500-63X14D"/>
    <s v="KO"/>
    <x v="103"/>
    <s v="651"/>
    <s v="3X"/>
    <s v="4D"/>
    <s v="92"/>
    <x v="0"/>
    <x v="0"/>
    <x v="0"/>
    <m/>
    <m/>
    <m/>
    <m/>
    <s v="88_MBCOLI FO VABFW_Y DQLVZFX QOWKWI LM TUFPJ"/>
    <d v="2021-01-26T13:32:15"/>
    <s v="Gllofbag Nkapqnsvl"/>
    <n v="0"/>
    <d v="2021-02-02T15:17:48"/>
    <s v="Qhddzuay Mcugsteuo"/>
    <n v="0"/>
    <n v="0"/>
    <s v="Kbiaqgn tl."/>
    <n v="0"/>
    <n v="16"/>
    <n v="14"/>
    <s v="KO92-91651P-08KNPT500-63X14D"/>
    <n v="6"/>
    <n v="25"/>
    <s v="4h9"/>
    <s v="705-62-308"/>
    <n v="2"/>
    <s v="XS31-14695Z-20NVTB799-00R15C"/>
    <n v="6"/>
    <n v="25"/>
    <s v="3q7"/>
    <s v="370-32-690"/>
    <m/>
    <m/>
    <m/>
    <m/>
    <m/>
    <m/>
    <m/>
    <m/>
    <m/>
    <m/>
    <m/>
    <m/>
    <m/>
    <m/>
    <m/>
    <m/>
    <m/>
    <m/>
    <m/>
    <m/>
    <m/>
    <m/>
    <m/>
    <m/>
  </r>
  <r>
    <s v="France"/>
    <s v="83_"/>
    <x v="2"/>
    <x v="48"/>
    <s v="KJ77-75908F-76IHTQ062-46Q41J"/>
    <s v="KJ"/>
    <x v="97"/>
    <s v="908"/>
    <s v="6Q"/>
    <s v="1J"/>
    <s v="77"/>
    <x v="0"/>
    <x v="0"/>
    <x v="0"/>
    <m/>
    <m/>
    <m/>
    <m/>
    <s v="83_FHHSFHZF_PXVMZ P PUGEYWNR"/>
    <d v="2021-01-26T14:27:03"/>
    <s v="Awfiwkje Mpsvmmpct"/>
    <n v="1"/>
    <d v="2021-01-29T15:02:37"/>
    <s v="Kddlrppp Cqnmmrgtz"/>
    <n v="0"/>
    <n v="0"/>
    <s v="Oqdivnc vh."/>
    <n v="0"/>
    <n v="33"/>
    <n v="18"/>
    <s v="KJ77-75908F-76IHTQ062-46Q41J"/>
    <n v="6"/>
    <n v="30"/>
    <s v="6w2"/>
    <s v="666-54-774"/>
    <n v="15"/>
    <s v="CX93-67885L-75ITSQ709-68B75V"/>
    <n v="6"/>
    <n v="40"/>
    <s v="5t8"/>
    <s v="896-85-666"/>
    <m/>
    <m/>
    <m/>
    <m/>
    <m/>
    <m/>
    <m/>
    <m/>
    <m/>
    <m/>
    <m/>
    <m/>
    <m/>
    <m/>
    <m/>
    <m/>
    <m/>
    <m/>
    <m/>
    <m/>
    <m/>
    <m/>
    <m/>
    <m/>
  </r>
  <r>
    <s v="France"/>
    <s v="57_"/>
    <x v="2"/>
    <x v="7"/>
    <s v="WV80-72218I-25FOFZ065-01Q92S"/>
    <s v="WV"/>
    <x v="56"/>
    <s v="218"/>
    <s v="1Q"/>
    <s v="2S"/>
    <s v="80"/>
    <x v="0"/>
    <x v="0"/>
    <x v="0"/>
    <m/>
    <m/>
    <m/>
    <m/>
    <s v="57_ECHIKJKLH_FTTQ F TMCERWMJUG"/>
    <d v="2021-01-26T15:33:39"/>
    <s v="Uzsau Oipnjm"/>
    <n v="0"/>
    <d v="2021-02-02T13:43:03"/>
    <s v="Ikzvi Ugidgr"/>
    <n v="0"/>
    <n v="0"/>
    <s v="Zztfj ( ok 0 w 4z)."/>
    <n v="0"/>
    <n v="2"/>
    <n v="2"/>
    <s v="WV80-72218I-25FOFZ065-01Q92S"/>
    <n v="6"/>
    <n v="24"/>
    <s v="5V3"/>
    <s v="749-70-61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8_"/>
    <x v="2"/>
    <x v="41"/>
    <s v="VK02-72258E-72XVDZ165-76C04O"/>
    <s v="VK"/>
    <x v="73"/>
    <s v="258"/>
    <s v="6C"/>
    <s v="4O"/>
    <s v="02"/>
    <x v="0"/>
    <x v="0"/>
    <x v="0"/>
    <m/>
    <m/>
    <m/>
    <m/>
    <s v="78_Yodpduaq_Fgyoziub Sutzcoeg 74"/>
    <d v="2021-01-26T16:08:03"/>
    <s v="Zjkgxnsu  Midlshog"/>
    <n v="0"/>
    <d v="2021-02-02T14:16:24"/>
    <s v="Efnruswj  Aqigsqgj"/>
    <n v="0"/>
    <n v="0"/>
    <s v="Wsjmr ( cg 7 z 7x)."/>
    <n v="0"/>
    <n v="1"/>
    <n v="1"/>
    <s v="VK02-72258E-72XVDZ165-76C04O"/>
    <n v="6"/>
    <n v="25"/>
    <s v="2Q6"/>
    <s v="720-22-72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8_"/>
    <x v="2"/>
    <x v="41"/>
    <s v="PP75-10227J-47LEUP405-06G23X"/>
    <s v="PP"/>
    <x v="45"/>
    <s v="227"/>
    <s v="6G"/>
    <s v="3X"/>
    <s v="75"/>
    <x v="0"/>
    <x v="0"/>
    <x v="0"/>
    <m/>
    <m/>
    <m/>
    <m/>
    <s v="78_QZERVQB TF TEZOC_Qweuyua hw Nmwun 12"/>
    <d v="2021-01-26T16:31:56"/>
    <s v="Cjbrfzkb  Tgvnskzm"/>
    <n v="0"/>
    <d v="2021-02-02T16:11:51"/>
    <s v="Cdlzlxij  Sqyjxjpd"/>
    <n v="0"/>
    <n v="0"/>
    <s v="Ddc (lg 5 y 3n)."/>
    <n v="0"/>
    <n v="3"/>
    <n v="3"/>
    <s v="PP75-10227J-47LEUP405-06G23X"/>
    <n v="6"/>
    <n v="25"/>
    <s v="3S9"/>
    <s v="606-71-577"/>
    <m/>
    <m/>
    <m/>
    <m/>
    <m/>
    <m/>
    <m/>
    <s v="GA27-29814O-67OMGH143-50S77H"/>
    <m/>
    <m/>
    <s v="8s"/>
    <s v="651-19"/>
    <m/>
    <s v="NS43-83983H-57DDPC426-08X07K"/>
    <m/>
    <m/>
    <s v="8h"/>
    <s v="100-44"/>
    <m/>
    <m/>
    <m/>
    <m/>
    <m/>
    <m/>
    <m/>
    <m/>
    <m/>
    <m/>
    <m/>
    <m/>
  </r>
  <r>
    <s v="Africa"/>
    <s v="BDI"/>
    <x v="3"/>
    <x v="149"/>
    <s v="XH14-61059Y-24TBRI963-65Z34U"/>
    <s v="XH"/>
    <x v="129"/>
    <s v="059"/>
    <s v="5Z"/>
    <s v="4U"/>
    <s v="14"/>
    <x v="0"/>
    <x v="0"/>
    <x v="0"/>
    <m/>
    <m/>
    <m/>
    <m/>
    <s v="BDI_Xswigggka_Zaawh nu n'rsvcpfeg WU9"/>
    <d v="2021-01-26T16:54:29"/>
    <s v="Lmvo Swfukbb"/>
    <n v="1"/>
    <d v="2021-01-29T16:05:31"/>
    <s v="Eltl Tcsevnq"/>
    <n v="0"/>
    <n v="0"/>
    <s v="Bnzs puuqsp (&amp;po;8p), vwypqlmbb."/>
    <n v="3"/>
    <n v="276"/>
    <n v="276"/>
    <s v="XH14-61059Y-24TBRI963-65Z34U"/>
    <n v="8"/>
    <n v="50"/>
    <n v="685"/>
    <n v="86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BEN"/>
    <x v="3"/>
    <x v="120"/>
    <s v="ZK51-02346G-65UYRE771-82A40D"/>
    <s v="ZK"/>
    <x v="251"/>
    <s v="346"/>
    <s v="2A"/>
    <s v="0D"/>
    <s v="51"/>
    <x v="0"/>
    <x v="0"/>
    <x v="0"/>
    <m/>
    <m/>
    <m/>
    <m/>
    <s v="BEN_Rycmrxn_QO-MO8-52892-VIW-Eekej BNX Yoj Dfthwgr Nheloo_Uroea"/>
    <d v="2021-01-26T17:19:17"/>
    <s v="Eexb Ntomonp"/>
    <n v="1"/>
    <d v="2021-02-19T13:42:31"/>
    <s v="Hpdk Aqrppmy"/>
    <n v="0"/>
    <n v="0"/>
    <s v="Ikrplakhwm (&amp;zu;8i)."/>
    <n v="0"/>
    <n v="1393"/>
    <n v="657"/>
    <s v="ZK51-02346G-65UYRE771-82A40D"/>
    <n v="8"/>
    <n v="50"/>
    <s v="3p"/>
    <s v="637-29"/>
    <n v="670"/>
    <s v="FY50-12882C-01FWRQ018-43H04A"/>
    <n v="9"/>
    <n v="50"/>
    <s v="2m"/>
    <s v="867-43"/>
    <n v="56"/>
    <m/>
    <n v="8"/>
    <n v="50"/>
    <m/>
    <m/>
    <n v="10"/>
    <m/>
    <n v="6"/>
    <n v="50"/>
    <m/>
    <m/>
    <m/>
    <m/>
    <m/>
    <m/>
    <m/>
    <m/>
    <m/>
    <m/>
    <m/>
    <m/>
    <m/>
    <m/>
  </r>
  <r>
    <s v="Africa"/>
    <s v="TGO"/>
    <x v="3"/>
    <x v="35"/>
    <s v="NLXY-21259A-39NZHB478-38R85W"/>
    <s v="NL"/>
    <x v="38"/>
    <s v="259"/>
    <s v="8R"/>
    <s v="5W"/>
    <s v="XY"/>
    <x v="0"/>
    <x v="0"/>
    <x v="0"/>
    <m/>
    <m/>
    <m/>
    <m/>
    <s v="TGO_Prvy_Aetrrmfha ux plhmy byqeza chn wm XG3 z cwluwgg cc Nght jz Tczk"/>
    <d v="2021-01-26T17:49:03"/>
    <s v="Tushp Ochsaw"/>
    <n v="0"/>
    <d v="2021-02-03T12:50:47"/>
    <s v="Gzapj Vkhwhv"/>
    <n v="0"/>
    <n v="0"/>
    <s v="Gdadeshwm."/>
    <n v="0"/>
    <n v="35"/>
    <n v="35"/>
    <s v="NLXY-21259A-39NZHB478-38R85W"/>
    <n v="9"/>
    <n v="50"/>
    <s v="3t7"/>
    <s v="317-41-59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ZAF"/>
    <x v="3"/>
    <x v="49"/>
    <s v="ZUVY-54132E-20PUOC319-32M61R"/>
    <s v="ZU"/>
    <x v="98"/>
    <s v="132"/>
    <s v="2M"/>
    <s v="1R"/>
    <s v="VY"/>
    <x v="0"/>
    <x v="0"/>
    <x v="0"/>
    <m/>
    <m/>
    <m/>
    <m/>
    <s v="ZAF_Vcq Gdnaqf_QM-SQ3-85261-TSU-TBH EPXRDRM WXBTSJL"/>
    <d v="2021-01-26T18:54:06"/>
    <s v="Rkvysfk Qsucefzdz"/>
    <n v="0"/>
    <d v="2021-02-03T11:18:29"/>
    <s v="Xhgtvno Gjoubcfhr"/>
    <n v="0"/>
    <n v="0"/>
    <s v="Igrgssqarqs."/>
    <n v="0"/>
    <n v="10"/>
    <n v="10"/>
    <s v="ZUVY-54132E-20PUOC319-32M61R"/>
    <n v="6"/>
    <n v="50"/>
    <s v="Tsokt vd ptmh"/>
    <n v="9.800000000000000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ZAF"/>
    <x v="3"/>
    <x v="49"/>
    <s v="CH37-16927R-37AVVO402-01K18U"/>
    <s v="CH"/>
    <x v="128"/>
    <s v="927"/>
    <s v="1K"/>
    <s v="8U"/>
    <s v="37"/>
    <x v="0"/>
    <x v="0"/>
    <x v="0"/>
    <m/>
    <m/>
    <m/>
    <m/>
    <s v="ZAF_Vpgiuzxhlgyzdvyz_KT-PZ3-55925-FTQ-TAKM NRTAN"/>
    <d v="2021-01-26T19:06:32"/>
    <s v="Quevfzr Jjohzvwag"/>
    <n v="0"/>
    <d v="2021-02-02T17:26:57"/>
    <s v="Wppogsu Fpgxwvbkk"/>
    <n v="0"/>
    <n v="0"/>
    <s v="Sers rmmwvp (&amp;wn;2m)."/>
    <n v="0"/>
    <n v="133"/>
    <n v="80"/>
    <s v="CH37-16927R-37AVVO402-01K18U"/>
    <n v="8"/>
    <n v="50"/>
    <s v="Dhnod sp lybi"/>
    <n v="6.83"/>
    <n v="53"/>
    <s v="CP63-77022L-14VPTI297-09A18K"/>
    <n v="8"/>
    <n v="50"/>
    <s v="Rmvsi js dolo"/>
    <n v="2.67"/>
    <m/>
    <m/>
    <m/>
    <m/>
    <m/>
    <m/>
    <m/>
    <m/>
    <m/>
    <m/>
    <m/>
    <m/>
    <m/>
    <m/>
    <m/>
    <m/>
    <m/>
    <m/>
    <m/>
    <m/>
    <m/>
    <m/>
    <m/>
    <m/>
  </r>
  <r>
    <s v="France"/>
    <s v="40_"/>
    <x v="2"/>
    <x v="15"/>
    <s v="LU25-04413Y-58PWGO497-80N40Z"/>
    <s v="LU"/>
    <x v="105"/>
    <s v="413"/>
    <s v="0N"/>
    <s v="0Z"/>
    <s v="25"/>
    <x v="0"/>
    <x v="0"/>
    <x v="0"/>
    <m/>
    <m/>
    <m/>
    <m/>
    <s v="40_Hbn_LABE-AF49800-171-Zmb-Ngqhikhfr-BQ-drceaxp-G1"/>
    <d v="2021-01-27T08:23:07"/>
    <s v="Eztsc Yjshcqbf"/>
    <n v="0"/>
    <d v="2021-02-02T16:39:30"/>
    <s v="Qhmgl Ggoivhfn"/>
    <n v="0"/>
    <n v="0"/>
    <s v="Bmcxyfm cihlqlg."/>
    <n v="0"/>
    <n v="5"/>
    <n v="5"/>
    <s v="LU25-04413Y-58PWGO497-80N40Z"/>
    <n v="5"/>
    <n v="37"/>
    <s v="2Y5"/>
    <s v="220-66-09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PYF"/>
    <x v="2"/>
    <x v="55"/>
    <s v="HPQZ-51069V-32JPXM364-82Q79W"/>
    <s v="HP"/>
    <x v="133"/>
    <s v="069"/>
    <s v="2Q"/>
    <s v="9W"/>
    <s v="QZ"/>
    <x v="0"/>
    <x v="0"/>
    <x v="0"/>
    <m/>
    <m/>
    <m/>
    <m/>
    <s v="PYF_Roie_Uvxhs Dhzflzr"/>
    <d v="2021-01-27T11:21:02"/>
    <s v="Grfitxjms Ba Gxny"/>
    <n v="0"/>
    <d v="2021-02-05T08:48:55"/>
    <s v="Oajgjbcyn Mz Ojjk"/>
    <n v="0"/>
    <n v="0"/>
    <s v="Sact gz lutf / pgmh / zwzozm."/>
    <n v="0"/>
    <n v="7"/>
    <n v="7"/>
    <s v="HPQZ-51069V-32JPXM364-82Q79W"/>
    <n v="6"/>
    <n v="40"/>
    <n v="750"/>
    <n v="22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2_"/>
    <x v="2"/>
    <x v="17"/>
    <s v="GG90-27364I-88AVBM422-06H15F"/>
    <s v="GG"/>
    <x v="102"/>
    <s v="364"/>
    <s v="6H"/>
    <s v="5F"/>
    <s v="90"/>
    <x v="0"/>
    <x v="0"/>
    <x v="0"/>
    <m/>
    <m/>
    <m/>
    <m/>
    <s v="62_Tbxpgpzvf_YI-IX2-35135-547-Wzgtlzgkf-Krz gg Asjn a 2 ekrmnrxs"/>
    <d v="2021-01-27T11:43:46"/>
    <s v="Ovjihmk Tedcewle"/>
    <n v="0"/>
    <d v="2021-02-03T10:07:11"/>
    <s v="Moxtwvp Yuckhfsd"/>
    <n v="0"/>
    <n v="0"/>
    <s v="Vjdbmc (&amp;fz;5l), ppl (yv 6 o 6q)."/>
    <n v="0"/>
    <n v="6"/>
    <n v="6"/>
    <s v="GG90-27364I-88AVBM422-06H15F"/>
    <n v="5"/>
    <n v="25"/>
    <s v="3i8"/>
    <s v="726-96-46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POL"/>
    <x v="3"/>
    <x v="42"/>
    <s v="KT19-74197A-99FSSB677-71R13Z"/>
    <s v="KT"/>
    <x v="208"/>
    <s v="197"/>
    <s v="1R"/>
    <s v="3Z"/>
    <s v="19"/>
    <x v="0"/>
    <x v="0"/>
    <x v="0"/>
    <m/>
    <m/>
    <m/>
    <m/>
    <s v="POL_Kvzsblxo_Cjonues"/>
    <d v="2021-01-27T12:28:07"/>
    <s v="?fudzu Vehldwwzgprr"/>
    <n v="0"/>
    <d v="2021-02-03T16:18:55"/>
    <s v="?qpdwq Ldgepetgqflg"/>
    <n v="0"/>
    <n v="0"/>
    <s v="Jqk (ec 3 y 8l)."/>
    <n v="1"/>
    <n v="24"/>
    <n v="24"/>
    <s v="KT19-74197A-99FSSB677-71R13Z"/>
    <n v="8"/>
    <n v="21"/>
    <s v="7m5"/>
    <s v="787-77-68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7_"/>
    <x v="2"/>
    <x v="14"/>
    <s v="HS21-59884R-62PPXS046-37D67E"/>
    <s v="HS"/>
    <x v="146"/>
    <s v="884"/>
    <s v="7D"/>
    <s v="7E"/>
    <s v="21"/>
    <x v="0"/>
    <x v="0"/>
    <x v="0"/>
    <m/>
    <m/>
    <m/>
    <m/>
    <s v="77_TOSN_FCLY ZLRC PYPHBH"/>
    <d v="2021-01-27T13:01:28"/>
    <s v="Rwciqm Igvdydpdy"/>
    <n v="0"/>
    <d v="2021-02-03T10:27:51"/>
    <s v="Jdnkrx Pbkvgofbs"/>
    <n v="0"/>
    <n v="0"/>
    <s v="Jqr (tz 2 u 0f)."/>
    <n v="0"/>
    <n v="2"/>
    <n v="2"/>
    <s v="HS21-59884R-62PPXS046-37D67E"/>
    <n v="6"/>
    <n v="23"/>
    <s v="Kscdjs ycvjv 30w - 8q"/>
    <s v="689-80-75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7_"/>
    <x v="2"/>
    <x v="10"/>
    <s v="HP30-11212S-65CJNW857-18Y56X"/>
    <s v="HP"/>
    <x v="252"/>
    <s v="212"/>
    <s v="8Y"/>
    <s v="6X"/>
    <s v="30"/>
    <x v="0"/>
    <x v="0"/>
    <x v="0"/>
    <m/>
    <m/>
    <m/>
    <m/>
    <s v="37_Pgpxu_E Ysxnflo"/>
    <d v="2021-01-27T13:46:49"/>
    <s v="Wdcrirhc Ujqwdzsdq"/>
    <n v="0"/>
    <d v="2021-02-03T13:03:20"/>
    <s v="Sdskjnap Bhjhbzqxh"/>
    <n v="0"/>
    <n v="0"/>
    <s v="Bmhqqxx as."/>
    <n v="0"/>
    <n v="5"/>
    <n v="1"/>
    <s v="HP30-11212S-65CJNW857-18Y56X"/>
    <n v="6"/>
    <n v="36"/>
    <s v="57r09-2v92"/>
    <s v="608-87-11"/>
    <n v="4"/>
    <s v="GD23-18570F-44APJY336-98R43H"/>
    <n v="6"/>
    <n v="30"/>
    <s v="83s74-8o10"/>
    <s v="359-86-52"/>
    <m/>
    <m/>
    <m/>
    <m/>
    <m/>
    <m/>
    <m/>
    <m/>
    <m/>
    <m/>
    <m/>
    <m/>
    <m/>
    <m/>
    <m/>
    <m/>
    <m/>
    <m/>
    <m/>
    <m/>
    <m/>
    <m/>
    <m/>
    <m/>
  </r>
  <r>
    <s v="France"/>
    <s v="88_"/>
    <x v="2"/>
    <x v="141"/>
    <s v="RB90-04358N-71CMCK870-62Q44M"/>
    <s v="RB"/>
    <x v="81"/>
    <s v="358"/>
    <s v="2Q"/>
    <s v="4M"/>
    <s v="90"/>
    <x v="0"/>
    <x v="0"/>
    <x v="0"/>
    <m/>
    <m/>
    <m/>
    <m/>
    <s v="88_GXGOAFJ_VNJRKGG WUMKMJP QVO"/>
    <d v="2021-01-27T15:52:10"/>
    <s v="Aybnr Zhepky"/>
    <n v="0"/>
    <d v="2021-02-03T16:49:59"/>
    <s v="Kmbme Tbajkf"/>
    <n v="0"/>
    <n v="0"/>
    <s v="Crbcfrd hozmbgu, peqvg ( rp 3 a 7j)."/>
    <n v="0"/>
    <n v="12"/>
    <n v="9"/>
    <s v="RB90-04358N-71CMCK870-62Q44M"/>
    <n v="6"/>
    <n v="23"/>
    <s v="8J4"/>
    <s v="981-74-953"/>
    <n v="3"/>
    <s v="HP83-73290W-97XVYH787-95N92N"/>
    <n v="6"/>
    <n v="23"/>
    <s v="3u8"/>
    <s v="279-31-326"/>
    <m/>
    <m/>
    <m/>
    <m/>
    <m/>
    <m/>
    <m/>
    <m/>
    <m/>
    <m/>
    <m/>
    <m/>
    <m/>
    <m/>
    <m/>
    <m/>
    <m/>
    <m/>
    <m/>
    <m/>
    <m/>
    <m/>
    <m/>
    <m/>
  </r>
  <r>
    <s v="France"/>
    <s v="10_"/>
    <x v="2"/>
    <x v="137"/>
    <s v="JS95-80781K-35JKGD047-24T12R"/>
    <s v="JS"/>
    <x v="190"/>
    <s v="781"/>
    <s v="4T"/>
    <s v="2R"/>
    <s v="95"/>
    <x v="0"/>
    <x v="0"/>
    <x v="0"/>
    <m/>
    <m/>
    <m/>
    <m/>
    <s v="10_IFWVOMB PF VJLXGUC _TRXGXZY"/>
    <d v="2021-01-27T16:18:44"/>
    <s v="Urhsd Pzowkz"/>
    <n v="0"/>
    <d v="2021-02-03T14:12:35"/>
    <s v="Zudgc Wqmnxc"/>
    <n v="0"/>
    <n v="0"/>
    <s v="Vbsyyjp xqctdiyrw, kyajlds ezyjxqu."/>
    <n v="0"/>
    <n v="9"/>
    <n v="6"/>
    <s v="JS95-80781K-35JKGD047-24T12R"/>
    <n v="5"/>
    <n v="35"/>
    <s v="6l4"/>
    <s v="595-16-655"/>
    <n v="3"/>
    <s v="SH66-35423K-24OCNQ962-90P17Q"/>
    <n v="5"/>
    <n v="22"/>
    <n v="30000"/>
    <s v="391-02-294"/>
    <m/>
    <m/>
    <m/>
    <m/>
    <m/>
    <m/>
    <m/>
    <m/>
    <m/>
    <m/>
    <m/>
    <m/>
    <m/>
    <m/>
    <m/>
    <m/>
    <m/>
    <m/>
    <m/>
    <m/>
    <m/>
    <m/>
    <m/>
    <m/>
  </r>
  <r>
    <s v="Amérique Latine"/>
    <s v="HTI"/>
    <x v="3"/>
    <x v="150"/>
    <s v="ADIE-15445J-75FQJS125-87K04H"/>
    <s v="AD"/>
    <x v="56"/>
    <s v="445"/>
    <s v="7K"/>
    <s v="4H"/>
    <s v="IE"/>
    <x v="0"/>
    <x v="0"/>
    <x v="0"/>
    <m/>
    <m/>
    <m/>
    <m/>
    <s v="HTI_Mwjh fh Lhmeyd_BC-PG5-78581-ZSX-EFVT WCV Rxacm kuwnoygg"/>
    <d v="2021-01-27T16:46:45"/>
    <s v="Bkcr Kpbvyms"/>
    <n v="1"/>
    <d v="2021-01-29T15:34:02"/>
    <s v="Dwim Ltonfqu"/>
    <n v="0"/>
    <n v="0"/>
    <s v="Iob (jn 5 v 2e), nbfyg."/>
    <n v="0"/>
    <n v="19"/>
    <n v="16"/>
    <s v="ADIE-15445J-75FQJS125-87K04H"/>
    <n v="8"/>
    <n v="50"/>
    <n v="738"/>
    <n v="774"/>
    <n v="3"/>
    <s v="SYXQ-12565I-76AACO998-25G42C"/>
    <n v="8"/>
    <n v="50"/>
    <n v="678"/>
    <n v="376"/>
    <m/>
    <m/>
    <m/>
    <m/>
    <m/>
    <m/>
    <m/>
    <m/>
    <m/>
    <m/>
    <m/>
    <m/>
    <m/>
    <m/>
    <m/>
    <m/>
    <m/>
    <m/>
    <m/>
    <m/>
    <m/>
    <m/>
    <m/>
    <m/>
  </r>
  <r>
    <s v="France"/>
    <s v="27_"/>
    <x v="2"/>
    <x v="111"/>
    <s v="JY37-93593G-43GKUH226-80X20W"/>
    <s v="JY"/>
    <x v="57"/>
    <s v="593"/>
    <s v="0X"/>
    <s v="0W"/>
    <s v="37"/>
    <x v="0"/>
    <x v="0"/>
    <x v="0"/>
    <m/>
    <m/>
    <m/>
    <m/>
    <s v="27_UHZYT _NWTZD-Exwji ta Mwxlg"/>
    <d v="2021-01-27T19:11:10"/>
    <s v="Xzlvkq Yrtgv"/>
    <n v="0"/>
    <d v="2021-02-03T17:24:26"/>
    <s v="Jouxfw Kencj"/>
    <n v="0"/>
    <n v="0"/>
    <s v="Hrzru syrzu."/>
    <n v="0"/>
    <n v="2"/>
    <n v="2"/>
    <s v="JY37-93593G-43GKUH226-80X20W"/>
    <n v="5"/>
    <n v="20"/>
    <s v="7j3"/>
    <s v="273-25-59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06_"/>
    <x v="2"/>
    <x v="83"/>
    <s v="JA2D-18707B-73TNYY368-91K16X"/>
    <s v="JA"/>
    <x v="35"/>
    <s v="707"/>
    <s v="1K"/>
    <s v="6X"/>
    <s v="2D"/>
    <x v="0"/>
    <x v="0"/>
    <x v="0"/>
    <m/>
    <m/>
    <m/>
    <m/>
    <s v="06_Wdvehs_Snqnby Mkvzrk na Isuag"/>
    <d v="2021-01-28T17:28:09"/>
    <s v="Cjvzmtc Xdjf"/>
    <n v="0"/>
    <d v="2021-02-11T10:00:04"/>
    <s v="Kzxaypa Penf"/>
    <n v="0"/>
    <n v="0"/>
    <s v="Mun (ov 8 o 2e)."/>
    <n v="0"/>
    <n v="24"/>
    <n v="24"/>
    <s v="JA2D-18707B-73TNYY368-91K16X"/>
    <n v="6"/>
    <n v="40"/>
    <s v="Vvdlkr vorpn 55p-7y"/>
    <s v="537-44-91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du nord"/>
    <s v="CAN"/>
    <x v="3"/>
    <x v="107"/>
    <s v="OG43-86966U-32KHBN750-98U34V"/>
    <s v="OG"/>
    <x v="206"/>
    <s v="966"/>
    <s v="8U"/>
    <s v="4V"/>
    <s v="43"/>
    <x v="0"/>
    <x v="0"/>
    <x v="0"/>
    <m/>
    <m/>
    <m/>
    <m/>
    <s v="CAN_Zqqttfgv_OH-HO6-24241-DIF-Xotgnwpmpofxm Oprzoyvnu"/>
    <d v="2021-01-28T19:32:02"/>
    <s v="Ului Bqzugxd"/>
    <n v="0"/>
    <d v="2021-02-04T11:00:05"/>
    <s v="Wtlb Gdsluuk"/>
    <n v="0"/>
    <n v="0"/>
    <s v="Zlbptoi mkhlylc, qrp (ce 2 g 8e)."/>
    <n v="0"/>
    <n v="15"/>
    <n v="7"/>
    <s v="OG43-86966U-32KHBN750-98U34V"/>
    <n v="6"/>
    <n v="30"/>
    <s v="6r4"/>
    <s v="434-86-817"/>
    <n v="8"/>
    <s v="FS14-20826Z-06ALHV062-15L08L"/>
    <n v="6"/>
    <n v="50"/>
    <s v="6d2"/>
    <s v="909-12-427"/>
    <m/>
    <m/>
    <m/>
    <m/>
    <m/>
    <m/>
    <m/>
    <m/>
    <m/>
    <m/>
    <m/>
    <m/>
    <m/>
    <m/>
    <m/>
    <m/>
    <m/>
    <m/>
    <m/>
    <m/>
    <m/>
    <m/>
    <m/>
    <m/>
  </r>
  <r>
    <s v="Amérique du nord"/>
    <s v="CAN"/>
    <x v="3"/>
    <x v="107"/>
    <s v="OKN3-65931E-08TGGJ169-61O70J"/>
    <s v="OK"/>
    <x v="213"/>
    <s v="931"/>
    <s v="1O"/>
    <s v="0J"/>
    <s v="N3"/>
    <x v="0"/>
    <x v="0"/>
    <x v="0"/>
    <m/>
    <m/>
    <m/>
    <m/>
    <s v="CAN_Txoesa_DF-GA9-57624-UPN-Ltldxra Xguz-Ihx"/>
    <d v="2021-01-28T20:42:53"/>
    <s v="Qwkn Dksewyd"/>
    <n v="0"/>
    <d v="2021-02-04T14:20:26"/>
    <s v="Lnqq Rqlosca"/>
    <n v="0"/>
    <n v="0"/>
    <s v="Qobbblb vgxvcauqb."/>
    <n v="0"/>
    <n v="26"/>
    <n v="15"/>
    <s v="OKN3-65931E-08TGGJ169-61O70J"/>
    <n v="6"/>
    <n v="30"/>
    <s v="8o1"/>
    <s v="805-62-773"/>
    <n v="11"/>
    <s v="QRM6-33975A-10HWJF529-29Z69U"/>
    <n v="6"/>
    <n v="30"/>
    <s v="6t3"/>
    <s v="229-23-939"/>
    <m/>
    <m/>
    <m/>
    <m/>
    <m/>
    <m/>
    <m/>
    <m/>
    <m/>
    <m/>
    <m/>
    <m/>
    <m/>
    <m/>
    <m/>
    <m/>
    <m/>
    <m/>
    <m/>
    <m/>
    <m/>
    <m/>
    <m/>
    <m/>
  </r>
  <r>
    <s v="Africa"/>
    <s v="TCD"/>
    <x v="3"/>
    <x v="114"/>
    <s v="VX66-40488Q-15VTKE818-40X92C"/>
    <s v="VX"/>
    <x v="188"/>
    <s v="488"/>
    <s v="0X"/>
    <s v="2C"/>
    <s v="66"/>
    <x v="0"/>
    <x v="0"/>
    <x v="0"/>
    <m/>
    <m/>
    <m/>
    <m/>
    <s v="TCD_O'Ivmbjqe_Nmlbx nn gdztbhaob evob Zcxrsc"/>
    <d v="2021-01-28T21:42:04"/>
    <s v="Ihtk Aumugpf"/>
    <n v="0"/>
    <d v="2021-02-04T13:20:28"/>
    <s v="Fkmp Bekeiga"/>
    <n v="0"/>
    <n v="0"/>
    <s v="Avjyoao obfvaav."/>
    <n v="2"/>
    <n v="8"/>
    <n v="8"/>
    <s v="VX66-40488Q-15VTKE818-40X92C"/>
    <n v="8"/>
    <n v="50"/>
    <s v="444% KHUCN QP BXRX"/>
    <s v="426-205-97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2_"/>
    <x v="2"/>
    <x v="17"/>
    <s v="TC99-31086V-23KOEN039-08T12Q"/>
    <s v="TC"/>
    <x v="158"/>
    <s v="086"/>
    <s v="8T"/>
    <s v="2Q"/>
    <s v="99"/>
    <x v="0"/>
    <x v="0"/>
    <x v="0"/>
    <m/>
    <m/>
    <m/>
    <m/>
    <s v="62_HETRJQGL_OR-AJ1-26390-689-Gdxcj v'Vstvh Zvibbao-Ngqql Uvxopwjn"/>
    <d v="2021-01-29T08:23:28"/>
    <s v="Srssvek Ideulnso"/>
    <n v="0"/>
    <d v="2021-02-05T08:41:28"/>
    <s v="Kbkadga Tczaqzxt"/>
    <n v="0"/>
    <n v="0"/>
    <s v="Mnpqeqz jpafmhdwk, kdqpalk esqipch."/>
    <n v="0"/>
    <n v="10"/>
    <n v="10"/>
    <s v="TC99-31086V-23KOEN039-08T12Q"/>
    <n v="5"/>
    <n v="36"/>
    <s v="3u6"/>
    <s v="911-03-30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54_"/>
    <x v="2"/>
    <x v="28"/>
    <s v="IH97-56116D-66HSAZ741-12I91O"/>
    <s v="IH"/>
    <x v="62"/>
    <s v="116"/>
    <s v="2I"/>
    <s v="1O"/>
    <s v="97"/>
    <x v="0"/>
    <x v="0"/>
    <x v="0"/>
    <m/>
    <m/>
    <m/>
    <m/>
    <s v="54_PTXX GCI XZDVTF  _TMTSLCB FS HAYU JMU YHBJVO"/>
    <d v="2021-01-29T13:08:02"/>
    <s v="Fkymg Qvpsim"/>
    <n v="0"/>
    <d v="2021-02-04T15:47:53"/>
    <s v="Pqzny Xjwbwl"/>
    <n v="0"/>
    <n v="0"/>
    <s v="Sqgvi ( hd 7 z 5v)."/>
    <n v="1"/>
    <n v="50"/>
    <n v="50"/>
    <s v="IH97-56116D-66HSAZ741-12I91O"/>
    <n v="6"/>
    <n v="25"/>
    <s v="2d2"/>
    <s v="146-96-62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18_"/>
    <x v="2"/>
    <x v="77"/>
    <s v="BJ27-67235P-25UNQS601-45X96S"/>
    <s v="BJ"/>
    <x v="251"/>
    <s v="235"/>
    <s v="5X"/>
    <s v="6S"/>
    <s v="27"/>
    <x v="0"/>
    <x v="0"/>
    <x v="0"/>
    <m/>
    <m/>
    <m/>
    <m/>
    <s v="18_BXDQK BDTM_TSDRS BERF"/>
    <d v="2021-01-29T15:26:40"/>
    <s v="Utnvt Edthsu"/>
    <n v="0"/>
    <d v="2021-02-08T10:43:58"/>
    <s v="Orkmf Wszyuj"/>
    <n v="0"/>
    <n v="0"/>
    <s v="Ypw (uk 8 d 2r)."/>
    <n v="1"/>
    <n v="17"/>
    <n v="17"/>
    <s v="BJ27-67235P-25UNQS601-45X96S"/>
    <n v="6"/>
    <n v="25"/>
    <s v="7f6"/>
    <s v="168-56-41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5_"/>
    <x v="2"/>
    <x v="85"/>
    <s v="VJ58-57846C-85VUVR639-67P34G"/>
    <s v="VJ"/>
    <x v="188"/>
    <s v="846"/>
    <s v="7P"/>
    <s v="4G"/>
    <s v="58"/>
    <x v="0"/>
    <x v="0"/>
    <x v="0"/>
    <m/>
    <m/>
    <m/>
    <m/>
    <s v="35_RE KFNZ_5 dtsxk risxjhs"/>
    <d v="2021-01-29T15:43:08"/>
    <s v="Wquanrz  Wxvimz"/>
    <n v="0"/>
    <d v="2021-02-05T11:13:15"/>
    <s v="Bcdtzol  Hktouj"/>
    <n v="0"/>
    <n v="0"/>
    <s v="Lccgbtq tgyqakx, imxgy."/>
    <n v="0"/>
    <n v="3"/>
    <n v="3"/>
    <s v="VJ58-57846C-85VUVR639-67P34G"/>
    <n v="8"/>
    <n v="31"/>
    <s v="69u60-2k27"/>
    <s v="112-33-85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41_"/>
    <x v="2"/>
    <x v="124"/>
    <s v="WM30-24669Q-44CYYQ906-58R52C"/>
    <s v="WM"/>
    <x v="195"/>
    <s v="669"/>
    <s v="8R"/>
    <s v="2C"/>
    <s v="30"/>
    <x v="0"/>
    <x v="0"/>
    <x v="0"/>
    <m/>
    <m/>
    <m/>
    <m/>
    <s v="41_XWJBYZSIEXT_CKMBUBMKDGWH VQIWVROFJRM"/>
    <d v="2021-02-01T07:48:47"/>
    <s v="Toffni-nizhl Iwzqoojl-cejkho"/>
    <n v="0"/>
    <d v="2021-02-05T10:31:41"/>
    <s v="Sxknkx-iudnf Vxwuwife-qygetf"/>
    <n v="0"/>
    <n v="0"/>
    <s v="Groaoeg hchgzjfyv, amzzbgy cpbcgyh."/>
    <n v="0"/>
    <n v="2"/>
    <n v="2"/>
    <s v="WM30-24669Q-44CYYQ906-58R52C"/>
    <n v="8"/>
    <n v="30"/>
    <s v="80w86-6s44"/>
    <s v="818-13-79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85_"/>
    <x v="2"/>
    <x v="25"/>
    <s v="AA95-99208T-97KZER190-66K48L"/>
    <s v="AA"/>
    <x v="53"/>
    <s v="208"/>
    <s v="6K"/>
    <s v="8L"/>
    <s v="95"/>
    <x v="0"/>
    <x v="0"/>
    <x v="0"/>
    <m/>
    <m/>
    <m/>
    <m/>
    <s v="85_Sgpqkutv ko Yadil_Bd Kbvgzbodh"/>
    <d v="2021-02-01T07:55:33"/>
    <s v="Bvehgsjv Kbzcgeper"/>
    <n v="1"/>
    <d v="2021-02-03T16:07:50"/>
    <s v="Mkegfcfk Tnofmyaaa"/>
    <n v="0"/>
    <n v="0"/>
    <s v="Wrsctob lo, gzdyy ( oi 8 k 8m)."/>
    <n v="1"/>
    <n v="19"/>
    <n v="8"/>
    <s v="AA95-99208T-97KZER190-66K48L"/>
    <n v="6"/>
    <n v="30"/>
    <s v="22k58-1w75"/>
    <s v="805-4-63"/>
    <n v="11"/>
    <s v="CC96-88992R-58TEUZ199-69Y52E"/>
    <n v="6"/>
    <n v="30"/>
    <s v="31s82-3v76"/>
    <s v="677-5-32"/>
    <m/>
    <m/>
    <m/>
    <m/>
    <m/>
    <m/>
    <m/>
    <m/>
    <m/>
    <m/>
    <m/>
    <m/>
    <m/>
    <m/>
    <m/>
    <m/>
    <m/>
    <m/>
    <m/>
    <m/>
    <m/>
    <m/>
    <m/>
    <m/>
  </r>
  <r>
    <s v="France"/>
    <s v="37_"/>
    <x v="2"/>
    <x v="10"/>
    <s v="FJ11-96733K-71RCZO035-92J87G"/>
    <s v="FJ"/>
    <x v="55"/>
    <s v="733"/>
    <s v="2J"/>
    <s v="7G"/>
    <s v="11"/>
    <x v="0"/>
    <x v="0"/>
    <x v="0"/>
    <m/>
    <m/>
    <m/>
    <m/>
    <s v="37_RZBVIW_EES ULBXOP"/>
    <d v="2021-02-01T08:02:18"/>
    <s v="Ldefiu-dqjgo Uvoirwyi-yggrpz"/>
    <n v="0"/>
    <d v="2021-02-05T15:40:50"/>
    <s v="Mlqhyv-laaul Uelmoziw-cfzrgn"/>
    <n v="0"/>
    <n v="0"/>
    <s v="Jbummlp xivhsri."/>
    <n v="0"/>
    <n v="1"/>
    <n v="1"/>
    <s v="FJ11-96733K-71RCZO035-92J87G"/>
    <n v="6"/>
    <n v="40"/>
    <s v="16B 0D"/>
    <s v="626-89-35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4_"/>
    <x v="2"/>
    <x v="33"/>
    <s v="RV94-21613S-01QTQI933-61I82I"/>
    <s v="RV"/>
    <x v="157"/>
    <s v="613"/>
    <s v="1I"/>
    <s v="2I"/>
    <s v="94"/>
    <x v="0"/>
    <x v="0"/>
    <x v="0"/>
    <m/>
    <m/>
    <m/>
    <m/>
    <s v="64_ASG_SQ-SB9-09968-46-Ued-Ukpabskwggc-Azzcts-J4"/>
    <d v="2021-02-01T08:16:46"/>
    <s v="Karxa Fojzuxjm"/>
    <n v="0"/>
    <d v="2021-02-08T09:44:04"/>
    <s v="Mqjgz Ypgpniot"/>
    <n v="0"/>
    <n v="0"/>
    <s v="Rit (sp 3 u 0w)."/>
    <n v="0"/>
    <n v="3"/>
    <n v="3"/>
    <s v="RV94-21613S-01QTQI933-61I82I"/>
    <n v="5"/>
    <n v="30"/>
    <s v="5j6"/>
    <s v="553-21-79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59_"/>
    <x v="2"/>
    <x v="27"/>
    <s v="LP42-94651S-53TPLE956-39R83W"/>
    <s v="LP"/>
    <x v="35"/>
    <s v="651"/>
    <s v="9R"/>
    <s v="3W"/>
    <s v="42"/>
    <x v="0"/>
    <x v="0"/>
    <x v="0"/>
    <m/>
    <m/>
    <m/>
    <m/>
    <s v="59_WGQAUHVUSEMWF_DM-KO3-18685-358-XXONXRWGAUGJE-Uft xx Djujcwrc Rtryg ttj"/>
    <d v="2021-02-01T08:17:49"/>
    <s v="Whzvbuw Pdfrjpbr"/>
    <n v="0"/>
    <d v="2021-02-05T15:58:02"/>
    <s v="Obvgizz Ofivdtie"/>
    <n v="0"/>
    <n v="0"/>
    <s v="Hgsmqsd enjsjb, ohzqz wf qva."/>
    <n v="0"/>
    <n v="2"/>
    <n v="2"/>
    <s v="LP42-94651S-53TPLE956-39R83W"/>
    <n v="6"/>
    <n v="28"/>
    <s v="2q3"/>
    <s v="309-31-63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59_"/>
    <x v="2"/>
    <x v="27"/>
    <s v="XQ58-94980S-28DAMX730-65T28W"/>
    <s v="XQ"/>
    <x v="245"/>
    <s v="980"/>
    <s v="5T"/>
    <s v="8W"/>
    <s v="58"/>
    <x v="0"/>
    <x v="0"/>
    <x v="0"/>
    <m/>
    <m/>
    <m/>
    <m/>
    <s v="59_Dpbagrlv Izjsm Sqdr_KD-FR3-68163-633-Qufzntan Uw Eqgu-Nzmffrtfnys xpw fk Qlsn Khlaa"/>
    <d v="2021-02-01T08:33:00"/>
    <s v="Ihmbvzt Qvgifqav"/>
    <n v="0"/>
    <d v="2021-02-08T09:06:22"/>
    <s v="Vnuynpt Thlvzijw"/>
    <n v="0"/>
    <n v="0"/>
    <s v="Xoigtjo pmsmidxuq, ibnyqli sfqzlwc."/>
    <n v="0"/>
    <n v="14"/>
    <n v="14"/>
    <s v="XQ58-94980S-28DAMX730-65T28W"/>
    <n v="5"/>
    <n v="35"/>
    <s v="3p3"/>
    <s v="678-63-097"/>
    <m/>
    <m/>
    <m/>
    <m/>
    <m/>
    <m/>
    <m/>
    <s v="EJ69-31089S-85KYHY969-87O89A"/>
    <m/>
    <m/>
    <s v="78r97-7q68"/>
    <s v="649-2-90"/>
    <m/>
    <s v="KI85-72930L-48ASIS658-34V71H"/>
    <m/>
    <m/>
    <s v="63x30-7q06"/>
    <s v="721-1-38"/>
    <m/>
    <m/>
    <m/>
    <m/>
    <m/>
    <m/>
    <m/>
    <m/>
    <m/>
    <m/>
    <m/>
    <m/>
  </r>
  <r>
    <s v="France"/>
    <s v="84_"/>
    <x v="2"/>
    <x v="122"/>
    <s v="TC85-50946X-69JFRX172-73R31T"/>
    <s v="TC"/>
    <x v="186"/>
    <s v="946"/>
    <s v="3R"/>
    <s v="1T"/>
    <s v="85"/>
    <x v="0"/>
    <x v="0"/>
    <x v="0"/>
    <m/>
    <m/>
    <m/>
    <m/>
    <s v="84_SHLZSUQ NZZ KBUODG_Qcjgxla CLOFLBVS ld WXFAXHPW"/>
    <d v="2021-02-01T09:58:18"/>
    <s v="Ywcbpzj  Aeqpzl"/>
    <n v="1"/>
    <d v="2021-02-01T12:56:04"/>
    <s v="Jpyhlgv  Lndmwr"/>
    <n v="0"/>
    <n v="0"/>
    <s v="Rflhgbq ebuhlkmzs, nijwiuz lqwyfyb."/>
    <n v="0"/>
    <n v="3"/>
    <n v="3"/>
    <s v="TC85-50946X-69JFRX172-73R31T"/>
    <n v="8"/>
    <n v="40"/>
    <s v="51n95-6o37"/>
    <s v="901-68-01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47_"/>
    <x v="2"/>
    <x v="2"/>
    <s v="AE87-70751R-54PEVL318-04O45Z"/>
    <s v="AE"/>
    <x v="253"/>
    <s v="751"/>
    <s v="4O"/>
    <s v="5Z"/>
    <s v="87"/>
    <x v="0"/>
    <x v="0"/>
    <x v="0"/>
    <m/>
    <m/>
    <m/>
    <m/>
    <s v="47_Yglgnwkt_Bkntc Q_uiruabya_3"/>
    <d v="2021-02-01T10:22:19"/>
    <s v="Wzuwxuzt Mrgptkvyn"/>
    <n v="0"/>
    <d v="2021-02-08T16:01:50"/>
    <s v="Rwaaxsfu Ecxsahvsw"/>
    <n v="0"/>
    <n v="0"/>
    <s v="Zmyjgkw cp, nuqniuj ycagncb."/>
    <n v="0"/>
    <n v="38"/>
    <n v="5"/>
    <s v="AE87-70751R-54PEVL318-04O45Z"/>
    <n v="5"/>
    <n v="37"/>
    <s v="65v55-3u23"/>
    <s v="492-6-16"/>
    <n v="3"/>
    <s v="YU18-78584A-30NPSE590-94M97W"/>
    <n v="5"/>
    <n v="37"/>
    <s v="18h03-0w64"/>
    <s v="781-1-82"/>
    <n v="25"/>
    <m/>
    <n v="5"/>
    <n v="37"/>
    <m/>
    <m/>
    <n v="5"/>
    <m/>
    <n v="5"/>
    <n v="37"/>
    <m/>
    <m/>
    <m/>
    <m/>
    <m/>
    <m/>
    <m/>
    <m/>
    <m/>
    <m/>
    <m/>
    <m/>
    <m/>
    <m/>
  </r>
  <r>
    <s v="France"/>
    <s v="77_"/>
    <x v="2"/>
    <x v="14"/>
    <s v="CE92-16708D-81DYRW554-68S05Y"/>
    <s v="CE"/>
    <x v="12"/>
    <s v="708"/>
    <s v="8S"/>
    <s v="5Y"/>
    <s v="92"/>
    <x v="0"/>
    <x v="0"/>
    <x v="0"/>
    <m/>
    <m/>
    <m/>
    <m/>
    <s v="77_Gfsqxa qo xtwyvx_kjgfrru Ryghkn pz mbabrf"/>
    <d v="2021-02-01T11:23:52"/>
    <s v="Hmodp Axuplc"/>
    <n v="0"/>
    <d v="2021-02-08T09:43:23"/>
    <s v="Dzrhn Enqyxu"/>
    <n v="0"/>
    <n v="0"/>
    <s v="Mynkebgxijh jbvqmo xu/ow vtkewwqx (klc wo ajpeifkw)."/>
    <n v="0"/>
    <n v="5"/>
    <n v="5"/>
    <s v="CE92-16708D-81DYRW554-68S05Y"/>
    <n v="5"/>
    <n v="23"/>
    <s v="1I3"/>
    <s v="119-36-74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94_"/>
    <x v="2"/>
    <x v="29"/>
    <s v="WJ28-99716O-62NBXQ513-98X40X"/>
    <s v="WJ"/>
    <x v="54"/>
    <s v="716"/>
    <s v="8X"/>
    <s v="0X"/>
    <s v="28"/>
    <x v="0"/>
    <x v="0"/>
    <x v="0"/>
    <m/>
    <m/>
    <m/>
    <m/>
    <s v="94_Jciykvhzq_tlglawvkm vtgfky Ssbdcpkzt"/>
    <d v="2021-02-01T11:24:59"/>
    <s v="Ffxkop Ebbzvecat"/>
    <n v="0"/>
    <d v="2021-02-08T10:28:47"/>
    <s v="Knfjts Tcwuwwesn"/>
    <n v="0"/>
    <n v="0"/>
    <s v="Hxqm rp ahcy / ydez / bizpaw."/>
    <n v="0"/>
    <n v="5"/>
    <n v="5"/>
    <s v="WJ28-99716O-62NBXQ513-98X40X"/>
    <n v="5"/>
    <n v="30"/>
    <s v="2z1"/>
    <s v="745-77-66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16_"/>
    <x v="2"/>
    <x v="121"/>
    <s v="OS16-99497L-96VBSG157-95L30G"/>
    <s v="OS"/>
    <x v="174"/>
    <s v="497"/>
    <s v="5L"/>
    <s v="0G"/>
    <s v="16"/>
    <x v="0"/>
    <x v="0"/>
    <x v="0"/>
    <m/>
    <m/>
    <m/>
    <m/>
    <s v="16_Va Yozxjgic_R'OQIX"/>
    <d v="2021-02-01T14:46:45"/>
    <s v="Aqiaod Wujyide"/>
    <n v="1"/>
    <d v="2021-02-01T16:59:23"/>
    <s v="Ogzggy Cnylbxi"/>
    <n v="0"/>
    <n v="0"/>
    <s v="Effwbdnkkgp jcizei xf/qk seqhicyw (vgd cv xhyibeon), ojpde ( tc 4 z 4u)."/>
    <n v="1"/>
    <n v="8"/>
    <n v="4"/>
    <s v="OS16-99497L-96VBSG157-95L30G"/>
    <n v="4"/>
    <n v="30"/>
    <s v="1f5"/>
    <s v="647-45-832"/>
    <n v="4"/>
    <s v="VV79-51628L-79TVPL246-66L15T"/>
    <n v="6"/>
    <n v="30"/>
    <s v="4a1"/>
    <s v="714-74-854"/>
    <m/>
    <m/>
    <m/>
    <m/>
    <m/>
    <m/>
    <m/>
    <m/>
    <m/>
    <m/>
    <m/>
    <m/>
    <m/>
    <m/>
    <m/>
    <m/>
    <m/>
    <m/>
    <m/>
    <m/>
    <m/>
    <m/>
    <m/>
    <m/>
  </r>
  <r>
    <s v="France"/>
    <s v="18_"/>
    <x v="2"/>
    <x v="77"/>
    <s v="SW47-51589D-68ZCSY173-07Z70T"/>
    <s v="SW"/>
    <x v="114"/>
    <s v="589"/>
    <s v="7Z"/>
    <s v="0T"/>
    <s v="47"/>
    <x v="0"/>
    <x v="0"/>
    <x v="0"/>
    <m/>
    <m/>
    <m/>
    <m/>
    <s v="18__asdbm svqgjpp fy rfl__qgj ol 99 lddqjpwk - jkrmu tpavoxv sz Lip"/>
    <d v="2021-02-01T14:51:18"/>
    <s v="Impsn Npowlh"/>
    <n v="0"/>
    <d v="2021-02-08T10:18:33"/>
    <s v="Cclwe Tcnbqs"/>
    <n v="0"/>
    <n v="0"/>
    <s v="Joo (ka 3 p 9o)."/>
    <n v="0"/>
    <n v="3"/>
    <n v="3"/>
    <s v="SW47-51589D-68ZCSY173-07Z70T"/>
    <n v="5"/>
    <n v="35"/>
    <s v="5T2"/>
    <s v="406-02-48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18_"/>
    <x v="2"/>
    <x v="77"/>
    <s v="TH96-89919M-91CRZM568-88W05F"/>
    <s v="TH"/>
    <x v="81"/>
    <s v="919"/>
    <s v="8W"/>
    <s v="5F"/>
    <s v="96"/>
    <x v="0"/>
    <x v="0"/>
    <x v="0"/>
    <m/>
    <m/>
    <m/>
    <m/>
    <s v="18_dxzem mzlprq_hqtic nmojal"/>
    <d v="2021-02-01T14:54:00"/>
    <s v="Wsnlk Qngftf"/>
    <n v="0"/>
    <d v="2021-02-08T10:52:38"/>
    <s v="Xmyyg Oaljtl"/>
    <n v="0"/>
    <n v="0"/>
    <s v="Jwivv ekcls."/>
    <n v="0"/>
    <n v="1"/>
    <n v="1"/>
    <s v="TH96-89919M-91CRZM568-88W05F"/>
    <n v="6"/>
    <n v="32"/>
    <s v="6x3"/>
    <s v="489-96-679"/>
    <m/>
    <m/>
    <m/>
    <m/>
    <m/>
    <m/>
    <m/>
    <s v="RDAB-26759Y-20GJXD218-32O16Q"/>
    <m/>
    <m/>
    <s v="88w82"/>
    <s v="221-23"/>
    <m/>
    <s v="ZOFC-19040Z-13KSXQ943-59J59R"/>
    <m/>
    <m/>
    <s v="97v60"/>
    <s v="239-71"/>
    <m/>
    <m/>
    <m/>
    <m/>
    <m/>
    <m/>
    <m/>
    <m/>
    <m/>
    <m/>
    <m/>
    <m/>
  </r>
  <r>
    <s v="Africa"/>
    <s v="CAF"/>
    <x v="3"/>
    <x v="151"/>
    <s v="CG58-73910P-39QDGU588-01A22A"/>
    <s v="CG"/>
    <x v="9"/>
    <s v="910"/>
    <s v="1A"/>
    <s v="2A"/>
    <s v="58"/>
    <x v="0"/>
    <x v="0"/>
    <x v="0"/>
    <m/>
    <m/>
    <m/>
    <m/>
    <s v="CAF_Rtdnu_DR-DB5-77185-YZH-Omis wuryeymxx - Gdmjxoxhw yu pnkablbrsd"/>
    <d v="2021-02-01T16:14:31"/>
    <s v="Efou Mtvdfir"/>
    <n v="1"/>
    <d v="2021-02-05T15:35:24"/>
    <s v="Bzbb Tqykosk"/>
    <n v="0"/>
    <n v="1"/>
    <s v="Bdsje."/>
    <n v="0"/>
    <n v="52"/>
    <n v="52"/>
    <s v="CG58-73910P-39QDGU588-01A22A"/>
    <n v="4"/>
    <n v="50"/>
    <n v="257"/>
    <n v="62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20_"/>
    <x v="2"/>
    <x v="34"/>
    <s v="HUOJ-52014E-71SIEV533-76A85D"/>
    <s v="HU"/>
    <x v="155"/>
    <s v="014"/>
    <s v="6A"/>
    <s v="5D"/>
    <s v="OJ"/>
    <x v="0"/>
    <x v="0"/>
    <x v="0"/>
    <m/>
    <m/>
    <m/>
    <m/>
    <s v="20_Xvkdhtvpsq_Qynfwxcq Lxjxhwi"/>
    <d v="2021-02-01T16:15:11"/>
    <s v="Yegzoiiv Rehrzgvb"/>
    <n v="0"/>
    <d v="2021-02-08T14:29:34"/>
    <s v="Xapxqrqy Zfqciudm"/>
    <n v="0"/>
    <n v="0"/>
    <s v="Mfzlhim omqtruzyh, ithjkcg llvbehw."/>
    <n v="1"/>
    <n v="31"/>
    <n v="6"/>
    <s v="HUOJ-52014E-71SIEV533-76A85D"/>
    <n v="8"/>
    <n v="40"/>
    <s v="12d09"/>
    <s v="900-50"/>
    <n v="2"/>
    <s v="MRYL-76618A-85KJRC841-24H84T"/>
    <n v="8"/>
    <n v="40"/>
    <s v="16n05"/>
    <s v="515-09"/>
    <n v="14"/>
    <m/>
    <n v="5"/>
    <n v="40"/>
    <m/>
    <m/>
    <n v="7"/>
    <m/>
    <n v="8"/>
    <n v="40"/>
    <m/>
    <m/>
    <n v="2"/>
    <s v="FDAB-16305W-14PLCV421-22B53K"/>
    <n v="8"/>
    <n v="40"/>
    <s v="00h00"/>
    <s v="100-00"/>
    <m/>
    <m/>
    <m/>
    <m/>
    <m/>
    <m/>
  </r>
  <r>
    <s v="France"/>
    <s v="85_"/>
    <x v="2"/>
    <x v="25"/>
    <s v="JV05-76828V-31XJBP282-16V70E"/>
    <s v="JV"/>
    <x v="222"/>
    <s v="828"/>
    <s v="6V"/>
    <s v="0E"/>
    <s v="05"/>
    <x v="0"/>
    <x v="0"/>
    <x v="0"/>
    <m/>
    <m/>
    <m/>
    <m/>
    <s v="85_yln gdxxgcsd_vnwnmsq Euvcsihbxv JW RTPXUNXJIM"/>
    <d v="2021-02-01T16:33:35"/>
    <s v="Mmxxuga  Nyoevg"/>
    <n v="1"/>
    <d v="2021-02-05T13:59:04"/>
    <s v="Uqhfugr  Yqfffg"/>
    <n v="0"/>
    <n v="0"/>
    <s v="Hvlhjea vsstabpaf, uynxbic bywdwdi."/>
    <n v="0"/>
    <n v="4"/>
    <n v="4"/>
    <s v="JV05-76828V-31XJBP282-16V70E"/>
    <n v="5"/>
    <n v="40"/>
    <s v="71m44-0i97"/>
    <s v="478-73-61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18_"/>
    <x v="2"/>
    <x v="77"/>
    <s v="TT71-74585B-95NDCT964-51D42R"/>
    <s v="TT"/>
    <x v="198"/>
    <s v="585"/>
    <s v="1D"/>
    <s v="2R"/>
    <s v="71"/>
    <x v="0"/>
    <x v="0"/>
    <x v="0"/>
    <m/>
    <m/>
    <m/>
    <m/>
    <s v="18_KPWFG_DCZP OH FM QKFZHOPR - VVFAL"/>
    <d v="2021-02-02T08:53:29"/>
    <s v="Aalao Spcrgq"/>
    <n v="0"/>
    <d v="2021-02-08T11:25:46"/>
    <s v="Ensae Eplvgm"/>
    <n v="0"/>
    <n v="0"/>
    <s v="Sbjvqpzzxzx mzefcg rl/oq ryjxfhbh (jlo hz vmkpazll)."/>
    <n v="0"/>
    <n v="7"/>
    <n v="7"/>
    <s v="TT71-74585B-95NDCT964-51D42R"/>
    <n v="5"/>
    <n v="35"/>
    <s v="4y0"/>
    <s v="322-99-32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7_"/>
    <x v="2"/>
    <x v="10"/>
    <s v="MB99-76920D-68QXKC518-29Z38Y"/>
    <s v="MB"/>
    <x v="24"/>
    <s v="920"/>
    <s v="9Z"/>
    <s v="8Y"/>
    <s v="99"/>
    <x v="0"/>
    <x v="0"/>
    <x v="0"/>
    <m/>
    <m/>
    <m/>
    <m/>
    <s v="37_FCHWFIFF_VTQMLDN GGX BHYD KJXJTCJG"/>
    <d v="2021-02-02T09:25:59"/>
    <s v="Wajud Ouygdo"/>
    <n v="0"/>
    <d v="2021-02-08T13:40:11"/>
    <s v="Gzbct Kxmumr"/>
    <n v="0"/>
    <n v="0"/>
    <s v="Nknxsnw hhwetfq, tlpsqh (&amp;kp;1h)."/>
    <n v="0"/>
    <n v="3"/>
    <n v="3"/>
    <s v="MB99-76920D-68QXKC518-29Z38Y"/>
    <n v="6"/>
    <n v="36"/>
    <s v="5H8"/>
    <s v="865-25-20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14_"/>
    <x v="2"/>
    <x v="43"/>
    <s v="EM73-37964K-74GYLB334-76U49W"/>
    <s v="EM"/>
    <x v="2"/>
    <s v="964"/>
    <s v="6U"/>
    <s v="9W"/>
    <s v="73"/>
    <x v="0"/>
    <x v="0"/>
    <x v="0"/>
    <m/>
    <m/>
    <m/>
    <m/>
    <s v="14_Gusdp Oafktmp_Jxvof Vasnnlv"/>
    <d v="2021-02-02T10:36:39"/>
    <s v="Kxkvnsdu Iebmsfnul"/>
    <n v="0"/>
    <d v="2021-02-09T14:23:41"/>
    <s v="Abbzbsws Nyfzohpsk"/>
    <n v="0"/>
    <n v="0"/>
    <s v="Reipizv alodcdjxn."/>
    <n v="0"/>
    <n v="19"/>
    <n v="10"/>
    <s v="EM73-37964K-74GYLB334-76U49W"/>
    <n v="6"/>
    <n v="30"/>
    <s v="40d05 3p"/>
    <s v="330-8-83"/>
    <n v="9"/>
    <s v="FJ53-09317Y-03CMNE800-42R21H"/>
    <n v="6"/>
    <n v="30"/>
    <s v="94h76 8k"/>
    <s v="705-4-58"/>
    <m/>
    <m/>
    <m/>
    <m/>
    <m/>
    <m/>
    <m/>
    <m/>
    <m/>
    <m/>
    <m/>
    <m/>
    <m/>
    <m/>
    <m/>
    <m/>
    <m/>
    <m/>
    <m/>
    <m/>
    <m/>
    <m/>
    <m/>
    <m/>
  </r>
  <r>
    <s v="France"/>
    <s v="72_"/>
    <x v="2"/>
    <x v="138"/>
    <s v="TY13-85005I-40SKIV608-66P09Z"/>
    <s v="TY"/>
    <x v="107"/>
    <s v="005"/>
    <s v="6P"/>
    <s v="9Z"/>
    <s v="13"/>
    <x v="0"/>
    <x v="0"/>
    <x v="0"/>
    <m/>
    <m/>
    <m/>
    <m/>
    <s v="72_Raoexwv jle Emodi_Zgeqpemzzqu"/>
    <d v="2021-02-02T10:41:22"/>
    <s v="Wwmrlkig Yedndfikg"/>
    <n v="0"/>
    <d v="2021-02-09T08:46:27"/>
    <s v="Fhsgivol Dnqqquqei"/>
    <n v="0"/>
    <n v="0"/>
    <s v="Bnxlckt vprvmrrdy."/>
    <n v="0"/>
    <n v="10"/>
    <n v="4"/>
    <s v="TY13-85005I-40SKIV608-66P09Z"/>
    <n v="8"/>
    <n v="30"/>
    <s v="Ewyidc pamfn 03f-5n"/>
    <s v="151-6-340"/>
    <n v="6"/>
    <s v="LO73-76768Q-88XLHF403-85C28B"/>
    <n v="8"/>
    <n v="30"/>
    <s v="Edbere jzeoc 21t-7z"/>
    <s v="233-0-007"/>
    <m/>
    <m/>
    <m/>
    <m/>
    <m/>
    <m/>
    <m/>
    <m/>
    <m/>
    <m/>
    <m/>
    <m/>
    <m/>
    <m/>
    <m/>
    <m/>
    <m/>
    <m/>
    <m/>
    <m/>
    <m/>
    <m/>
    <m/>
    <m/>
  </r>
  <r>
    <s v="France"/>
    <s v="53_"/>
    <x v="2"/>
    <x v="115"/>
    <s v="PV39-12200B-40ELVJ740-05T12R"/>
    <s v="PV"/>
    <x v="161"/>
    <s v="200"/>
    <s v="5T"/>
    <s v="2R"/>
    <s v="39"/>
    <x v="0"/>
    <x v="0"/>
    <x v="0"/>
    <m/>
    <m/>
    <m/>
    <m/>
    <s v="53_Fltzdsd Rdxytrq_Ecatruyjlaw + Torxaxbueew"/>
    <d v="2021-02-02T10:46:11"/>
    <s v="Nntniwpm Jentpkcmt"/>
    <n v="0"/>
    <d v="2021-02-09T10:07:13"/>
    <s v="Fzpeiogq Dsfhkisga"/>
    <n v="0"/>
    <n v="0"/>
    <s v="Fmqnnzk tf."/>
    <n v="0"/>
    <n v="25"/>
    <n v="13"/>
    <s v="PV39-12200B-40ELVJ740-05T12R"/>
    <n v="6"/>
    <n v="30"/>
    <s v="90n07-3z56"/>
    <s v="490-36-26"/>
    <n v="12"/>
    <s v="GP21-34005P-25UHGZ861-64O27Y"/>
    <n v="6"/>
    <n v="33"/>
    <s v="45z67-5m75"/>
    <s v="119-99-82"/>
    <m/>
    <m/>
    <m/>
    <m/>
    <m/>
    <m/>
    <m/>
    <m/>
    <m/>
    <m/>
    <m/>
    <m/>
    <m/>
    <m/>
    <m/>
    <m/>
    <m/>
    <m/>
    <m/>
    <m/>
    <m/>
    <m/>
    <m/>
    <m/>
  </r>
  <r>
    <s v="Amérique Latine"/>
    <s v="PER"/>
    <x v="3"/>
    <x v="57"/>
    <s v="GC29-19660L-06XCZV487-70B42J"/>
    <s v="GC"/>
    <x v="201"/>
    <s v="660"/>
    <s v="0B"/>
    <s v="2J"/>
    <s v="29"/>
    <x v="0"/>
    <x v="0"/>
    <x v="0"/>
    <m/>
    <m/>
    <m/>
    <m/>
    <s v="PER_Poye_Fgrf Axhocqh fd Kaodcffwj"/>
    <d v="2021-02-02T12:05:18"/>
    <s v="Tbsvaq Cybbnnw"/>
    <n v="0"/>
    <d v="2021-02-08T16:26:23"/>
    <s v="Aonenj Lqifhlg"/>
    <n v="0"/>
    <n v="0"/>
    <s v="Opiky rnisb."/>
    <n v="0"/>
    <n v="1"/>
    <n v="1"/>
    <s v="GC29-19660L-06XCZV487-70B42J"/>
    <n v="7"/>
    <n v="50"/>
    <s v="2p4"/>
    <s v="262-59-17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POL"/>
    <x v="3"/>
    <x v="42"/>
    <s v="EC38-59291W-02CUTU467-00E51G"/>
    <s v="EC"/>
    <x v="150"/>
    <s v="291"/>
    <s v="0E"/>
    <s v="1G"/>
    <s v="38"/>
    <x v="0"/>
    <x v="0"/>
    <x v="0"/>
    <m/>
    <m/>
    <m/>
    <m/>
    <s v="POL_Zdge?mq_Atlnfmq"/>
    <d v="2021-02-02T13:32:02"/>
    <s v="?jkwfu Pkraoihjqlzc"/>
    <n v="0"/>
    <d v="2021-02-09T08:34:56"/>
    <s v="?shyhc Gpwziqgaybmr"/>
    <n v="0"/>
    <n v="0"/>
    <s v="Wjm (si 2 f 5c), wekqa ( yv 5 y 2i)."/>
    <n v="0"/>
    <n v="5"/>
    <n v="5"/>
    <s v="EC38-59291W-02CUTU467-00E51G"/>
    <n v="8"/>
    <n v="25"/>
    <s v="2a7"/>
    <s v="970-77-16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POL"/>
    <x v="3"/>
    <x v="42"/>
    <s v="GN77-77771P-29QNOV495-53C12Y"/>
    <s v="GN"/>
    <x v="9"/>
    <s v="771"/>
    <s v="3C"/>
    <s v="2Y"/>
    <s v="77"/>
    <x v="0"/>
    <x v="0"/>
    <x v="0"/>
    <m/>
    <m/>
    <m/>
    <m/>
    <s v="POL_Alhm?ef_Epvlzjmem"/>
    <d v="2021-02-02T13:39:49"/>
    <s v="?thugm Gkpbxkwjkoxe"/>
    <n v="0"/>
    <d v="2021-02-10T13:52:30"/>
    <s v="?krivv Xlllzjllkony"/>
    <n v="0"/>
    <n v="0"/>
    <s v="Srv (jg 9 h 6r)."/>
    <n v="0"/>
    <n v="8"/>
    <n v="8"/>
    <s v="GN77-77771P-29QNOV495-53C12Y"/>
    <n v="6"/>
    <n v="25"/>
    <s v="1v9"/>
    <s v="585-11-95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POL"/>
    <x v="3"/>
    <x v="42"/>
    <s v="BF96-45323O-31DGJI003-98F90Z"/>
    <s v="BF"/>
    <x v="12"/>
    <s v="323"/>
    <s v="8F"/>
    <s v="0Z"/>
    <s v="96"/>
    <x v="0"/>
    <x v="0"/>
    <x v="0"/>
    <m/>
    <m/>
    <m/>
    <m/>
    <s v="POL_Hwof?zr_Tsiwrzo?tuy"/>
    <d v="2021-02-02T13:43:42"/>
    <s v="?qxssn Awiscwjzmglk"/>
    <n v="0"/>
    <d v="2021-02-09T10:56:48"/>
    <s v="?emzsk Owocjrpabxdm"/>
    <n v="0"/>
    <n v="0"/>
    <s v="Edf (di 8 z 1f)."/>
    <n v="0"/>
    <n v="1"/>
    <n v="1"/>
    <s v="BF96-45323O-31DGJI003-98F90Z"/>
    <n v="6"/>
    <n v="29"/>
    <s v="5i3"/>
    <s v="408-34-49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POL"/>
    <x v="3"/>
    <x v="42"/>
    <s v="VL03-77374B-80JGYV145-25K28H"/>
    <s v="VL"/>
    <x v="52"/>
    <s v="374"/>
    <s v="5K"/>
    <s v="8H"/>
    <s v="03"/>
    <x v="0"/>
    <x v="0"/>
    <x v="0"/>
    <m/>
    <m/>
    <m/>
    <m/>
    <s v="POL_Zufb?hu_Xudlxedhgt"/>
    <d v="2021-02-02T13:51:11"/>
    <s v="?qsjdi Vqqykgmnlxls"/>
    <n v="0"/>
    <d v="2021-02-09T10:18:07"/>
    <s v="?nyhvq Xuciovpvsxyy"/>
    <n v="0"/>
    <n v="0"/>
    <s v="Thh (pj 9 a 3v), mtjqe ( kv 6 c 2b)."/>
    <n v="0"/>
    <n v="2"/>
    <n v="2"/>
    <s v="VL03-77374B-80JGYV145-25K28H"/>
    <n v="8"/>
    <n v="25"/>
    <s v="8f9"/>
    <s v="931-99-20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Latine"/>
    <s v="BOL"/>
    <x v="3"/>
    <x v="99"/>
    <s v="PV42-43317J-84GKOS383-17M35B"/>
    <s v="PV"/>
    <x v="2"/>
    <s v="317"/>
    <s v="7M"/>
    <s v="5B"/>
    <s v="42"/>
    <x v="0"/>
    <x v="0"/>
    <x v="0"/>
    <m/>
    <m/>
    <m/>
    <m/>
    <s v="BOL_Cpqfw Shee ob ph Nwlsjd_Mqonlquutjb Pzeuznn"/>
    <d v="2021-02-02T13:59:34"/>
    <s v="Wzneev Rqganny"/>
    <n v="0"/>
    <d v="2021-02-09T17:25:20"/>
    <s v="Mrmtya Bxhavfj"/>
    <n v="0"/>
    <n v="0"/>
    <s v="Fdxnqry ednjzjd, tbr (lh 9 l 7s)."/>
    <n v="0"/>
    <n v="39"/>
    <n v="32"/>
    <s v="PV42-43317J-84GKOS383-17M35B"/>
    <n v="7"/>
    <n v="50"/>
    <s v="6c5"/>
    <s v="664-10-734"/>
    <n v="7"/>
    <s v="VW95-88106P-85TJPZ458-54P67L"/>
    <n v="7"/>
    <n v="50"/>
    <s v="2x1"/>
    <s v="369-85-709"/>
    <m/>
    <m/>
    <m/>
    <m/>
    <m/>
    <m/>
    <m/>
    <m/>
    <m/>
    <m/>
    <m/>
    <m/>
    <m/>
    <m/>
    <m/>
    <m/>
    <m/>
    <m/>
    <m/>
    <m/>
    <m/>
    <m/>
    <m/>
    <m/>
  </r>
  <r>
    <s v="France"/>
    <s v="16_"/>
    <x v="2"/>
    <x v="121"/>
    <s v="PW30-11138R-72NSHB331-31O15C"/>
    <s v="PW"/>
    <x v="54"/>
    <s v="138"/>
    <s v="1O"/>
    <s v="5C"/>
    <s v="30"/>
    <x v="0"/>
    <x v="0"/>
    <x v="0"/>
    <m/>
    <m/>
    <m/>
    <m/>
    <s v="16_Vconj Rdkdl jv Kvghs_Xkbckxbbhsq"/>
    <d v="2021-02-02T14:00:36"/>
    <s v="Wfilorsa Fmplootra"/>
    <n v="0"/>
    <d v="2021-02-09T14:28:29"/>
    <s v="Gxahcqmr Ubzwujjrz"/>
    <n v="0"/>
    <n v="0"/>
    <s v="Nozvbek xm."/>
    <n v="0"/>
    <n v="8"/>
    <n v="4"/>
    <s v="PW30-11138R-72NSHB331-31O15C"/>
    <n v="8"/>
    <n v="30"/>
    <s v="34b10-6h06"/>
    <s v="321-46-476"/>
    <n v="4"/>
    <s v="CW57-22184V-25CDTG509-61G67A"/>
    <n v="8"/>
    <n v="30"/>
    <s v="35y03-5i15"/>
    <s v="725-36-219"/>
    <m/>
    <s v="DU35-80160P-52WOLG561-85E06S"/>
    <m/>
    <m/>
    <s v="3p4"/>
    <s v="780-78-08"/>
    <m/>
    <s v="GS61-73870F-63DPHZ410-99C32D"/>
    <m/>
    <m/>
    <s v="1c5"/>
    <s v="365-44-68"/>
    <m/>
    <m/>
    <m/>
    <m/>
    <m/>
    <m/>
    <m/>
    <m/>
    <m/>
    <m/>
    <m/>
    <m/>
  </r>
  <r>
    <s v="France"/>
    <s v="60_"/>
    <x v="2"/>
    <x v="78"/>
    <s v="CV76-17719V-27URZY536-66F24R"/>
    <s v="CV"/>
    <x v="69"/>
    <s v="719"/>
    <s v="6F"/>
    <s v="4R"/>
    <s v="76"/>
    <x v="0"/>
    <x v="0"/>
    <x v="0"/>
    <m/>
    <m/>
    <m/>
    <m/>
    <s v="60_Cpyxjbut Kc Ttvpuquf_Lenyeowvfxp"/>
    <d v="2021-02-02T16:08:25"/>
    <s v="Nwusrcdv Dxffcawcz"/>
    <n v="0"/>
    <d v="2021-02-09T17:19:34"/>
    <s v="Cfprirde Ealjjzzkb"/>
    <n v="0"/>
    <n v="0"/>
    <s v="Omswvnc jk, dkb (gc 9 g 8u)."/>
    <n v="0"/>
    <n v="24"/>
    <n v="12"/>
    <s v="CV76-17719V-27URZY536-66F24R"/>
    <n v="6"/>
    <n v="27"/>
    <s v="35r51 0m"/>
    <s v="669-4-86"/>
    <n v="12"/>
    <s v="HI59-02228L-72MQVA036-12Z36C"/>
    <n v="6"/>
    <n v="27"/>
    <s v="26b72 5h"/>
    <s v="898-9-37"/>
    <m/>
    <s v="RQ34-90068P-11LWOQ576-46G39Y"/>
    <m/>
    <m/>
    <s v="4n"/>
    <s v="609-20"/>
    <m/>
    <s v="FA67-26986L-45MMRZ507-97K01J"/>
    <m/>
    <m/>
    <s v="2h"/>
    <s v="360-24"/>
    <m/>
    <m/>
    <m/>
    <m/>
    <m/>
    <m/>
    <m/>
    <m/>
    <m/>
    <m/>
    <m/>
    <m/>
  </r>
  <r>
    <s v="France"/>
    <s v="79_"/>
    <x v="2"/>
    <x v="52"/>
    <s v="VJ28-38963V-08XMNX214-37K03L"/>
    <s v="VJ"/>
    <x v="110"/>
    <s v="963"/>
    <s v="7K"/>
    <s v="3L"/>
    <s v="28"/>
    <x v="0"/>
    <x v="0"/>
    <x v="0"/>
    <m/>
    <m/>
    <m/>
    <m/>
    <s v="79_Dpjaekqeg-lji-Wfpiuq_BMLCWC 58"/>
    <d v="2021-02-02T16:35:54"/>
    <s v="Opwwjav Dqix"/>
    <n v="0"/>
    <d v="2021-02-09T17:18:36"/>
    <s v="Jxlmmfo Bail"/>
    <n v="0"/>
    <n v="0"/>
    <s v="Bjjeclb vdiiawrex, ydluejf dnxjllc, qsrdm ( vw 7 a 0k)."/>
    <n v="0"/>
    <n v="12"/>
    <n v="5"/>
    <s v="VJ28-38963V-08XMNX214-37K03L"/>
    <n v="8"/>
    <n v="40"/>
    <s v="2x9"/>
    <s v="220-61-21"/>
    <n v="4"/>
    <s v="PC11-19849Z-85COPY687-24B25W"/>
    <n v="8"/>
    <n v="30"/>
    <s v="6j8"/>
    <s v="262-88-73"/>
    <n v="2"/>
    <m/>
    <n v="8"/>
    <n v="40"/>
    <m/>
    <m/>
    <n v="1"/>
    <m/>
    <n v="8"/>
    <n v="30"/>
    <m/>
    <m/>
    <m/>
    <m/>
    <m/>
    <m/>
    <m/>
    <m/>
    <m/>
    <m/>
    <m/>
    <m/>
    <m/>
    <m/>
  </r>
  <r>
    <s v="Africa"/>
    <s v="MLI"/>
    <x v="3"/>
    <x v="152"/>
    <s v="DD66-12243T-98AWFX295-20M63K"/>
    <s v="DD"/>
    <x v="102"/>
    <s v="243"/>
    <s v="0M"/>
    <s v="3K"/>
    <s v="66"/>
    <x v="0"/>
    <x v="0"/>
    <x v="0"/>
    <m/>
    <m/>
    <m/>
    <m/>
    <s v="MLI_AZIHPJK_ZDBYAD CHOETKJ"/>
    <d v="2021-02-02T20:43:18"/>
    <s v="Ugmvy Injssj"/>
    <n v="1"/>
    <d v="2021-02-04T15:14:18"/>
    <s v="Xnqjo Mlkvwb"/>
    <n v="0"/>
    <n v="0"/>
    <s v="Dfqoo ( do 9 f 6a)."/>
    <n v="1"/>
    <n v="669"/>
    <n v="218"/>
    <s v="DD66-12243T-98AWFX295-20M63K"/>
    <n v="8"/>
    <n v="50"/>
    <s v="9c"/>
    <s v="272-10"/>
    <n v="173"/>
    <s v="QC77-52847M-46XBJM840-66S43R"/>
    <n v="8"/>
    <n v="50"/>
    <s v="5j"/>
    <s v="198-83"/>
    <n v="31"/>
    <m/>
    <n v="7"/>
    <n v="50"/>
    <m/>
    <m/>
    <n v="247"/>
    <m/>
    <n v="8"/>
    <n v="50"/>
    <m/>
    <m/>
    <m/>
    <m/>
    <m/>
    <m/>
    <m/>
    <m/>
    <m/>
    <m/>
    <m/>
    <m/>
    <m/>
    <m/>
  </r>
  <r>
    <s v="Asia"/>
    <s v="PHL"/>
    <x v="3"/>
    <x v="153"/>
    <s v="GFEG-40431J-23MRCE384-96M23T"/>
    <s v="GF"/>
    <x v="93"/>
    <s v="431"/>
    <s v="6M"/>
    <s v="3T"/>
    <s v="EG"/>
    <x v="0"/>
    <x v="0"/>
    <x v="0"/>
    <m/>
    <m/>
    <m/>
    <m/>
    <s v="PHL_Ercwcegdyei_NA-ZM7-37785-UFH-Hplt Traxaegjr lm oow Bobsfygqaig"/>
    <d v="2021-02-02T21:52:20"/>
    <s v="Sdnr Hskmavd"/>
    <n v="0"/>
    <d v="2021-02-09T17:33:42"/>
    <s v="Rkfu Pdbrprc"/>
    <n v="0"/>
    <n v="0"/>
    <s v="Cbzqm rxjva."/>
    <n v="0"/>
    <n v="1"/>
    <n v="1"/>
    <s v="GFEG-40431J-23MRCE384-96M23T"/>
    <n v="8"/>
    <n v="50"/>
    <s v="3v6"/>
    <s v="975-95-1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87_"/>
    <x v="2"/>
    <x v="128"/>
    <s v="BR43-16300U-43UDFE742-97A41I"/>
    <s v="BR"/>
    <x v="80"/>
    <s v="300"/>
    <s v="7A"/>
    <s v="1I"/>
    <s v="43"/>
    <x v="0"/>
    <x v="0"/>
    <x v="0"/>
    <m/>
    <m/>
    <m/>
    <m/>
    <s v="87_Ywbauhi_Emngedw px wowejtltn ex se Yxqbxppznij"/>
    <d v="2021-02-03T07:58:34"/>
    <s v="Cwddhpv Qbvv"/>
    <n v="0"/>
    <d v="2021-02-10T13:43:13"/>
    <s v="Ykwqorj Ryat"/>
    <n v="0"/>
    <n v="0"/>
    <s v="Duaao."/>
    <n v="1"/>
    <n v="21"/>
    <n v="21"/>
    <s v="BR43-16300U-43UDFE742-97A41I"/>
    <n v="6"/>
    <n v="40"/>
    <s v="89L62 0D55"/>
    <s v="237-96-09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56_"/>
    <x v="2"/>
    <x v="130"/>
    <s v="KL12-61359H-77PORG932-38L01R"/>
    <s v="KL"/>
    <x v="152"/>
    <s v="359"/>
    <s v="8L"/>
    <s v="1R"/>
    <s v="12"/>
    <x v="0"/>
    <x v="0"/>
    <x v="0"/>
    <m/>
    <m/>
    <m/>
    <m/>
    <s v="56_Qbvisa_Wixzwmrsm Smxrjal"/>
    <d v="2021-02-03T13:20:11"/>
    <s v="Dkkjptfs Hxxstkeut"/>
    <n v="0"/>
    <d v="2021-02-10T16:12:39"/>
    <s v="Dizoyctm Tumteayhh"/>
    <n v="0"/>
    <n v="0"/>
    <s v="Ppcbgcj qx."/>
    <n v="0"/>
    <n v="8"/>
    <n v="4"/>
    <s v="KL12-61359H-77PORG932-38L01R"/>
    <n v="6"/>
    <n v="30"/>
    <s v="71g91-7z27"/>
    <s v="589-47-99"/>
    <n v="4"/>
    <s v="FK69-71287X-15MSID526-87P96T"/>
    <n v="6"/>
    <n v="33"/>
    <s v="46k33-0h30"/>
    <s v="701-99-56"/>
    <m/>
    <m/>
    <m/>
    <m/>
    <m/>
    <m/>
    <m/>
    <m/>
    <m/>
    <m/>
    <m/>
    <m/>
    <m/>
    <m/>
    <m/>
    <m/>
    <m/>
    <m/>
    <m/>
    <m/>
    <m/>
    <m/>
    <m/>
    <m/>
  </r>
  <r>
    <s v="France"/>
    <s v="19_"/>
    <x v="2"/>
    <x v="125"/>
    <s v="AY65-71400B-50WBSR292-78Z20N"/>
    <s v="AY"/>
    <x v="115"/>
    <s v="400"/>
    <s v="8Z"/>
    <s v="0N"/>
    <s v="65"/>
    <x v="0"/>
    <x v="0"/>
    <x v="0"/>
    <m/>
    <m/>
    <m/>
    <m/>
    <s v="19_Amlkvmxw_Wzwrqxq vycnwlmlh Bsdii F"/>
    <d v="2021-02-03T13:28:34"/>
    <s v="Txrzytcs Gzqdezwxs"/>
    <n v="0"/>
    <d v="2021-02-10T16:44:51"/>
    <s v="Keioenoj Xtsukczfu"/>
    <n v="0"/>
    <n v="0"/>
    <s v="Leylxnm xuxnswc."/>
    <n v="0"/>
    <n v="6"/>
    <n v="3"/>
    <s v="AY65-71400B-50WBSR292-78Z20N"/>
    <n v="8"/>
    <n v="27"/>
    <s v="96p24-6o57"/>
    <s v="499-04-548"/>
    <n v="3"/>
    <s v="JU87-37301M-11ILLV042-52X79B"/>
    <n v="8"/>
    <n v="27"/>
    <s v="53f17-4i81"/>
    <s v="657-53-506"/>
    <m/>
    <m/>
    <m/>
    <m/>
    <m/>
    <m/>
    <m/>
    <m/>
    <m/>
    <m/>
    <m/>
    <m/>
    <m/>
    <m/>
    <m/>
    <m/>
    <m/>
    <m/>
    <m/>
    <m/>
    <m/>
    <m/>
    <m/>
    <m/>
  </r>
  <r>
    <s v="Africa"/>
    <s v="SEN"/>
    <x v="3"/>
    <x v="94"/>
    <s v="IC35-49221C-71MNCC108-04Z62U"/>
    <s v="IC"/>
    <x v="199"/>
    <s v="221"/>
    <s v="4Z"/>
    <s v="2U"/>
    <s v="35"/>
    <x v="0"/>
    <x v="0"/>
    <x v="0"/>
    <m/>
    <m/>
    <m/>
    <m/>
    <s v="SEN_Mzgmezs_IB-FU9-20615-IHB-Aocsoh wkozzz eolovvw Eabahlg"/>
    <d v="2021-02-03T14:22:47"/>
    <s v="Ibab Udtvxwz"/>
    <n v="0"/>
    <d v="2021-02-10T17:51:08"/>
    <s v="Gjwf Mspgtux"/>
    <n v="0"/>
    <n v="0"/>
    <s v="Xjkyb qxqcr."/>
    <n v="0"/>
    <n v="4"/>
    <n v="1"/>
    <s v="IC35-49221C-71MNCC108-04Z62U"/>
    <n v="5"/>
    <n v="50"/>
    <s v="3f0"/>
    <s v="121-68-815"/>
    <n v="3"/>
    <s v="OB17-64264X-98WXXE520-21E61T"/>
    <n v="5"/>
    <n v="50"/>
    <s v="277% XPLBX CP ILIO"/>
    <s v="941-676-304"/>
    <m/>
    <m/>
    <m/>
    <m/>
    <m/>
    <m/>
    <m/>
    <m/>
    <m/>
    <m/>
    <m/>
    <m/>
    <m/>
    <m/>
    <m/>
    <m/>
    <m/>
    <m/>
    <m/>
    <m/>
    <m/>
    <m/>
    <m/>
    <m/>
  </r>
  <r>
    <s v="France"/>
    <s v="33_"/>
    <x v="2"/>
    <x v="11"/>
    <s v="VZ42-83459F-86BGHR683-60Q16N"/>
    <s v="VZ"/>
    <x v="236"/>
    <s v="459"/>
    <s v="0Q"/>
    <s v="6N"/>
    <s v="42"/>
    <x v="0"/>
    <x v="0"/>
    <x v="0"/>
    <m/>
    <m/>
    <m/>
    <m/>
    <s v="33_Wq Ovydmxi_Gvvsjn"/>
    <d v="2021-02-03T15:59:12"/>
    <s v="Leiypnr Rckxjfghp"/>
    <n v="1"/>
    <d v="2021-02-05T11:17:56"/>
    <s v="Duijgnm Yndmuvdiz"/>
    <n v="0"/>
    <n v="0"/>
    <s v="Ots (nk 9 f 2o)."/>
    <n v="0"/>
    <n v="4"/>
    <n v="4"/>
    <s v="VZ42-83459F-86BGHR683-60Q16N"/>
    <n v="5"/>
    <n v="33"/>
    <s v="7z3"/>
    <s v="649-04-53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3_"/>
    <x v="2"/>
    <x v="11"/>
    <s v="JC73-84022C-36DOHX982-44Y31L"/>
    <s v="JC"/>
    <x v="92"/>
    <s v="022"/>
    <s v="4Y"/>
    <s v="1L"/>
    <s v="73"/>
    <x v="0"/>
    <x v="0"/>
    <x v="0"/>
    <m/>
    <m/>
    <m/>
    <m/>
    <s v="33_Acrsg Lzhh C'wxdmd_Kdqjs Hpmyqfnah"/>
    <d v="2021-02-03T16:38:28"/>
    <s v="Uodovj Duzjwgw"/>
    <n v="0"/>
    <d v="2021-02-10T17:22:40"/>
    <s v="Nhcwzh Jyngwwp"/>
    <n v="0"/>
    <n v="0"/>
    <s v="Cuesago khmihaf."/>
    <n v="1"/>
    <n v="20"/>
    <n v="6"/>
    <s v="JC73-84022C-36DOHX982-44Y31L"/>
    <n v="5"/>
    <n v="40"/>
    <s v="3s9"/>
    <s v="150-82-390"/>
    <n v="14"/>
    <s v="RD87-95063J-45ZZCK293-06H21W"/>
    <n v="5"/>
    <n v="25"/>
    <s v="9z0"/>
    <s v="121-24-197"/>
    <m/>
    <m/>
    <m/>
    <m/>
    <m/>
    <m/>
    <m/>
    <m/>
    <m/>
    <m/>
    <m/>
    <m/>
    <m/>
    <m/>
    <m/>
    <m/>
    <m/>
    <m/>
    <m/>
    <m/>
    <m/>
    <m/>
    <m/>
    <m/>
  </r>
  <r>
    <s v="France"/>
    <s v="71_"/>
    <x v="2"/>
    <x v="98"/>
    <s v="WK32-93130W-70RUEL330-10U74B"/>
    <s v="WK"/>
    <x v="10"/>
    <s v="130"/>
    <s v="0U"/>
    <s v="4B"/>
    <s v="32"/>
    <x v="0"/>
    <x v="0"/>
    <x v="0"/>
    <m/>
    <m/>
    <m/>
    <m/>
    <s v="71_Jg Aaaylrtp-zg-Nioymhtb_Gn Xlcm nq Xnrnsjmn"/>
    <d v="2021-02-03T16:48:18"/>
    <s v="Nvgsxhg Axspjrbdx"/>
    <n v="0"/>
    <d v="2021-02-10T14:48:02"/>
    <s v="Nkgkckh Hxzslyprt"/>
    <n v="0"/>
    <n v="0"/>
    <s v="Rlrvkfrugtp."/>
    <n v="0"/>
    <n v="3"/>
    <n v="3"/>
    <s v="WK32-93130W-70RUEL330-10U74B"/>
    <n v="6"/>
    <n v="33"/>
    <s v="1z7"/>
    <s v="609-77-45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1_"/>
    <x v="2"/>
    <x v="98"/>
    <s v="IX53-00773B-25JCZM335-83X91Q"/>
    <s v="IX"/>
    <x v="190"/>
    <s v="773"/>
    <s v="3X"/>
    <s v="1Q"/>
    <s v="53"/>
    <x v="0"/>
    <x v="0"/>
    <x v="0"/>
    <m/>
    <m/>
    <m/>
    <m/>
    <s v="71_Bd Lwbonulf-pm-Qzorybxm_Tpm Pymkauy s'Xuepsw"/>
    <d v="2021-02-03T16:51:38"/>
    <s v="Xvplasw Tbqzlrlvp"/>
    <n v="0"/>
    <d v="2021-02-10T14:51:31"/>
    <s v="Likwjtf Bhsappccx"/>
    <n v="0"/>
    <n v="0"/>
    <s v="Pdlrceejtxz."/>
    <n v="0"/>
    <n v="3"/>
    <n v="3"/>
    <s v="IX53-00773B-25JCZM335-83X91Q"/>
    <n v="6"/>
    <n v="33"/>
    <s v="7q7"/>
    <s v="436-46-98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01_"/>
    <x v="2"/>
    <x v="89"/>
    <s v="MZ89-98895N-81OCHD320-87C05Q"/>
    <s v="MZ"/>
    <x v="100"/>
    <s v="895"/>
    <s v="7C"/>
    <s v="5Q"/>
    <s v="89"/>
    <x v="0"/>
    <x v="0"/>
    <x v="0"/>
    <m/>
    <m/>
    <m/>
    <m/>
    <s v="01_Hzjvoiuaws_Cul Aqlmyqndb bm Uobbi"/>
    <d v="2021-02-03T17:19:13"/>
    <s v="Ywctitp Ulyhrldpx"/>
    <n v="0"/>
    <d v="2021-02-10T15:29:55"/>
    <s v="Retwwsq Blhubwqbp"/>
    <n v="0"/>
    <n v="0"/>
    <s v="Cojschfphja."/>
    <n v="0"/>
    <n v="6"/>
    <n v="6"/>
    <s v="MZ89-98895N-81OCHD320-87C05Q"/>
    <n v="6"/>
    <n v="30"/>
    <s v="1q7"/>
    <s v="277-86-58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9_"/>
    <x v="2"/>
    <x v="52"/>
    <s v="WQ09-43404L-87LXWX814-38I03T"/>
    <s v="WQ"/>
    <x v="45"/>
    <s v="404"/>
    <s v="8I"/>
    <s v="3T"/>
    <s v="09"/>
    <x v="0"/>
    <x v="0"/>
    <x v="0"/>
    <m/>
    <m/>
    <m/>
    <m/>
    <s v="79_Lmqkjf_Pdhtqrrfwla fhpenij"/>
    <d v="2021-02-03T18:42:41"/>
    <s v="Vgginf Lcizclh"/>
    <n v="0"/>
    <d v="2021-02-10T13:55:41"/>
    <s v="Drlgvf Ujxvrhb"/>
    <n v="0"/>
    <n v="0"/>
    <s v="Dptrs sq npg."/>
    <n v="0"/>
    <n v="3"/>
    <n v="3"/>
    <s v="WQ09-43404L-87LXWX814-38I03T"/>
    <n v="5"/>
    <n v="30"/>
    <s v="5w1"/>
    <s v="824-09-38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47_"/>
    <x v="2"/>
    <x v="2"/>
    <s v="DA31-47287U-15QHBR045-83V35F"/>
    <s v="DA"/>
    <x v="21"/>
    <s v="287"/>
    <s v="3V"/>
    <s v="5F"/>
    <s v="31"/>
    <x v="0"/>
    <x v="0"/>
    <x v="0"/>
    <m/>
    <m/>
    <m/>
    <m/>
    <s v="47_Btmi_08 -ORUX Zdbrnfb"/>
    <d v="2021-02-04T07:26:00"/>
    <s v="Ltxz  Sxscv"/>
    <n v="0"/>
    <d v="2021-02-10T17:22:18"/>
    <s v="Zztn  Ksnow"/>
    <n v="0"/>
    <n v="0"/>
    <s v="Edpopaa twruxrulx, qbzjviy jdpzxxp."/>
    <n v="1"/>
    <n v="18"/>
    <n v="16"/>
    <s v="DA31-47287U-15QHBR045-83V35F"/>
    <n v="6"/>
    <n v="30"/>
    <s v="7n4"/>
    <s v="501-87-908"/>
    <n v="2"/>
    <s v="GU61-44562P-73KJDX942-20W36V"/>
    <n v="6"/>
    <n v="30"/>
    <s v="3d5"/>
    <s v="910-98-778"/>
    <m/>
    <m/>
    <m/>
    <m/>
    <m/>
    <m/>
    <m/>
    <m/>
    <m/>
    <m/>
    <m/>
    <m/>
    <m/>
    <m/>
    <m/>
    <m/>
    <m/>
    <m/>
    <m/>
    <m/>
    <m/>
    <m/>
    <m/>
    <m/>
  </r>
  <r>
    <s v="France"/>
    <s v="47_"/>
    <x v="2"/>
    <x v="2"/>
    <s v="TF01-73589I-35EZQX462-87D01F"/>
    <s v="TF"/>
    <x v="231"/>
    <s v="589"/>
    <s v="7D"/>
    <s v="1F"/>
    <s v="01"/>
    <x v="0"/>
    <x v="0"/>
    <x v="0"/>
    <m/>
    <m/>
    <m/>
    <m/>
    <s v="47_OAOZUGFK_Apejkvfv - Lcpcbggbpgl xqj nlgwrpd Ahakmde"/>
    <d v="2021-02-04T07:30:47"/>
    <s v="Cdam  Nibdu"/>
    <n v="0"/>
    <d v="2021-02-11T08:56:32"/>
    <s v="Deba  Ydifd"/>
    <n v="0"/>
    <n v="0"/>
    <s v="Vvr (fl 3 g 7t), gcfhxkowqlo."/>
    <n v="0"/>
    <n v="26"/>
    <n v="26"/>
    <s v="TF01-73589I-35EZQX462-87D01F"/>
    <n v="5"/>
    <n v="30"/>
    <s v="7w5"/>
    <s v="754-56-43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19_"/>
    <x v="2"/>
    <x v="125"/>
    <s v="RT27-15718Z-30TMRT759-15Z73N"/>
    <s v="RT"/>
    <x v="30"/>
    <s v="718"/>
    <s v="5Z"/>
    <s v="3N"/>
    <s v="27"/>
    <x v="0"/>
    <x v="0"/>
    <x v="0"/>
    <m/>
    <m/>
    <m/>
    <m/>
    <s v="19_Ykzzp_MFMU - Bwdymhl xi Mgunogqh - Yicynizyt (33)_twnmgguk_3"/>
    <d v="2021-02-04T08:21:25"/>
    <s v="Aeep  Oourl"/>
    <n v="0"/>
    <d v="2021-02-11T08:38:24"/>
    <s v="Vpfw  Vneyo"/>
    <n v="0"/>
    <n v="0"/>
    <s v="Mhom qj kbaa / gzlu / fjjtzu."/>
    <n v="0"/>
    <n v="2"/>
    <n v="2"/>
    <s v="RT27-15718Z-30TMRT759-15Z73N"/>
    <n v="4"/>
    <n v="26"/>
    <s v="5k"/>
    <s v="494-1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09_"/>
    <x v="2"/>
    <x v="100"/>
    <s v="QV51-47607I-57TKGT668-36Z12A"/>
    <s v="QV"/>
    <x v="72"/>
    <s v="607"/>
    <s v="6Z"/>
    <s v="2A"/>
    <s v="51"/>
    <x v="0"/>
    <x v="0"/>
    <x v="0"/>
    <m/>
    <m/>
    <m/>
    <m/>
    <s v="09_Zfzeuzt_AQ-CT4-64854-469-Nghmkqq-SQOJ-WF-Mafgmsakay"/>
    <d v="2021-02-04T10:00:20"/>
    <s v="Fdygp Cdpkpnem"/>
    <n v="0"/>
    <d v="2021-02-11T09:00:44"/>
    <s v="Pyinu Wodkyfry"/>
    <n v="0"/>
    <n v="0"/>
    <s v="Szprbbaqgcw peqxgb om/eq gteoebyk (ffd ve hhpmxbni)."/>
    <n v="0"/>
    <n v="6"/>
    <n v="6"/>
    <s v="QV51-47607I-57TKGT668-36Z12A"/>
    <n v="6"/>
    <n v="30"/>
    <s v="9f3"/>
    <s v="338-61-42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09_"/>
    <x v="2"/>
    <x v="100"/>
    <s v="XN50-91915R-89ZCIB025-70H30L"/>
    <s v="XN"/>
    <x v="82"/>
    <s v="915"/>
    <s v="0H"/>
    <s v="0L"/>
    <s v="50"/>
    <x v="0"/>
    <x v="0"/>
    <x v="0"/>
    <m/>
    <m/>
    <m/>
    <m/>
    <s v="09_Lbapfpi_XY-KP2-59890-416-Drxyyxw-KLVT-Dblrxdh-Hohyv-Cson-E6"/>
    <d v="2021-02-04T10:07:16"/>
    <s v="Dmzlg Enwcpqpy"/>
    <n v="0"/>
    <d v="2021-02-11T09:43:51"/>
    <s v="Qjwni Oooexcot"/>
    <n v="0"/>
    <n v="0"/>
    <s v="Rqjkfir konkksyyo, mvpgfwe fwwgeqf."/>
    <n v="0"/>
    <n v="4"/>
    <n v="4"/>
    <s v="XN50-91915R-89ZCIB025-70H30L"/>
    <n v="5"/>
    <n v="31"/>
    <s v="1i8"/>
    <s v="725-49-07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20_"/>
    <x v="2"/>
    <x v="34"/>
    <s v="HKEL-70631Z-69EGJT396-91Z58F"/>
    <s v="HK"/>
    <x v="214"/>
    <s v="631"/>
    <s v="1Z"/>
    <s v="8F"/>
    <s v="EL"/>
    <x v="0"/>
    <x v="0"/>
    <x v="0"/>
    <m/>
    <m/>
    <m/>
    <m/>
    <s v="20_PCMBO_SHH OAAKPBVTSAU ZLI"/>
    <d v="2021-02-04T12:15:54"/>
    <s v="Pdlcpoay Njiwgcsg"/>
    <n v="0"/>
    <d v="2021-02-11T10:21:37"/>
    <s v="Vdhmbhtv Ijhphofc"/>
    <n v="0"/>
    <n v="0"/>
    <s v="Aqurxoe jpeyyytjk."/>
    <n v="0"/>
    <n v="4"/>
    <n v="4"/>
    <s v="HKEL-70631Z-69EGJT396-91Z58F"/>
    <n v="6"/>
    <n v="26"/>
    <n v="200000"/>
    <s v="121-36-44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57_"/>
    <x v="2"/>
    <x v="7"/>
    <s v="ZO91-40678Z-48PVKE581-42W42B"/>
    <s v="ZO"/>
    <x v="105"/>
    <s v="678"/>
    <s v="2W"/>
    <s v="2B"/>
    <s v="91"/>
    <x v="0"/>
    <x v="0"/>
    <x v="0"/>
    <m/>
    <m/>
    <m/>
    <m/>
    <s v="57_UXU RZU RWMVMP_CHV NSF VRVHIT - Pcpbqfs"/>
    <d v="2021-02-04T13:36:05"/>
    <s v="Nnyes Eatjxn"/>
    <n v="0"/>
    <d v="2021-02-11T11:13:08"/>
    <s v="Xgujl Qyhiek"/>
    <n v="0"/>
    <n v="0"/>
    <s v="Xqeeehm xolsfoicw."/>
    <n v="0"/>
    <n v="5"/>
    <n v="1"/>
    <s v="ZO91-40678Z-48PVKE581-42W42B"/>
    <n v="6"/>
    <n v="20"/>
    <s v="4y9"/>
    <s v="147-67-735"/>
    <n v="4"/>
    <s v="LX48-05188A-82GGEM960-05G81V"/>
    <n v="6"/>
    <n v="20"/>
    <s v="9l0"/>
    <s v="198-92-714"/>
    <m/>
    <m/>
    <m/>
    <m/>
    <m/>
    <m/>
    <m/>
    <m/>
    <m/>
    <m/>
    <m/>
    <m/>
    <m/>
    <m/>
    <m/>
    <m/>
    <m/>
    <m/>
    <m/>
    <m/>
    <m/>
    <m/>
    <m/>
    <m/>
  </r>
  <r>
    <s v="France"/>
    <s v="43_"/>
    <x v="2"/>
    <x v="140"/>
    <s v="JT46-47546Z-00HABT728-23S84Q"/>
    <s v="JT"/>
    <x v="183"/>
    <s v="546"/>
    <s v="3S"/>
    <s v="4Q"/>
    <s v="46"/>
    <x v="0"/>
    <x v="0"/>
    <x v="0"/>
    <m/>
    <m/>
    <m/>
    <m/>
    <s v="43_Iqvyv epx Bqxbx_Oiomoebarhk uc Gxkyahs ccl Croeff_qzlrflgx_0"/>
    <d v="2021-02-05T07:07:42"/>
    <s v="Svptm Fqgnab"/>
    <n v="0"/>
    <d v="2021-02-11T14:23:10"/>
    <s v="Sknjo Qiwqbu"/>
    <n v="0"/>
    <n v="0"/>
    <s v="Vxymj ( dl 2 x 6z), mscjyfckcfe."/>
    <n v="0"/>
    <n v="5"/>
    <n v="5"/>
    <s v="JT46-47546Z-00HABT728-23S84Q"/>
    <n v="6"/>
    <n v="30"/>
    <s v="5u5"/>
    <s v="662-16-78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40_"/>
    <x v="2"/>
    <x v="15"/>
    <s v="RP69-57144H-79LWXG564-96C47R"/>
    <s v="RP"/>
    <x v="194"/>
    <s v="144"/>
    <s v="6C"/>
    <s v="7R"/>
    <s v="69"/>
    <x v="0"/>
    <x v="0"/>
    <x v="0"/>
    <m/>
    <m/>
    <m/>
    <m/>
    <s v="40_Roucfscu_QLIC-JK19434-938-Ijrffmyr-Pjftxy-Skryqljulp-Ndgahdgm-L8"/>
    <d v="2021-02-05T07:38:12"/>
    <s v="Hyvmb Bxgjfyqh"/>
    <n v="0"/>
    <d v="2021-02-05T16:03:06"/>
    <s v="Xxygy Iqwsybut"/>
    <n v="0"/>
    <n v="0"/>
    <s v="Iwuhdyz iiyzqf, xwpfpr (&amp;wa;5d)."/>
    <n v="1"/>
    <n v="5"/>
    <n v="4"/>
    <s v="RP69-57144H-79LWXG564-96C47R"/>
    <n v="5"/>
    <n v="37"/>
    <n v="300000000"/>
    <s v="506-63-114"/>
    <n v="1"/>
    <s v="HJ36-67256U-60ZDLG999-21T80B"/>
    <n v="5"/>
    <n v="36"/>
    <s v="3j8"/>
    <s v="352-23-255"/>
    <m/>
    <m/>
    <m/>
    <m/>
    <m/>
    <m/>
    <m/>
    <m/>
    <m/>
    <m/>
    <m/>
    <m/>
    <m/>
    <m/>
    <m/>
    <m/>
    <m/>
    <m/>
    <m/>
    <m/>
    <m/>
    <m/>
    <m/>
    <m/>
  </r>
  <r>
    <s v="France"/>
    <s v="28_"/>
    <x v="2"/>
    <x v="102"/>
    <s v="AB46-54610A-63SQCZ497-48L34E"/>
    <s v="AB"/>
    <x v="3"/>
    <s v="610"/>
    <s v="8L"/>
    <s v="4E"/>
    <s v="46"/>
    <x v="0"/>
    <x v="0"/>
    <x v="0"/>
    <m/>
    <m/>
    <m/>
    <m/>
    <s v="28_OZZQL_Jjimt-Uohtqpiluyd jkdcqi anmyrvo"/>
    <d v="2021-02-05T12:49:39"/>
    <s v="Zsepqi Ggwhl"/>
    <n v="0"/>
    <d v="2021-02-11T15:09:04"/>
    <s v="Qrbtuk Hvmlh"/>
    <n v="0"/>
    <n v="0"/>
    <s v="Sksaoxk vmralsjaa, rwacagi vfzlndp, oxnhi."/>
    <n v="1"/>
    <n v="6"/>
    <n v="6"/>
    <s v="AB46-54610A-63SQCZ497-48L34E"/>
    <n v="8"/>
    <n v="26"/>
    <s v="7s3"/>
    <s v="538-51-95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2_"/>
    <x v="2"/>
    <x v="17"/>
    <s v="HG47-56678D-32RKJI881-08M57B"/>
    <s v="HG"/>
    <x v="91"/>
    <s v="678"/>
    <s v="8M"/>
    <s v="7B"/>
    <s v="47"/>
    <x v="0"/>
    <x v="0"/>
    <x v="0"/>
    <m/>
    <m/>
    <m/>
    <m/>
    <s v="62_Zuveied_IZ-PJ4-81413-251-Adrumxb-Jhrj rss Rull"/>
    <d v="2021-02-05T12:57:50"/>
    <s v="Oruhsck Xrdigjoe"/>
    <n v="0"/>
    <d v="2021-02-12T12:56:52"/>
    <s v="Sllbwiu Nlvodxqs"/>
    <n v="0"/>
    <n v="0"/>
    <s v="Glp (ah 2 a 3g), ztdyr ( te 2 x 8j)."/>
    <n v="0"/>
    <n v="150"/>
    <n v="99"/>
    <s v="HG47-56678D-32RKJI881-08M57B"/>
    <n v="5"/>
    <n v="28"/>
    <s v="3r7"/>
    <s v="808-64-972"/>
    <n v="51"/>
    <s v="SG01-48339D-60FWUZ700-92Y53V"/>
    <n v="6"/>
    <n v="23"/>
    <s v="9i4"/>
    <s v="469-33-884"/>
    <m/>
    <m/>
    <m/>
    <m/>
    <m/>
    <m/>
    <m/>
    <m/>
    <m/>
    <m/>
    <m/>
    <m/>
    <m/>
    <m/>
    <m/>
    <m/>
    <m/>
    <m/>
    <m/>
    <m/>
    <m/>
    <m/>
    <m/>
    <m/>
  </r>
  <r>
    <s v="France"/>
    <s v="59_"/>
    <x v="2"/>
    <x v="27"/>
    <s v="SW76-83098M-29ROYY210-67Z70Y"/>
    <s v="SW"/>
    <x v="94"/>
    <s v="098"/>
    <s v="7Z"/>
    <s v="0Y"/>
    <s v="76"/>
    <x v="0"/>
    <x v="0"/>
    <x v="0"/>
    <m/>
    <m/>
    <m/>
    <m/>
    <s v="59_Gwrdr_IW-LT4-59492-958-Woyll-Mcuq slb Dkbril"/>
    <d v="2021-02-05T13:36:38"/>
    <s v="Pprsyfb Rstimvuw"/>
    <n v="0"/>
    <d v="2021-02-12T10:44:11"/>
    <s v="Wblpzib Ijudvkoz"/>
    <n v="0"/>
    <n v="0"/>
    <s v="Zkrlb."/>
    <n v="0"/>
    <n v="11"/>
    <n v="11"/>
    <s v="SW76-83098M-29ROYY210-67Z70Y"/>
    <n v="4"/>
    <n v="34"/>
    <s v="6v3"/>
    <s v="960-70-11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45_"/>
    <x v="2"/>
    <x v="74"/>
    <s v="SL83-39321R-37YNAW559-29V05B"/>
    <s v="SL"/>
    <x v="99"/>
    <s v="321"/>
    <s v="9V"/>
    <s v="5B"/>
    <s v="83"/>
    <x v="0"/>
    <x v="0"/>
    <x v="0"/>
    <m/>
    <m/>
    <m/>
    <m/>
    <s v="45_jhqqx_lgkrg"/>
    <d v="2021-02-05T14:15:37"/>
    <s v="Rswowh-fsxdy Lygttklc-xowcqj"/>
    <n v="0"/>
    <d v="2021-02-12T12:54:37"/>
    <s v="Lyqkub-lutfn Lvrxlrru-qdrovv"/>
    <n v="0"/>
    <n v="0"/>
    <s v="Hirgzttojyi eofphq im/yt somjcucn (egf wu zczvgoax)."/>
    <n v="0"/>
    <n v="4"/>
    <n v="4"/>
    <s v="SL83-39321R-37YNAW559-29V05B"/>
    <n v="4"/>
    <n v="40"/>
    <s v="18k 7l"/>
    <s v="747-34-24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24_"/>
    <x v="2"/>
    <x v="26"/>
    <s v="SR60-14056J-25HDYH787-21K33N"/>
    <s v="SR"/>
    <x v="119"/>
    <s v="056"/>
    <s v="1K"/>
    <s v="3N"/>
    <s v="60"/>
    <x v="0"/>
    <x v="0"/>
    <x v="0"/>
    <m/>
    <m/>
    <m/>
    <m/>
    <s v="24_Jmrkmumk_Wrulsgk iryzlgf Gtlbblpf_lyodplga_7"/>
    <d v="2021-02-05T14:24:57"/>
    <s v="Vmysbx Ycyjkuv"/>
    <n v="0"/>
    <d v="2021-02-11T16:20:59"/>
    <s v="Rppdiy Wmsliru"/>
    <n v="0"/>
    <n v="0"/>
    <s v="Sawljkn ngvodeg, mez (ta 5 k 2c)."/>
    <n v="2"/>
    <n v="15"/>
    <n v="9"/>
    <s v="SR60-14056J-25HDYH787-21K33N"/>
    <n v="6"/>
    <n v="40"/>
    <s v="5q2"/>
    <s v="957-54-139"/>
    <n v="6"/>
    <s v="EC73-68113I-66ORVT483-57R47W"/>
    <n v="6"/>
    <n v="40"/>
    <s v="8 V 6"/>
    <s v="571-41-994"/>
    <m/>
    <m/>
    <m/>
    <m/>
    <m/>
    <m/>
    <m/>
    <m/>
    <m/>
    <m/>
    <m/>
    <m/>
    <m/>
    <m/>
    <m/>
    <m/>
    <m/>
    <m/>
    <m/>
    <m/>
    <m/>
    <m/>
    <m/>
    <m/>
  </r>
  <r>
    <s v="Europe"/>
    <s v="POL"/>
    <x v="3"/>
    <x v="42"/>
    <s v="NQ83-08263Z-03IQYC057-85A93Y"/>
    <s v="NQ"/>
    <x v="49"/>
    <s v="263"/>
    <s v="5A"/>
    <s v="3Y"/>
    <s v="83"/>
    <x v="0"/>
    <x v="0"/>
    <x v="0"/>
    <m/>
    <m/>
    <m/>
    <m/>
    <s v="POL_Qkmhnzpra_Wajhsw Fkaw"/>
    <d v="2021-02-05T15:29:05"/>
    <s v="?nhfwf Tjunmkslbjnx"/>
    <n v="0"/>
    <d v="2021-02-18T16:00:34"/>
    <s v="?opyva Gejkidccimer"/>
    <n v="0"/>
    <n v="0"/>
    <s v="Rbye fa rtdn / jxun / zxqhdx."/>
    <n v="0"/>
    <n v="27"/>
    <n v="27"/>
    <s v="NQ83-08263Z-03IQYC057-85A93Y"/>
    <n v="6"/>
    <n v="24"/>
    <s v="3j"/>
    <s v="721-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47_"/>
    <x v="2"/>
    <x v="2"/>
    <s v="OA85-44942J-86OJDZ680-34V46H"/>
    <s v="OA"/>
    <x v="254"/>
    <s v="942"/>
    <s v="4V"/>
    <s v="6H"/>
    <s v="85"/>
    <x v="0"/>
    <x v="0"/>
    <x v="0"/>
    <m/>
    <m/>
    <m/>
    <m/>
    <s v="47_Cgrougopnhri_FTSLCX Fufbfyz"/>
    <d v="2021-02-05T16:29:24"/>
    <s v="Cydd  Talvc"/>
    <n v="0"/>
    <d v="2021-02-12T14:36:46"/>
    <s v="Xyoq  Sxyuj"/>
    <n v="0"/>
    <n v="0"/>
    <s v="Zwgdiwu gxamommar."/>
    <n v="0"/>
    <n v="3"/>
    <n v="3"/>
    <s v="OA85-44942J-86OJDZ680-34V46H"/>
    <n v="6"/>
    <n v="40"/>
    <s v="2j7"/>
    <s v="921-17-153"/>
    <m/>
    <m/>
    <m/>
    <m/>
    <m/>
    <m/>
    <m/>
    <s v="MF4F-95995Y-98JHPY838-56D70S"/>
    <m/>
    <m/>
    <s v="6H0"/>
    <s v="554-39-240"/>
    <m/>
    <m/>
    <m/>
    <m/>
    <m/>
    <m/>
    <m/>
    <m/>
    <m/>
    <m/>
    <m/>
    <m/>
    <m/>
    <m/>
    <m/>
    <m/>
    <m/>
    <m/>
  </r>
  <r>
    <s v="Amérique Latine"/>
    <s v="ARG"/>
    <x v="3"/>
    <x v="106"/>
    <s v="UH26-66540Q-83LBIJ135-67U80C"/>
    <s v="UH"/>
    <x v="169"/>
    <s v="540"/>
    <s v="7U"/>
    <s v="0C"/>
    <s v="26"/>
    <x v="0"/>
    <x v="0"/>
    <x v="0"/>
    <m/>
    <m/>
    <m/>
    <m/>
    <s v="ARG_Mycqava Bbuvn_Bhorz Elqdwbmdp Ltmevydyz"/>
    <d v="2021-02-05T16:48:31"/>
    <s v="Mdfck  Cipapycl"/>
    <n v="0"/>
    <d v="2021-02-12T15:54:28"/>
    <s v="Hnbta  Zpbfmxxz"/>
    <n v="0"/>
    <n v="0"/>
    <s v="Huwtaymbudu."/>
    <n v="1"/>
    <n v="65"/>
    <n v="65"/>
    <s v="UH26-66540Q-83LBIJ135-67U80C"/>
    <n v="6"/>
    <n v="50"/>
    <s v="7j8"/>
    <s v="125-08-4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4_"/>
    <x v="2"/>
    <x v="63"/>
    <s v="TM0Y-41383F-67EIFM305-92P17J"/>
    <s v="TM"/>
    <x v="5"/>
    <s v="383"/>
    <s v="2P"/>
    <s v="7J"/>
    <s v="0Y"/>
    <x v="0"/>
    <x v="0"/>
    <x v="0"/>
    <m/>
    <m/>
    <m/>
    <m/>
    <s v="34_Alzacstzwu _Iyelcyzjf exk xlahqkw"/>
    <d v="2021-02-05T17:56:17"/>
    <s v="Cthonqe Nalzyn"/>
    <n v="0"/>
    <d v="2021-02-11T14:53:24"/>
    <s v="Jiohkvb Gypezq"/>
    <n v="0"/>
    <n v="0"/>
    <s v="Gkwrycb nwlhboc, mokusu (&amp;wy;3g), dia (rp 0 l 6s)."/>
    <n v="1"/>
    <n v="28"/>
    <n v="13"/>
    <s v="TM0Y-41383F-67EIFM305-92P17J"/>
    <n v="5"/>
    <n v="31"/>
    <s v="8K0"/>
    <s v="853-47-725"/>
    <n v="12"/>
    <s v="UF30-29885Y-10BNBK588-90E62Z"/>
    <n v="4"/>
    <n v="31"/>
    <s v="7w3"/>
    <s v="932-09-650"/>
    <n v="3"/>
    <m/>
    <n v="5"/>
    <n v="30"/>
    <m/>
    <m/>
    <m/>
    <m/>
    <m/>
    <m/>
    <m/>
    <m/>
    <m/>
    <m/>
    <m/>
    <m/>
    <m/>
    <m/>
    <m/>
    <m/>
    <m/>
    <m/>
    <m/>
    <m/>
  </r>
  <r>
    <s v="France"/>
    <s v="34_"/>
    <x v="2"/>
    <x v="63"/>
    <s v="WCZN-44878X-98RBRH268-88L95G"/>
    <s v="WC"/>
    <x v="101"/>
    <s v="878"/>
    <s v="8L"/>
    <s v="5G"/>
    <s v="ZN"/>
    <x v="0"/>
    <x v="0"/>
    <x v="0"/>
    <m/>
    <m/>
    <m/>
    <m/>
    <s v="34_Isytcolzui _Iimcqcwev nzx vfe ch im aohvm"/>
    <d v="2021-02-08T08:15:18"/>
    <s v="Swfifyz Vddcmd"/>
    <n v="0"/>
    <d v="2021-02-15T16:03:29"/>
    <s v="Pgyqgoa Piwhbj"/>
    <n v="0"/>
    <n v="0"/>
    <s v="Jlpokkt eunyibqbk."/>
    <n v="1"/>
    <n v="12"/>
    <n v="12"/>
    <s v="WCZN-44878X-98RBRH268-88L95G"/>
    <n v="5"/>
    <n v="30"/>
    <s v="1x6"/>
    <s v="531-96-17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04_"/>
    <x v="2"/>
    <x v="154"/>
    <s v="GO53-47022H-45XGCQ372-59C40Z"/>
    <s v="GO"/>
    <x v="123"/>
    <s v="022"/>
    <s v="9C"/>
    <s v="0Z"/>
    <s v="53"/>
    <x v="0"/>
    <x v="0"/>
    <x v="0"/>
    <m/>
    <m/>
    <m/>
    <m/>
    <s v="04_OVCYDIZC_Bxsrstgt"/>
    <d v="2021-02-08T08:29:41"/>
    <s v="Dfbfqvaxi Vwqi"/>
    <n v="0"/>
    <d v="2021-02-09T08:23:38"/>
    <s v="Sbrmchizu Onpu"/>
    <n v="0"/>
    <n v="0"/>
    <s v="Abjlq at yfq."/>
    <n v="0"/>
    <n v="1"/>
    <n v="1"/>
    <s v="GO53-47022H-45XGCQ372-59C40Z"/>
    <n v="5"/>
    <n v="30"/>
    <n v="244"/>
    <n v="80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BWA"/>
    <x v="3"/>
    <x v="69"/>
    <s v="QK77-62749Q-63AYUW778-90X71N"/>
    <s v="QK"/>
    <x v="220"/>
    <s v="749"/>
    <s v="0X"/>
    <s v="1N"/>
    <s v="77"/>
    <x v="0"/>
    <x v="0"/>
    <x v="0"/>
    <m/>
    <m/>
    <m/>
    <m/>
    <s v="BWA_Bkjoojxw_WE-ZM6-41767-TPT-Lbwzhcg Wpdu"/>
    <d v="2021-02-08T09:59:28"/>
    <s v="Xulawkp OCELSL"/>
    <n v="0"/>
    <d v="2021-02-15T16:18:32"/>
    <s v="Oybvsnk ETAAHO"/>
    <n v="0"/>
    <n v="0"/>
    <s v="Dbew hlemod (&amp;bu;5a)."/>
    <n v="0"/>
    <n v="1296"/>
    <n v="1296"/>
    <s v="QK77-62749Q-63AYUW778-90X71N"/>
    <n v="8"/>
    <n v="50"/>
    <n v="589"/>
    <n v="72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BWA"/>
    <x v="3"/>
    <x v="69"/>
    <s v="UA21-07976X-90MZHQ250-52R30P"/>
    <s v="UA"/>
    <x v="189"/>
    <s v="976"/>
    <s v="2R"/>
    <s v="0P"/>
    <s v="21"/>
    <x v="0"/>
    <x v="0"/>
    <x v="0"/>
    <m/>
    <m/>
    <m/>
    <m/>
    <s v="BWA_Jvzarmx_UJ-IV2-15437-WIZ-Jjgybjl Xxbigoo"/>
    <d v="2021-02-08T10:05:41"/>
    <s v="Mlitddb MBXRNR"/>
    <n v="0"/>
    <d v="2021-02-15T14:31:36"/>
    <s v="Ptcqofr HSNAUJ"/>
    <n v="0"/>
    <n v="0"/>
    <s v="Woukc ( sm 2 s 6i)."/>
    <n v="0"/>
    <n v="109"/>
    <n v="74"/>
    <s v="UA21-07976X-90MZHQ250-52R30P"/>
    <n v="8"/>
    <n v="50"/>
    <s v="Kgove is bhuc"/>
    <n v="321"/>
    <n v="35"/>
    <s v="TN27-29643N-57LZUA232-97L18W"/>
    <n v="6"/>
    <n v="50"/>
    <s v="Mnfvs ml tsvz"/>
    <n v="671"/>
    <m/>
    <m/>
    <m/>
    <m/>
    <m/>
    <m/>
    <m/>
    <m/>
    <m/>
    <m/>
    <m/>
    <m/>
    <m/>
    <m/>
    <m/>
    <m/>
    <m/>
    <m/>
    <m/>
    <m/>
    <m/>
    <m/>
    <m/>
    <m/>
  </r>
  <r>
    <s v="Africa"/>
    <s v="ZAF"/>
    <x v="3"/>
    <x v="49"/>
    <s v="ME45-08977L-85COQJ183-80V95I"/>
    <s v="ME"/>
    <x v="252"/>
    <s v="977"/>
    <s v="0V"/>
    <s v="5I"/>
    <s v="45"/>
    <x v="0"/>
    <x v="0"/>
    <x v="0"/>
    <m/>
    <m/>
    <m/>
    <m/>
    <s v="ZAF_Sshzpqpzed_TG-UQ9-50339-RIN-Nrdapw Uifq"/>
    <d v="2021-02-08T10:16:11"/>
    <s v="Gmnnjqz EULSOV"/>
    <n v="0"/>
    <d v="2021-02-15T14:29:37"/>
    <s v="Sldfvpu XHUZTP"/>
    <n v="0"/>
    <n v="0"/>
    <s v="Ailfviklcgh."/>
    <n v="0"/>
    <n v="7"/>
    <n v="7"/>
    <s v="ME45-08977L-85COQJ183-80V95I"/>
    <n v="6"/>
    <n v="50"/>
    <n v="1000000000"/>
    <s v="100-62-10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4_"/>
    <x v="2"/>
    <x v="63"/>
    <s v="KJ3J-42327A-32FCLK179-94H63T"/>
    <s v="KJ"/>
    <x v="239"/>
    <s v="327"/>
    <s v="4H"/>
    <s v="3T"/>
    <s v="3J"/>
    <x v="0"/>
    <x v="0"/>
    <x v="0"/>
    <m/>
    <m/>
    <m/>
    <m/>
    <s v="34_Mtqw_Jxasiccez Sm Kajvqg ft Toryn"/>
    <d v="2021-02-08T13:13:34"/>
    <s v="Vajgxli Ntdrci"/>
    <n v="0"/>
    <d v="2021-02-15T10:00:42"/>
    <s v="Eofdnvv Rdemqg"/>
    <n v="0"/>
    <n v="0"/>
    <s v="Xuybepq ziyrlxbrb, lpkzpfh eirhder."/>
    <n v="0"/>
    <n v="3"/>
    <n v="1"/>
    <s v="KJ3J-42327A-32FCLK179-94H63T"/>
    <n v="5"/>
    <n v="30"/>
    <s v="7k5"/>
    <s v="296-54-616"/>
    <n v="2"/>
    <s v="JP8I-21544F-89ZAOM539-21Z32D"/>
    <n v="5"/>
    <n v="30"/>
    <s v="2i7"/>
    <s v="247-43-783"/>
    <m/>
    <m/>
    <m/>
    <m/>
    <m/>
    <m/>
    <m/>
    <m/>
    <m/>
    <m/>
    <m/>
    <m/>
    <m/>
    <m/>
    <m/>
    <m/>
    <m/>
    <m/>
    <m/>
    <m/>
    <m/>
    <m/>
    <m/>
    <m/>
  </r>
  <r>
    <s v="France"/>
    <s v="62_"/>
    <x v="2"/>
    <x v="17"/>
    <s v="ZF9A-15284F-53GNUN017-47J23T"/>
    <s v="ZF"/>
    <x v="57"/>
    <s v="284"/>
    <s v="7J"/>
    <s v="3T"/>
    <s v="9A"/>
    <x v="0"/>
    <x v="0"/>
    <x v="0"/>
    <m/>
    <m/>
    <m/>
    <m/>
    <s v="62_Pvcrvq_Umupghdrq hri svtnfpfhbf"/>
    <d v="2021-02-08T14:36:32"/>
    <s v="Gcgntbu Tubvfcuz"/>
    <n v="0"/>
    <d v="2021-02-22T08:41:03"/>
    <s v="Swjvmij Jybtinoo"/>
    <n v="0"/>
    <n v="0"/>
    <s v="Cso (oo 3 o 9i)."/>
    <n v="2"/>
    <n v="6"/>
    <n v="5"/>
    <s v="ZF9A-15284F-53GNUN017-47J23T"/>
    <n v="5"/>
    <n v="22"/>
    <s v="4w9"/>
    <s v="596-65-695"/>
    <n v="1"/>
    <s v="UD9J-73475Y-75ZYCC264-97E65F"/>
    <n v="5"/>
    <n v="30"/>
    <s v="4t1"/>
    <s v="124-36-847"/>
    <m/>
    <m/>
    <m/>
    <m/>
    <m/>
    <m/>
    <m/>
    <m/>
    <m/>
    <m/>
    <m/>
    <m/>
    <m/>
    <m/>
    <m/>
    <m/>
    <m/>
    <m/>
    <m/>
    <m/>
    <m/>
    <m/>
    <m/>
    <m/>
  </r>
  <r>
    <s v="Africa"/>
    <s v="MWI"/>
    <x v="3"/>
    <x v="155"/>
    <s v="BX08-33032U-15JSMB187-66G53V"/>
    <s v="BX"/>
    <x v="190"/>
    <s v="032"/>
    <s v="6G"/>
    <s v="3V"/>
    <s v="08"/>
    <x v="0"/>
    <x v="0"/>
    <x v="0"/>
    <m/>
    <m/>
    <m/>
    <m/>
    <s v="MWI_Ydjyxjzz_GN-GH2-50045-RCV-Rbphhxkt hto Oqeqsw Okxcu"/>
    <d v="2021-02-08T14:43:14"/>
    <s v="Mgutbty Deqnjrdoy"/>
    <n v="0"/>
    <d v="2021-02-15T18:01:16"/>
    <s v="Zrwzyrw Xegfsvllq"/>
    <n v="0"/>
    <n v="0"/>
    <s v="Ydzi frcxru (&amp;nb;8d)."/>
    <n v="0"/>
    <n v="2100"/>
    <n v="2100"/>
    <s v="BX08-33032U-15JSMB187-66G53V"/>
    <n v="8"/>
    <n v="50"/>
    <n v="903"/>
    <n v="23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3_"/>
    <x v="2"/>
    <x v="11"/>
    <s v="MF41-30866R-82ZCVH713-55V05I"/>
    <s v="MF"/>
    <x v="202"/>
    <s v="866"/>
    <s v="5V"/>
    <s v="5I"/>
    <s v="41"/>
    <x v="0"/>
    <x v="0"/>
    <x v="0"/>
    <m/>
    <m/>
    <m/>
    <m/>
    <s v="33_Hzpvnrql_Vdhldbnohwa"/>
    <d v="2021-02-08T18:09:50"/>
    <s v="Vvplwryy Kxkubsdhu"/>
    <n v="1"/>
    <d v="2021-02-11T16:21:00"/>
    <s v="Zjgbftos Hfhljtphs"/>
    <n v="0"/>
    <n v="0"/>
    <s v="Hvhiojc me."/>
    <n v="2"/>
    <n v="24"/>
    <n v="13"/>
    <s v="MF41-30866R-82ZCVH713-55V05I"/>
    <n v="6"/>
    <n v="30"/>
    <s v="98m91-5u38"/>
    <s v="783-37-61"/>
    <n v="11"/>
    <s v="LR23-98632C-10MEFB124-69O16A"/>
    <n v="6"/>
    <n v="30"/>
    <s v="83p22-9a33"/>
    <s v="986-66-23"/>
    <m/>
    <m/>
    <m/>
    <m/>
    <m/>
    <m/>
    <m/>
    <m/>
    <m/>
    <m/>
    <m/>
    <m/>
    <m/>
    <m/>
    <m/>
    <m/>
    <m/>
    <m/>
    <m/>
    <m/>
    <m/>
    <m/>
    <m/>
    <m/>
  </r>
  <r>
    <s v="France"/>
    <s v="59_"/>
    <x v="2"/>
    <x v="27"/>
    <s v="RD83-52601S-47LQDL828-49H72M"/>
    <s v="RD"/>
    <x v="45"/>
    <s v="601"/>
    <s v="9H"/>
    <s v="2M"/>
    <s v="83"/>
    <x v="0"/>
    <x v="0"/>
    <x v="0"/>
    <m/>
    <m/>
    <m/>
    <m/>
    <s v="59_Hlldn Mbwpj rel Biic_DO-DE6-97171-695-Sw Smsge - Uwztmkllfn jxr Ttpqqquxz"/>
    <d v="2021-02-09T08:33:35"/>
    <s v="Tvljwgm Zedbvzho"/>
    <n v="0"/>
    <d v="2021-02-16T08:45:23"/>
    <s v="Cbiwvlr Tvclubmj"/>
    <n v="0"/>
    <n v="0"/>
    <s v="Vivgquo fnglozsyc, ddhexsh gukyhkg."/>
    <n v="0"/>
    <n v="11"/>
    <n v="10"/>
    <s v="RD83-52601S-47LQDL828-49H72M"/>
    <n v="5"/>
    <n v="35"/>
    <s v="1b7"/>
    <s v="938-79-085"/>
    <n v="1"/>
    <s v="EP73-59338U-30UFGT963-61H06M"/>
    <n v="5"/>
    <n v="35"/>
    <s v="8w2"/>
    <s v="531-37-372"/>
    <m/>
    <m/>
    <m/>
    <m/>
    <m/>
    <m/>
    <m/>
    <m/>
    <m/>
    <m/>
    <m/>
    <m/>
    <m/>
    <m/>
    <m/>
    <m/>
    <m/>
    <m/>
    <m/>
    <m/>
    <m/>
    <m/>
    <m/>
    <m/>
  </r>
  <r>
    <s v="France"/>
    <s v="34_"/>
    <x v="2"/>
    <x v="63"/>
    <s v="CN3A-96190K-16UGWO681-71T97E"/>
    <s v="CN"/>
    <x v="162"/>
    <s v="190"/>
    <s v="1T"/>
    <s v="7E"/>
    <s v="3A"/>
    <x v="0"/>
    <x v="0"/>
    <x v="0"/>
    <m/>
    <m/>
    <m/>
    <m/>
    <s v="34_BCAM_DMZYQ N RWFF"/>
    <d v="2021-02-09T13:06:39"/>
    <s v="Dbwdjmsv Mzujhswxf"/>
    <n v="0"/>
    <d v="2021-02-24T14:56:03"/>
    <s v="Fdgdtjxd Waekpbixa"/>
    <n v="0"/>
    <n v="0"/>
    <s v="Cxtzwow ff."/>
    <n v="0"/>
    <n v="59"/>
    <n v="24"/>
    <s v="CN3A-96190K-16UGWO681-71T97E"/>
    <n v="8"/>
    <n v="40"/>
    <s v="5w5"/>
    <s v="789-40-389"/>
    <n v="35"/>
    <s v="OS8V-39517K-24WCVB638-64U89K"/>
    <n v="8"/>
    <n v="40"/>
    <s v="5n1"/>
    <s v="402-60-346"/>
    <m/>
    <m/>
    <m/>
    <m/>
    <m/>
    <m/>
    <m/>
    <m/>
    <m/>
    <m/>
    <m/>
    <m/>
    <m/>
    <m/>
    <m/>
    <m/>
    <m/>
    <m/>
    <m/>
    <m/>
    <m/>
    <m/>
    <m/>
    <m/>
  </r>
  <r>
    <s v="France"/>
    <s v="76_"/>
    <x v="2"/>
    <x v="30"/>
    <s v="MAWS-60303Y-94QJAZ351-75U53L"/>
    <s v="MA"/>
    <x v="4"/>
    <s v="303"/>
    <s v="5U"/>
    <s v="3L"/>
    <s v="WS"/>
    <x v="0"/>
    <x v="0"/>
    <x v="0"/>
    <m/>
    <m/>
    <m/>
    <m/>
    <s v="76_EU TALSU_HNNKOIUN - NSPMDYJ ECGCOOF UTWYOTG"/>
    <d v="2021-02-09T13:27:48"/>
    <s v="Keiymz Bwgehlt"/>
    <n v="1"/>
    <d v="2021-02-11T10:58:55"/>
    <s v="Mkaqqp Hsxisee"/>
    <n v="0"/>
    <n v="0"/>
    <s v="Eeaqfsn vuwnilslc, iruuwss yimcell."/>
    <n v="0"/>
    <n v="8"/>
    <n v="6"/>
    <s v="MAWS-60303Y-94QJAZ351-75U53L"/>
    <n v="8"/>
    <n v="21"/>
    <s v="6x6"/>
    <s v="241-59-900"/>
    <n v="2"/>
    <s v="YNCI-40541Z-57SEKG054-10G43R"/>
    <n v="8"/>
    <n v="21"/>
    <s v="8d3"/>
    <s v="752-33-231"/>
    <m/>
    <m/>
    <m/>
    <m/>
    <m/>
    <m/>
    <m/>
    <m/>
    <m/>
    <m/>
    <m/>
    <m/>
    <m/>
    <m/>
    <m/>
    <m/>
    <m/>
    <m/>
    <m/>
    <m/>
    <m/>
    <m/>
    <m/>
    <m/>
  </r>
  <r>
    <s v="France"/>
    <s v="59_"/>
    <x v="2"/>
    <x v="27"/>
    <s v="BH05-90379U-14WCIT262-81J40W"/>
    <s v="BH"/>
    <x v="185"/>
    <s v="379"/>
    <s v="1J"/>
    <s v="0W"/>
    <s v="05"/>
    <x v="0"/>
    <x v="0"/>
    <x v="0"/>
    <m/>
    <m/>
    <m/>
    <m/>
    <s v="59_Axfupknfxg k'Muda_UH-FE8-92402-869-Qp Kcfmeollf - Mlq 5M / 8A"/>
    <d v="2021-02-09T13:52:04"/>
    <s v="Kdsqcrg Ulikacet"/>
    <n v="0"/>
    <d v="2021-02-23T09:11:12"/>
    <s v="Yixbwjc Jlzltfrg"/>
    <n v="0"/>
    <n v="0"/>
    <s v="Ruygk ( df 9 r 5g)."/>
    <n v="1"/>
    <n v="7"/>
    <n v="6"/>
    <s v="BH05-90379U-14WCIT262-81J40W"/>
    <n v="5"/>
    <n v="40"/>
    <s v="2b1"/>
    <s v="130-90-795"/>
    <n v="1"/>
    <s v="XT59-13583O-80GQRM201-59V06B"/>
    <n v="6"/>
    <n v="40"/>
    <s v="6m7"/>
    <s v="379-12-717"/>
    <m/>
    <m/>
    <m/>
    <m/>
    <m/>
    <m/>
    <m/>
    <m/>
    <m/>
    <m/>
    <m/>
    <m/>
    <m/>
    <m/>
    <m/>
    <m/>
    <m/>
    <m/>
    <m/>
    <m/>
    <m/>
    <m/>
    <m/>
    <m/>
  </r>
  <r>
    <s v="France"/>
    <s v="62_"/>
    <x v="2"/>
    <x v="17"/>
    <s v="YWPC-02442M-17NAGV722-94R91I"/>
    <s v="YW"/>
    <x v="255"/>
    <s v="442"/>
    <s v="4R"/>
    <s v="1I"/>
    <s v="PC"/>
    <x v="0"/>
    <x v="0"/>
    <x v="0"/>
    <m/>
    <m/>
    <m/>
    <m/>
    <s v="62_Od Euzapo_UK-DI5-18085-858-Yo Mwnxhe-Jadexwlxc"/>
    <d v="2021-02-09T14:03:11"/>
    <s v="Gogxugb Cinthjnn"/>
    <n v="0"/>
    <d v="2021-02-16T11:05:06"/>
    <s v="Rhffkla Nsuerhzt"/>
    <n v="0"/>
    <n v="0"/>
    <s v="Mftydsc zbtplunei."/>
    <n v="0"/>
    <n v="9"/>
    <n v="6"/>
    <s v="YWPC-02442M-17NAGV722-94R91I"/>
    <n v="6"/>
    <n v="22"/>
    <s v="3y8"/>
    <s v="926-66-607"/>
    <n v="3"/>
    <s v="ZNPK-45928P-01BSGM560-56R79M"/>
    <n v="6"/>
    <n v="22"/>
    <s v="9f6"/>
    <s v="623-86-240"/>
    <m/>
    <m/>
    <m/>
    <m/>
    <m/>
    <m/>
    <m/>
    <m/>
    <m/>
    <m/>
    <m/>
    <m/>
    <m/>
    <m/>
    <m/>
    <m/>
    <m/>
    <m/>
    <m/>
    <m/>
    <m/>
    <m/>
    <m/>
    <m/>
  </r>
  <r>
    <s v="France"/>
    <s v="37_"/>
    <x v="2"/>
    <x v="10"/>
    <s v="DZ64-56300B-17BOIO085-22N11G"/>
    <s v="DZ"/>
    <x v="11"/>
    <s v="300"/>
    <s v="2N"/>
    <s v="1G"/>
    <s v="64"/>
    <x v="0"/>
    <x v="0"/>
    <x v="0"/>
    <m/>
    <m/>
    <m/>
    <m/>
    <s v="37_Jskqyxp_Xu Ogmnii djq Sln"/>
    <d v="2021-02-09T15:07:29"/>
    <s v="Whavtpz Czkarkhbt"/>
    <n v="0"/>
    <d v="2021-02-16T15:14:27"/>
    <s v="Gqhspvo Hroquaxbc"/>
    <n v="0"/>
    <n v="0"/>
    <s v="Owrjwqw bhzwybmqv, zrlzks (&amp;vw;2b), epi (lo 4 n 0u)."/>
    <n v="0"/>
    <n v="12"/>
    <n v="12"/>
    <s v="DZ64-56300B-17BOIO085-22N11G"/>
    <n v="6"/>
    <n v="36"/>
    <s v="3d3"/>
    <s v="239-88-27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12_"/>
    <x v="2"/>
    <x v="105"/>
    <s v="ZP96-72771L-63OPFO531-54B16W"/>
    <s v="ZP"/>
    <x v="90"/>
    <s v="771"/>
    <s v="4B"/>
    <s v="6W"/>
    <s v="96"/>
    <x v="0"/>
    <x v="0"/>
    <x v="0"/>
    <m/>
    <m/>
    <m/>
    <m/>
    <s v="12_Cxyovoyq_NXBJ-RK11760-075-Irckbkew-Wawyocq-A9"/>
    <d v="2021-02-09T15:37:21"/>
    <s v="Ngjmx Rsnmhhvo"/>
    <n v="0"/>
    <d v="2021-02-16T16:46:55"/>
    <s v="Mqvty Gcsrqkgm"/>
    <n v="0"/>
    <n v="0"/>
    <s v="Unljtv (&amp;ek;9u), ihtv mi zzgy / vrsd / ohsozh."/>
    <n v="1"/>
    <n v="30"/>
    <n v="30"/>
    <s v="ZP96-72771L-63OPFO531-54B16W"/>
    <n v="4"/>
    <n v="35"/>
    <s v="67p31-85r06"/>
    <s v="980-76-03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3_"/>
    <x v="2"/>
    <x v="11"/>
    <s v="MV97-31359G-41YFUF656-61A78S"/>
    <s v="MV"/>
    <x v="212"/>
    <s v="359"/>
    <s v="1A"/>
    <s v="8S"/>
    <s v="97"/>
    <x v="0"/>
    <x v="0"/>
    <x v="0"/>
    <m/>
    <m/>
    <m/>
    <m/>
    <s v="33_Niykdq fv Xsavn_Odnwevbnxmd Dxskwce"/>
    <d v="2021-02-09T15:47:34"/>
    <s v="Rvzzea Kungpou"/>
    <n v="1"/>
    <d v="2021-02-11T13:31:45"/>
    <s v="Hjdurd Etdaave"/>
    <n v="0"/>
    <n v="0"/>
    <s v="Nkelj oi qzd."/>
    <n v="0"/>
    <n v="1"/>
    <n v="1"/>
    <s v="MV97-31359G-41YFUF656-61A78S"/>
    <n v="5"/>
    <n v="30"/>
    <s v="1x0"/>
    <s v="641-20-0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7_"/>
    <x v="2"/>
    <x v="10"/>
    <s v="DR10-96387I-95CJDZ318-88Q76C"/>
    <s v="DR"/>
    <x v="252"/>
    <s v="387"/>
    <s v="8Q"/>
    <s v="6C"/>
    <s v="10"/>
    <x v="0"/>
    <x v="0"/>
    <x v="0"/>
    <m/>
    <m/>
    <m/>
    <m/>
    <s v="37_YAHV XQU UFKC_gqqgzvgcibz BWRN DHT UNGS"/>
    <d v="2021-02-09T17:40:50"/>
    <s v="Oytht Vbqycn"/>
    <n v="0"/>
    <d v="2021-02-16T15:25:17"/>
    <s v="Htufy Ksftzw"/>
    <n v="0"/>
    <n v="0"/>
    <s v="Zvebidbzriy."/>
    <n v="0"/>
    <n v="20"/>
    <n v="20"/>
    <s v="DR10-96387I-95CJDZ318-88Q76C"/>
    <n v="5"/>
    <n v="30"/>
    <s v="6o8"/>
    <s v="213-61-99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e v="#N/A"/>
    <s v="DOM"/>
    <x v="3"/>
    <x v="156"/>
    <s v="SUWT-26517N-32DRHO559-84K34J"/>
    <s v="SU"/>
    <x v="166"/>
    <s v="517"/>
    <s v="4K"/>
    <s v="4J"/>
    <s v="WT"/>
    <x v="0"/>
    <x v="0"/>
    <x v="0"/>
    <m/>
    <m/>
    <m/>
    <m/>
    <s v="DOM_Qqa Ulojhojda_Odlkyjegz Qnluxshvqhb Cnjfoi"/>
    <d v="2021-02-09T18:34:41"/>
    <s v="Neulnh Vcnlbnb"/>
    <n v="0"/>
    <d v="2021-02-17T15:53:26"/>
    <s v="Plqouy Hdvtkwz"/>
    <n v="1"/>
    <n v="0"/>
    <s v="Mzggzch nfindgq, eknn omyyym (&amp;er;1f), zyfr ld cbth / vrhp / evmfre."/>
    <n v="1"/>
    <n v="152"/>
    <n v="116"/>
    <s v="SUWT-26517N-32DRHO559-84K34J"/>
    <n v="8"/>
    <n v="50"/>
    <s v="5m1"/>
    <s v="165-21-288"/>
    <n v="36"/>
    <s v="IJIT-12388O-43XWLE512-61D38Z"/>
    <n v="8"/>
    <n v="50"/>
    <s v="1r1"/>
    <s v="605-20-546"/>
    <m/>
    <m/>
    <m/>
    <m/>
    <m/>
    <m/>
    <m/>
    <m/>
    <m/>
    <m/>
    <m/>
    <m/>
    <m/>
    <m/>
    <m/>
    <m/>
    <m/>
    <m/>
    <m/>
    <m/>
    <m/>
    <m/>
    <m/>
    <m/>
  </r>
  <r>
    <e v="#N/A"/>
    <s v="DOM"/>
    <x v="3"/>
    <x v="156"/>
    <s v="KH70-74587R-68LTDV297-71R23H"/>
    <s v="KH"/>
    <x v="193"/>
    <s v="587"/>
    <s v="1R"/>
    <s v="3H"/>
    <s v="70"/>
    <x v="0"/>
    <x v="0"/>
    <x v="0"/>
    <m/>
    <m/>
    <m/>
    <m/>
    <s v="DOM_Jllja Psughja_XNIRZXUQ IYAEJVNY  -  WVMWUQDTQ OJCHCUFBPX"/>
    <d v="2021-02-09T18:56:33"/>
    <s v="Kyyjdq Ldkrmwy"/>
    <n v="0"/>
    <d v="2021-02-16T18:26:04"/>
    <s v="Ubjlba Nlhyheg"/>
    <n v="0"/>
    <n v="0"/>
    <s v="Jdirjwb zbueoataj, nav (gl 3 m 6i), noys egvkf."/>
    <n v="0"/>
    <n v="24"/>
    <n v="22"/>
    <s v="KH70-74587R-68LTDV297-71R23H"/>
    <n v="7"/>
    <n v="50"/>
    <s v="8g"/>
    <s v="982-16-37"/>
    <n v="2"/>
    <s v="VG09-27206V-00MDLN068-89H91I"/>
    <n v="7"/>
    <n v="50"/>
    <s v="1q"/>
    <s v="975-81-82"/>
    <m/>
    <m/>
    <m/>
    <m/>
    <m/>
    <m/>
    <m/>
    <m/>
    <m/>
    <m/>
    <m/>
    <m/>
    <m/>
    <m/>
    <m/>
    <m/>
    <m/>
    <m/>
    <m/>
    <m/>
    <m/>
    <m/>
    <m/>
    <m/>
  </r>
  <r>
    <s v="Europe"/>
    <s v="ROU"/>
    <x v="3"/>
    <x v="126"/>
    <s v="JA92-43749G-77PIXO391-88Y01S"/>
    <s v="JA"/>
    <x v="152"/>
    <s v="749"/>
    <s v="8Y"/>
    <s v="1S"/>
    <s v="92"/>
    <x v="0"/>
    <x v="0"/>
    <x v="0"/>
    <m/>
    <m/>
    <m/>
    <m/>
    <s v="ROU_Ts?anoblbkh_Jkzpse"/>
    <d v="2021-02-10T13:50:07"/>
    <s v="?duffy Nrsjdtpcrixj"/>
    <n v="0"/>
    <d v="2021-02-17T17:46:31"/>
    <s v="?rglid Nadjyphkefog"/>
    <n v="0"/>
    <n v="0"/>
    <s v="Wyuonpnvu."/>
    <n v="2"/>
    <n v="7"/>
    <n v="7"/>
    <s v="JA92-43749G-77PIXO391-88Y01S"/>
    <n v="6"/>
    <n v="37"/>
    <n v="654"/>
    <n v="54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SEN"/>
    <x v="3"/>
    <x v="94"/>
    <s v="AJWX-45056Y-33DDTG239-05F49R"/>
    <s v="AJ"/>
    <x v="256"/>
    <s v="056"/>
    <s v="5F"/>
    <s v="9R"/>
    <s v="WX"/>
    <x v="0"/>
    <x v="0"/>
    <x v="0"/>
    <m/>
    <m/>
    <m/>
    <m/>
    <s v="SEN_Xhukg_BV-RP3-50149-IOR-jloexnh mahyodebuhd, Zgdntwqi Aefvmlym"/>
    <d v="2021-02-10T15:29:53"/>
    <s v="Lcbs Fgbnrfm"/>
    <n v="0"/>
    <d v="2021-02-17T14:31:50"/>
    <s v="Xjwp Gmdgmkn"/>
    <n v="0"/>
    <n v="0"/>
    <s v="Iojepte ij."/>
    <n v="0"/>
    <n v="7"/>
    <n v="3"/>
    <s v="AJWX-45056Y-33DDTG239-05F49R"/>
    <n v="6"/>
    <n v="50"/>
    <s v="7d8"/>
    <s v="454-80-306"/>
    <n v="4"/>
    <s v="OIBM-74513M-09FVDJ266-84I08D"/>
    <n v="6"/>
    <n v="50"/>
    <n v="9"/>
    <s v="973-54-994"/>
    <m/>
    <m/>
    <m/>
    <m/>
    <m/>
    <m/>
    <m/>
    <m/>
    <m/>
    <m/>
    <m/>
    <m/>
    <m/>
    <m/>
    <m/>
    <m/>
    <m/>
    <m/>
    <m/>
    <m/>
    <m/>
    <m/>
    <m/>
    <m/>
  </r>
  <r>
    <s v="France"/>
    <s v="59_"/>
    <x v="2"/>
    <x v="27"/>
    <s v="PI92-88390Z-58TCMS674-96P19Q"/>
    <s v="PI"/>
    <x v="213"/>
    <s v="390"/>
    <s v="6P"/>
    <s v="9Q"/>
    <s v="92"/>
    <x v="0"/>
    <x v="0"/>
    <x v="0"/>
    <m/>
    <m/>
    <m/>
    <m/>
    <s v="59_Xvkotp Fos Eimgc_Mailjaptkrs"/>
    <d v="2021-02-10T16:19:44"/>
    <s v="Joqgiyvr Zmtmgbred"/>
    <n v="0"/>
    <d v="2021-02-18T17:02:15"/>
    <s v="Ilgzwxyu Ebkxxijit"/>
    <n v="0"/>
    <n v="0"/>
    <s v="Mdiagrm fyyeklkab."/>
    <n v="0"/>
    <n v="9"/>
    <n v="3"/>
    <s v="PI92-88390Z-58TCMS674-96P19Q"/>
    <n v="6"/>
    <n v="23"/>
    <s v="97k86-88c02"/>
    <s v="302-35-77"/>
    <n v="6"/>
    <s v="OG10-71150V-22YDDI636-03V16U"/>
    <n v="6"/>
    <n v="23"/>
    <s v="16b25-72v97"/>
    <s v="106-86-34"/>
    <m/>
    <m/>
    <m/>
    <m/>
    <m/>
    <m/>
    <m/>
    <m/>
    <m/>
    <m/>
    <m/>
    <m/>
    <m/>
    <m/>
    <m/>
    <m/>
    <m/>
    <m/>
    <m/>
    <m/>
    <m/>
    <m/>
    <m/>
    <m/>
  </r>
  <r>
    <s v="France"/>
    <s v="45_"/>
    <x v="2"/>
    <x v="74"/>
    <s v="ZC65-21334O-34ZVBL583-99Z88P"/>
    <s v="ZC"/>
    <x v="178"/>
    <s v="334"/>
    <s v="9Z"/>
    <s v="8P"/>
    <s v="65"/>
    <x v="0"/>
    <x v="0"/>
    <x v="0"/>
    <m/>
    <m/>
    <m/>
    <m/>
    <s v="45_ZSXCM_HNRJWR SPJJW"/>
    <d v="2021-02-10T16:21:53"/>
    <s v="Ncetbq-gsvcg Dwutxpdz-nzfscp"/>
    <n v="1"/>
    <d v="2021-02-11T14:15:56"/>
    <s v="Mzonjw-zrbtj Lgyqyqjj-gvfiji"/>
    <n v="0"/>
    <n v="0"/>
    <s v="Ncavscrnblj ulehra uv/ar kubrusbn (xhr pv yoqstzfd)."/>
    <n v="0"/>
    <n v="7"/>
    <n v="7"/>
    <s v="ZC65-21334O-34ZVBL583-99Z88P"/>
    <n v="4"/>
    <n v="40"/>
    <s v="13b 2b"/>
    <s v="123-19-01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03_"/>
    <x v="2"/>
    <x v="147"/>
    <s v="NL03-46027F-05SWSP105-53P48L"/>
    <s v="NL"/>
    <x v="50"/>
    <s v="027"/>
    <s v="3P"/>
    <s v="8L"/>
    <s v="03"/>
    <x v="0"/>
    <x v="0"/>
    <x v="0"/>
    <m/>
    <m/>
    <m/>
    <m/>
    <s v="03_mbgccw_Ygxehwavziw Lqbxjo"/>
    <d v="2021-02-10T16:27:10"/>
    <s v="Vycivugt Cslsbyits"/>
    <n v="1"/>
    <d v="2021-02-12T14:22:03"/>
    <s v="Pewaxcoh Ukcpgutwh"/>
    <n v="0"/>
    <n v="0"/>
    <s v="Sifejev qi."/>
    <n v="2"/>
    <n v="47"/>
    <n v="33"/>
    <s v="NL03-46027F-05SWSP105-53P48L"/>
    <n v="6"/>
    <n v="29"/>
    <s v="1z4"/>
    <s v="903-25-889"/>
    <n v="14"/>
    <s v="ZU90-45939H-02JYAU951-60C11O"/>
    <n v="6"/>
    <n v="29"/>
    <s v="3g6"/>
    <s v="593-59-854"/>
    <m/>
    <m/>
    <m/>
    <m/>
    <m/>
    <m/>
    <m/>
    <m/>
    <m/>
    <m/>
    <m/>
    <m/>
    <m/>
    <m/>
    <m/>
    <m/>
    <m/>
    <m/>
    <m/>
    <m/>
    <m/>
    <m/>
    <m/>
    <m/>
  </r>
  <r>
    <s v="France"/>
    <s v="57_"/>
    <x v="2"/>
    <x v="7"/>
    <s v="OP27-78839O-27YZTM650-47B34E"/>
    <s v="OP"/>
    <x v="99"/>
    <s v="839"/>
    <s v="7B"/>
    <s v="4E"/>
    <s v="27"/>
    <x v="0"/>
    <x v="0"/>
    <x v="0"/>
    <m/>
    <m/>
    <m/>
    <m/>
    <s v="57_yrxsseb_Jslepwt Emvwwed"/>
    <d v="2021-02-10T18:47:23"/>
    <s v="Tmplf Kplpju"/>
    <n v="0"/>
    <d v="2021-02-19T11:23:58"/>
    <s v="Mdrms Gisqzr"/>
    <n v="0"/>
    <n v="0"/>
    <s v="Jvitpk (&amp;zc;4u)."/>
    <n v="0"/>
    <n v="17"/>
    <n v="17"/>
    <s v="OP27-78839O-27YZTM650-47B34E"/>
    <n v="5"/>
    <n v="18"/>
    <s v="86W57-4F61"/>
    <s v="631-0-13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3_"/>
    <x v="2"/>
    <x v="11"/>
    <s v="XR98-02087X-00DFFJ490-78W98A"/>
    <s v="XR"/>
    <x v="117"/>
    <s v="087"/>
    <s v="8W"/>
    <s v="8A"/>
    <s v="98"/>
    <x v="0"/>
    <x v="0"/>
    <x v="0"/>
    <m/>
    <m/>
    <m/>
    <m/>
    <s v="33_Lfbfrr_Ftskejvivs 0"/>
    <d v="2021-02-11T08:38:11"/>
    <s v="Nkmqbrw Ngrw"/>
    <n v="0"/>
    <d v="2021-02-19T09:43:56"/>
    <s v="Dzyvhop Xcsl"/>
    <n v="0"/>
    <n v="0"/>
    <s v="Bkmvovn qdwgiqbab, godpsnm udpjigx, uzw (ve 2 s 0v)."/>
    <n v="0"/>
    <n v="7"/>
    <n v="7"/>
    <s v="XR98-02087X-00DFFJ490-78W98A"/>
    <n v="6"/>
    <n v="36"/>
    <s v="2x1"/>
    <s v="341-34-37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9_"/>
    <x v="2"/>
    <x v="76"/>
    <s v="EX22-04407I-33WWKJ876-22R25F"/>
    <s v="EX"/>
    <x v="63"/>
    <s v="407"/>
    <s v="2R"/>
    <s v="5F"/>
    <s v="22"/>
    <x v="0"/>
    <x v="0"/>
    <x v="0"/>
    <m/>
    <m/>
    <m/>
    <m/>
    <s v="69_Kkcupw Ctpmld_Awdrqzv Ggiwgbaob"/>
    <d v="2021-02-11T09:00:11"/>
    <s v="Xnhucsgmjx Nnog"/>
    <n v="0"/>
    <d v="2021-02-24T13:36:45"/>
    <s v="Fmdrfkwmzj Eipu"/>
    <n v="0"/>
    <n v="0"/>
    <s v="Spgwnna zsopcwxjc."/>
    <n v="0"/>
    <n v="7"/>
    <n v="7"/>
    <s v="EX22-04407I-33WWKJ876-22R25F"/>
    <n v="6"/>
    <n v="34"/>
    <s v="tswpvo yxrpp 82u-8:92"/>
    <s v="646-60-39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8_"/>
    <x v="2"/>
    <x v="41"/>
    <s v="PE63-03410F-32WQBI077-90L19M"/>
    <s v="PE"/>
    <x v="257"/>
    <s v="410"/>
    <s v="0L"/>
    <s v="9M"/>
    <s v="63"/>
    <x v="0"/>
    <x v="0"/>
    <x v="0"/>
    <m/>
    <m/>
    <m/>
    <m/>
    <s v="78_ZZWBBAT_JTJAHMF LYXXSIC"/>
    <d v="2021-02-11T09:22:55"/>
    <s v="Vbhmml Wfevpmq"/>
    <n v="0"/>
    <d v="2021-02-18T10:44:35"/>
    <s v="Axeczn Fcaqgmj"/>
    <n v="0"/>
    <n v="0"/>
    <s v="Akrfber lhrjhnd."/>
    <n v="0"/>
    <n v="3"/>
    <n v="3"/>
    <s v="PE63-03410F-32WQBI077-90L19M"/>
    <n v="5"/>
    <n v="37"/>
    <s v="6g6"/>
    <s v="574-47-915"/>
    <m/>
    <m/>
    <m/>
    <m/>
    <m/>
    <m/>
    <m/>
    <s v="DH84-06824R-76SNNE746-70X28G"/>
    <m/>
    <m/>
    <s v="8v0"/>
    <s v="583-17-705"/>
    <m/>
    <m/>
    <m/>
    <m/>
    <m/>
    <m/>
    <m/>
    <m/>
    <m/>
    <m/>
    <m/>
    <m/>
    <m/>
    <m/>
    <m/>
    <m/>
    <m/>
    <m/>
  </r>
  <r>
    <s v="France"/>
    <s v="46_"/>
    <x v="2"/>
    <x v="39"/>
    <s v="VZ38-45361E-51LLVW237-23E73G"/>
    <s v="VZ"/>
    <x v="33"/>
    <s v="361"/>
    <s v="3E"/>
    <s v="3G"/>
    <s v="38"/>
    <x v="0"/>
    <x v="0"/>
    <x v="0"/>
    <m/>
    <m/>
    <m/>
    <m/>
    <s v="46_Ob Stg_Njy Zkfuzex"/>
    <d v="2021-02-11T09:25:40"/>
    <s v="Qgtqith Mqzscq"/>
    <n v="0"/>
    <d v="2021-02-19T16:24:24"/>
    <s v="Lmchtzr Hqarlc"/>
    <n v="0"/>
    <n v="0"/>
    <s v="Xadhod (&amp;kh;6d)."/>
    <n v="0"/>
    <n v="2"/>
    <n v="2"/>
    <s v="VZ38-45361E-51LLVW237-23E73G"/>
    <n v="5"/>
    <n v="40"/>
    <n v="7000000"/>
    <s v="349-31-52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1_"/>
    <x v="2"/>
    <x v="9"/>
    <s v="IC72-67669Y-61DCAM291-20B20G"/>
    <s v="IC"/>
    <x v="12"/>
    <s v="669"/>
    <s v="0B"/>
    <s v="0G"/>
    <s v="72"/>
    <x v="0"/>
    <x v="0"/>
    <x v="0"/>
    <m/>
    <m/>
    <m/>
    <m/>
    <s v="31_Ienhedhk_Omjchx Uev U"/>
    <d v="2021-02-11T09:32:32"/>
    <s v="Qljlkvr Ztpvhfgse"/>
    <n v="0"/>
    <d v="2021-02-25T08:46:05"/>
    <s v="Vmoqpym Ezwmehycv"/>
    <n v="0"/>
    <n v="0"/>
    <s v="Zprpsgv mzpudpeaa, xdlibd (&amp;wl;9z)."/>
    <n v="0"/>
    <n v="18"/>
    <n v="8"/>
    <s v="IC72-67669Y-61DCAM291-20B20G"/>
    <n v="6"/>
    <n v="40"/>
    <s v="8i9"/>
    <s v="860-12-518"/>
    <n v="4"/>
    <s v="NV41-91898C-50FKNG216-58P25G"/>
    <n v="6"/>
    <n v="40"/>
    <s v="4c1"/>
    <s v="272-20-663"/>
    <n v="6"/>
    <m/>
    <n v="4"/>
    <n v="40"/>
    <m/>
    <m/>
    <m/>
    <m/>
    <m/>
    <m/>
    <m/>
    <m/>
    <m/>
    <m/>
    <m/>
    <m/>
    <m/>
    <m/>
    <m/>
    <m/>
    <m/>
    <m/>
    <m/>
    <m/>
  </r>
  <r>
    <s v="France"/>
    <s v="76_"/>
    <x v="2"/>
    <x v="30"/>
    <s v="TR44-08645I-99TDTI117-27H46Y"/>
    <s v="TR"/>
    <x v="191"/>
    <s v="645"/>
    <s v="7H"/>
    <s v="6Y"/>
    <s v="44"/>
    <x v="0"/>
    <x v="0"/>
    <x v="0"/>
    <m/>
    <m/>
    <m/>
    <m/>
    <s v="76_Ap Leijesre_XG IVSFZZYY - wqzlmzpb yodr"/>
    <d v="2021-02-11T10:06:01"/>
    <s v="Bzycmj Kuwvz"/>
    <n v="0"/>
    <d v="2021-02-18T10:45:08"/>
    <s v="Zvbfkc Vbjjk"/>
    <n v="0"/>
    <n v="0"/>
    <s v="Dgg (ts 4 z 2f)."/>
    <n v="0"/>
    <n v="13"/>
    <n v="13"/>
    <s v="TR44-08645I-99TDTI117-27H46Y"/>
    <n v="5"/>
    <n v="35"/>
    <s v="9j2"/>
    <s v="665-21-84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91_"/>
    <x v="2"/>
    <x v="101"/>
    <s v="IG26-91672U-14TPTW793-56P41P"/>
    <s v="IG"/>
    <x v="129"/>
    <s v="672"/>
    <s v="6P"/>
    <s v="1P"/>
    <s v="26"/>
    <x v="0"/>
    <x v="0"/>
    <x v="0"/>
    <m/>
    <m/>
    <m/>
    <m/>
    <s v="91_Ygphgun_TDWR Egms Sebojh"/>
    <d v="2021-02-11T10:14:52"/>
    <s v="Bfyrvrl Wiruxavks"/>
    <n v="1"/>
    <d v="2021-02-16T09:49:21"/>
    <s v="Tummofq Hmcfmydil"/>
    <n v="0"/>
    <n v="0"/>
    <s v="Hxvocnm sfcqmxdoh, imcsznr qnjdame."/>
    <n v="0"/>
    <n v="3"/>
    <n v="3"/>
    <s v="IG26-91672U-14TPTW793-56P41P"/>
    <n v="5"/>
    <n v="37"/>
    <s v="9a5"/>
    <s v="172-50-97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MYT"/>
    <x v="2"/>
    <x v="18"/>
    <s v="FWPG-96485E-92ITEK964-32D72R"/>
    <s v="FW"/>
    <x v="167"/>
    <s v="485"/>
    <s v="2D"/>
    <s v="2R"/>
    <s v="PG"/>
    <x v="0"/>
    <x v="0"/>
    <x v="0"/>
    <m/>
    <m/>
    <m/>
    <m/>
    <s v="MYT_QMMX_FECQEGY XCENK ROMQUIXYAC OIMJ - RFZYD -"/>
    <d v="2021-02-11T13:15:43"/>
    <s v="Oihdiyzhu Uw Xvbf"/>
    <n v="0"/>
    <d v="2021-02-18T14:04:57"/>
    <s v="Gipdbuqzg Oi Wqjy"/>
    <n v="0"/>
    <n v="0"/>
    <s v="Ukkxzfs bplyykwcg."/>
    <n v="0"/>
    <n v="5"/>
    <n v="5"/>
    <s v="FWPG-96485E-92ITEK964-32D72R"/>
    <n v="7"/>
    <n v="50"/>
    <n v="908"/>
    <n v="72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POL"/>
    <x v="3"/>
    <x v="42"/>
    <s v="KP30-52767L-51QAHC729-29A97D"/>
    <s v="KP"/>
    <x v="157"/>
    <s v="767"/>
    <s v="9A"/>
    <s v="7D"/>
    <s v="30"/>
    <x v="0"/>
    <x v="0"/>
    <x v="0"/>
    <m/>
    <m/>
    <m/>
    <m/>
    <s v="POL_Crdi?oj_Novn?sf"/>
    <d v="2021-02-11T13:30:42"/>
    <s v="?odrpa Xypvpjbpmduc"/>
    <n v="0"/>
    <d v="2021-02-23T10:44:37"/>
    <s v="?zsymq Tjhfoncerein"/>
    <n v="0"/>
    <n v="0"/>
    <s v="Pywqa oultm, cjdab ( kx 1 j 7l)."/>
    <n v="0"/>
    <n v="11"/>
    <n v="11"/>
    <s v="KP30-52767L-51QAHC729-29A97D"/>
    <n v="5"/>
    <n v="37"/>
    <s v="5g2"/>
    <s v="519-52-63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3_"/>
    <x v="2"/>
    <x v="20"/>
    <s v="LUW7-46429A-23DMHU655-99D64J"/>
    <s v="LU"/>
    <x v="256"/>
    <s v="429"/>
    <s v="9D"/>
    <s v="4J"/>
    <s v="W7"/>
    <x v="0"/>
    <x v="0"/>
    <x v="0"/>
    <m/>
    <m/>
    <m/>
    <m/>
    <s v="73_Begmp_Zyxq Xaebgk"/>
    <d v="2021-02-11T13:41:19"/>
    <s v="Ztcnenpcvo Jbyi"/>
    <n v="0"/>
    <d v="2021-02-19T11:16:49"/>
    <s v="Cnbszszejv Kpzf"/>
    <n v="0"/>
    <n v="0"/>
    <s v="Ueqrb hhcgp."/>
    <n v="0"/>
    <n v="1"/>
    <n v="1"/>
    <s v="LUW7-46429A-23DMHU655-99D64J"/>
    <n v="5"/>
    <n v="28"/>
    <s v="77a41-2t29"/>
    <s v="631-49-79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82_"/>
    <x v="2"/>
    <x v="59"/>
    <s v="PJ39-37578A-59MOZW592-37B12N"/>
    <s v="PJ"/>
    <x v="221"/>
    <s v="578"/>
    <s v="7B"/>
    <s v="2N"/>
    <s v="39"/>
    <x v="0"/>
    <x v="0"/>
    <x v="0"/>
    <m/>
    <m/>
    <m/>
    <m/>
    <s v="82_Wjdpwqgev _Mpotfzcwueq v'vao zomy nh uitlc-twbkb"/>
    <d v="2021-02-11T13:49:32"/>
    <s v="Evbftpa Xkvydo"/>
    <n v="0"/>
    <d v="2021-02-18T08:35:05"/>
    <s v="Bymufjm Wtohta"/>
    <n v="0"/>
    <n v="0"/>
    <s v="Expl ht bwml / inco / keccdz."/>
    <n v="1"/>
    <n v="6"/>
    <n v="1"/>
    <s v="PJ39-37578A-59MOZW592-37B12N"/>
    <n v="5"/>
    <n v="30"/>
    <s v="6e"/>
    <s v="811-34"/>
    <n v="5"/>
    <s v="ID47-85117K-73KVQB837-97V81T"/>
    <n v="5"/>
    <n v="38"/>
    <s v="5y"/>
    <s v="183-23"/>
    <m/>
    <m/>
    <m/>
    <m/>
    <m/>
    <m/>
    <m/>
    <m/>
    <m/>
    <m/>
    <m/>
    <m/>
    <m/>
    <m/>
    <m/>
    <m/>
    <m/>
    <m/>
    <m/>
    <m/>
    <m/>
    <m/>
    <m/>
    <m/>
  </r>
  <r>
    <s v="Europe"/>
    <s v="SVK"/>
    <x v="3"/>
    <x v="157"/>
    <s v="FK83-67824V-54ZOPC513-45X34L"/>
    <s v="FK"/>
    <x v="178"/>
    <s v="824"/>
    <s v="5X"/>
    <s v="4L"/>
    <s v="83"/>
    <x v="0"/>
    <x v="0"/>
    <x v="0"/>
    <m/>
    <m/>
    <m/>
    <m/>
    <s v="SVK_Sirswvmgdm Ygavisuab_Xqzzi Qrrqfongi"/>
    <d v="2021-02-11T14:30:28"/>
    <s v="?nztfj Peltsivbbmqi"/>
    <n v="0"/>
    <d v="2021-02-18T18:06:38"/>
    <s v="?cwaas Ozkcnpobgusm"/>
    <n v="0"/>
    <n v="0"/>
    <s v="Djgncci fdkxlqloe."/>
    <n v="0"/>
    <n v="17"/>
    <n v="13"/>
    <s v="FK83-67824V-54ZOPC513-45X34L"/>
    <n v="8"/>
    <n v="21"/>
    <s v="9a0"/>
    <s v="338-7-595"/>
    <n v="4"/>
    <s v="WU19-21557Z-75MZPY178-86H78V"/>
    <n v="8"/>
    <n v="21"/>
    <s v="3y3"/>
    <s v="830-6-813"/>
    <m/>
    <m/>
    <m/>
    <m/>
    <m/>
    <m/>
    <m/>
    <m/>
    <m/>
    <m/>
    <m/>
    <m/>
    <m/>
    <m/>
    <m/>
    <m/>
    <m/>
    <m/>
    <m/>
    <m/>
    <m/>
    <m/>
    <m/>
    <m/>
  </r>
  <r>
    <s v="France"/>
    <s v="73_"/>
    <x v="2"/>
    <x v="20"/>
    <s v="KTG3-09707R-17QHAG616-72L55L"/>
    <s v="KT"/>
    <x v="172"/>
    <s v="707"/>
    <s v="2L"/>
    <s v="5L"/>
    <s v="G3"/>
    <x v="0"/>
    <x v="0"/>
    <x v="0"/>
    <m/>
    <m/>
    <m/>
    <m/>
    <s v="73_Jmzln Fung qjh Nozuydjjh_Vfe"/>
    <d v="2021-02-11T15:35:33"/>
    <s v="Sdiwgedwjq Vell"/>
    <n v="0"/>
    <d v="2021-02-19T14:25:50"/>
    <s v="Fmymrkcehc Fbzs"/>
    <n v="0"/>
    <n v="0"/>
    <s v="Mpegp xsdvg."/>
    <n v="0"/>
    <n v="2"/>
    <n v="1"/>
    <s v="KTG3-09707R-17QHAG616-72L55L"/>
    <n v="6"/>
    <n v="31"/>
    <s v="vxcdtm jbhcu 13u-8:97"/>
    <s v="992-01-138"/>
    <n v="1"/>
    <s v="JML0-04378F-17EARC349-55Y48J"/>
    <n v="6"/>
    <n v="31"/>
    <s v="bbhhrb cerix 93y-6:47"/>
    <s v="441-33-429"/>
    <m/>
    <m/>
    <m/>
    <m/>
    <m/>
    <m/>
    <m/>
    <m/>
    <m/>
    <m/>
    <m/>
    <m/>
    <m/>
    <m/>
    <m/>
    <m/>
    <m/>
    <m/>
    <m/>
    <m/>
    <m/>
    <m/>
    <m/>
    <m/>
  </r>
  <r>
    <s v="France"/>
    <s v="59_"/>
    <x v="2"/>
    <x v="27"/>
    <s v="QF76-51969P-91IAVY155-74R77F"/>
    <s v="QF"/>
    <x v="109"/>
    <s v="969"/>
    <s v="4R"/>
    <s v="7F"/>
    <s v="76"/>
    <x v="0"/>
    <x v="0"/>
    <x v="0"/>
    <m/>
    <m/>
    <m/>
    <m/>
    <s v="59_KDVHNSHED_HZ-RD9-65138-533-Iyzmdxhpy-Shhonhhvv"/>
    <d v="2021-02-11T15:49:52"/>
    <s v="Wxtxjiz Dlblbtyn"/>
    <n v="0"/>
    <d v="2021-02-18T14:23:32"/>
    <s v="Zthqfvo Kktdlofo"/>
    <n v="0"/>
    <n v="0"/>
    <s v="Nhls br znjm / bbtp / psrttc."/>
    <n v="1"/>
    <n v="3"/>
    <n v="3"/>
    <s v="QF76-51969P-91IAVY155-74R77F"/>
    <n v="6"/>
    <n v="36"/>
    <s v="61m57-5p83"/>
    <s v="445-3-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3_"/>
    <x v="2"/>
    <x v="11"/>
    <s v="KV36-20696P-23ERXM919-99A93V"/>
    <s v="KV"/>
    <x v="75"/>
    <s v="696"/>
    <s v="9A"/>
    <s v="3V"/>
    <s v="36"/>
    <x v="0"/>
    <x v="0"/>
    <x v="0"/>
    <m/>
    <m/>
    <m/>
    <m/>
    <s v="33_Gwubh-Ynrrly_FGEA"/>
    <d v="2021-02-11T17:04:56"/>
    <s v="Otsyiyi Zznbfypdc"/>
    <n v="0"/>
    <d v="2021-02-19T14:59:34"/>
    <s v="Nnymcci Qnhslmyda"/>
    <n v="0"/>
    <n v="0"/>
    <s v="Ofnomdic (rwhrpw yshf qrl)."/>
    <n v="0"/>
    <n v="10"/>
    <n v="10"/>
    <s v="KV36-20696P-23ERXM919-99A93V"/>
    <n v="5"/>
    <n v="35"/>
    <s v="7j3"/>
    <s v="924-49-67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15_"/>
    <x v="2"/>
    <x v="91"/>
    <s v="PN61-21164U-36DUPO138-51C09Y"/>
    <s v="PN"/>
    <x v="92"/>
    <s v="164"/>
    <s v="1C"/>
    <s v="9Y"/>
    <s v="61"/>
    <x v="0"/>
    <x v="0"/>
    <x v="0"/>
    <m/>
    <m/>
    <m/>
    <m/>
    <s v="15_Nskbx_Vkpp on Yiypxgyehyy - Tiusnhr dxxyy_aronwhhd_9"/>
    <d v="2021-02-11T17:26:59"/>
    <s v="Fuynjsz Nrjo"/>
    <n v="0"/>
    <d v="2021-02-19T08:56:36"/>
    <s v="Ycunpoy Ghdr"/>
    <n v="0"/>
    <n v="0"/>
    <s v="Hcdjtwi vzbfwyjmv, yfnjgty lhziqiw."/>
    <n v="0"/>
    <n v="8"/>
    <n v="6"/>
    <s v="PN61-21164U-36DUPO138-51C09Y"/>
    <n v="8"/>
    <n v="30"/>
    <s v="8n3"/>
    <s v="644-37-596"/>
    <n v="2"/>
    <s v="EH54-25266B-11CDOG543-30G18A"/>
    <n v="8"/>
    <n v="40"/>
    <s v="1a7"/>
    <s v="276-81-641"/>
    <m/>
    <m/>
    <m/>
    <m/>
    <m/>
    <m/>
    <m/>
    <m/>
    <m/>
    <m/>
    <m/>
    <m/>
    <m/>
    <m/>
    <m/>
    <m/>
    <m/>
    <m/>
    <m/>
    <m/>
    <m/>
    <m/>
    <m/>
    <m/>
  </r>
  <r>
    <s v="France"/>
    <s v="15_"/>
    <x v="2"/>
    <x v="91"/>
    <s v="MF00-94647D-15FWYU314-96E84K"/>
    <s v="MF"/>
    <x v="56"/>
    <s v="647"/>
    <s v="6E"/>
    <s v="4K"/>
    <s v="00"/>
    <x v="0"/>
    <x v="0"/>
    <x v="0"/>
    <m/>
    <m/>
    <m/>
    <m/>
    <s v="15_Poltk_Jkfe jd Gcbhgsuuana - Hjpgqcy riema_wrdnpydc_5"/>
    <d v="2021-02-11T17:29:43"/>
    <s v="Rnapfgf Lufi"/>
    <n v="0"/>
    <d v="2021-02-19T08:57:41"/>
    <s v="Ynhwsez Dxhe"/>
    <n v="0"/>
    <n v="0"/>
    <s v="Rxcjojb qhihvirmu, mssdvzt icjfsjz."/>
    <n v="0"/>
    <n v="12"/>
    <n v="10"/>
    <s v="MF00-94647D-15FWYU314-96E84K"/>
    <n v="8"/>
    <n v="30"/>
    <s v="7c9"/>
    <s v="309-00-580"/>
    <n v="2"/>
    <s v="TQ60-17450U-10TQIT964-54B26U"/>
    <n v="8"/>
    <n v="40"/>
    <s v="7r8"/>
    <s v="445-81-306"/>
    <m/>
    <m/>
    <m/>
    <m/>
    <m/>
    <m/>
    <m/>
    <m/>
    <m/>
    <m/>
    <m/>
    <m/>
    <m/>
    <m/>
    <m/>
    <m/>
    <m/>
    <m/>
    <m/>
    <m/>
    <m/>
    <m/>
    <m/>
    <m/>
  </r>
  <r>
    <s v="Europe"/>
    <s v="ESP"/>
    <x v="3"/>
    <x v="46"/>
    <s v="UP05-79814I-00BMXP472-10C48F"/>
    <s v="UP"/>
    <x v="197"/>
    <s v="814"/>
    <s v="0C"/>
    <s v="8F"/>
    <s v="05"/>
    <x v="0"/>
    <x v="0"/>
    <x v="0"/>
    <m/>
    <m/>
    <m/>
    <m/>
    <s v="ESP_Olamgtvwp (Ntbwbe)_CPRIDAJUUAEA AWXZ Doyuokucr (Yicfem)"/>
    <d v="2021-02-11T18:21:20"/>
    <s v="Mmqbqe  Sxuzlck"/>
    <n v="0"/>
    <d v="2021-02-24T08:56:55"/>
    <s v="Uudnhj  Osqfggo"/>
    <n v="0"/>
    <n v="0"/>
    <s v="Fodgqie rc."/>
    <n v="0"/>
    <n v="4"/>
    <n v="4"/>
    <s v="UP05-79814I-00BMXP472-10C48F"/>
    <n v="6"/>
    <n v="50"/>
    <s v="4j1"/>
    <s v="797-99-01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08_"/>
    <x v="2"/>
    <x v="158"/>
    <s v="KG62-65260K-79FNPZ745-06U59K"/>
    <s v="KG"/>
    <x v="208"/>
    <s v="260"/>
    <s v="6U"/>
    <s v="9K"/>
    <s v="62"/>
    <x v="0"/>
    <x v="0"/>
    <x v="0"/>
    <m/>
    <m/>
    <m/>
    <m/>
    <s v="08_WHNKO_YRPDXLQJRZE"/>
    <d v="2021-02-12T07:37:54"/>
    <s v="Oovkt Iwmjyn"/>
    <n v="0"/>
    <d v="2021-02-19T13:13:07"/>
    <s v="Dlvff Aqhtsw"/>
    <n v="0"/>
    <n v="0"/>
    <s v="Jhfbp ( tr 8 w 3z)."/>
    <n v="0"/>
    <n v="4"/>
    <n v="4"/>
    <s v="KG62-65260K-79FNPZ745-06U59K"/>
    <n v="6"/>
    <n v="20"/>
    <s v="9y0"/>
    <s v="480-17-12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ESP"/>
    <x v="3"/>
    <x v="46"/>
    <s v="JU14-62635A-00HRNH959-28F38Z"/>
    <s v="JU"/>
    <x v="183"/>
    <s v="635"/>
    <s v="8F"/>
    <s v="8Z"/>
    <s v="14"/>
    <x v="6"/>
    <x v="0"/>
    <x v="0"/>
    <m/>
    <m/>
    <m/>
    <m/>
    <s v="ESP_Msgzbm_Mknl Erziinvz Vrpcedk"/>
    <d v="2021-02-12T08:56:29"/>
    <s v="Clfkhw  Mzrzttz"/>
    <n v="0"/>
    <d v="2021-02-22T10:16:11"/>
    <s v="Lgavna  Hxaavgs"/>
    <n v="0"/>
    <n v="0"/>
    <s v="Wjikesh logysqcam, ksnebzu sltwejh, adyl eb ehqg / plxu / dgbnje."/>
    <n v="0"/>
    <n v="10"/>
    <n v="10"/>
    <s v="JU14-62635A-00HRNH959-28F38Z"/>
    <n v="5"/>
    <n v="40"/>
    <s v="2d6"/>
    <s v="398-50-56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40_"/>
    <x v="2"/>
    <x v="15"/>
    <s v="KI41-47430U-86VNQB641-95G36B"/>
    <s v="KI"/>
    <x v="174"/>
    <s v="430"/>
    <s v="5G"/>
    <s v="6B"/>
    <s v="41"/>
    <x v="0"/>
    <x v="0"/>
    <x v="0"/>
    <m/>
    <m/>
    <m/>
    <m/>
    <s v="40_Hmjk eq Ucrwvq_AG-NS6-82294-Rhoptzgdp-Ubwqkya-Kzfth"/>
    <d v="2021-02-12T09:17:58"/>
    <s v="Yvnlc Wjanspyu"/>
    <n v="1"/>
    <d v="2021-02-16T09:02:59"/>
    <s v="Opytg Rqjtvupn"/>
    <n v="0"/>
    <n v="0"/>
    <s v="Rpuvcru buybparlu."/>
    <n v="0"/>
    <n v="6"/>
    <n v="5"/>
    <s v="KI41-47430U-86VNQB641-95G36B"/>
    <n v="5"/>
    <n v="25"/>
    <s v="2g7"/>
    <s v="471-31-479"/>
    <n v="1"/>
    <s v="YE24-96259S-29OWTY697-80K96N"/>
    <n v="5"/>
    <n v="25"/>
    <s v="4z4"/>
    <s v="165-84-173"/>
    <m/>
    <m/>
    <m/>
    <m/>
    <m/>
    <m/>
    <m/>
    <m/>
    <m/>
    <m/>
    <m/>
    <m/>
    <m/>
    <m/>
    <m/>
    <m/>
    <m/>
    <m/>
    <m/>
    <m/>
    <m/>
    <m/>
    <m/>
    <m/>
  </r>
  <r>
    <s v="France"/>
    <s v="09_"/>
    <x v="2"/>
    <x v="100"/>
    <s v="HO44-45351K-56NWIB270-22S18B"/>
    <s v="HO"/>
    <x v="116"/>
    <s v="351"/>
    <s v="2S"/>
    <s v="8B"/>
    <s v="44"/>
    <x v="0"/>
    <x v="0"/>
    <x v="0"/>
    <m/>
    <m/>
    <m/>
    <m/>
    <s v="09_Duwvcoh_KW-TR7-69151-299-Shybdel-TJCC-Yyyj-Psagw-S7"/>
    <d v="2021-02-12T09:19:57"/>
    <s v="Uacii Quivrowx"/>
    <n v="0"/>
    <d v="2021-02-23T10:40:49"/>
    <s v="Vnzhi Sjwmfobo"/>
    <n v="0"/>
    <n v="0"/>
    <s v="Feyr wi ukub / sxxo / xkxzhd."/>
    <n v="1"/>
    <n v="6"/>
    <n v="6"/>
    <s v="HO44-45351K-56NWIB270-22S18B"/>
    <n v="8"/>
    <n v="40"/>
    <n v="1"/>
    <s v="231-68-93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91_"/>
    <x v="2"/>
    <x v="101"/>
    <s v="BW57-48613H-71YURN477-67A36U"/>
    <s v="BW"/>
    <x v="212"/>
    <s v="613"/>
    <s v="7A"/>
    <s v="6U"/>
    <s v="57"/>
    <x v="0"/>
    <x v="0"/>
    <x v="0"/>
    <m/>
    <m/>
    <m/>
    <m/>
    <s v="91_zihj gdroahqfp_Xxxvb Noub Ctphlmvss"/>
    <d v="2021-02-12T09:53:26"/>
    <s v="Shmtcaqj Cjxmeyhwg"/>
    <n v="1"/>
    <d v="2021-02-16T16:45:16"/>
    <s v="Utsmfeaz Isjpcnpuo"/>
    <n v="0"/>
    <n v="0"/>
    <s v="Phjlbhr ruokolmug."/>
    <n v="0"/>
    <n v="27"/>
    <n v="11"/>
    <s v="BW57-48613H-71YURN477-67A36U"/>
    <n v="6"/>
    <n v="21"/>
    <s v="8m6"/>
    <s v="225-53-713"/>
    <n v="16"/>
    <s v="HK25-26332X-95FHUL145-32G67O"/>
    <n v="6"/>
    <n v="21"/>
    <s v="2s4"/>
    <s v="584-87-350"/>
    <m/>
    <m/>
    <m/>
    <m/>
    <m/>
    <m/>
    <m/>
    <m/>
    <m/>
    <m/>
    <m/>
    <m/>
    <m/>
    <m/>
    <m/>
    <m/>
    <m/>
    <m/>
    <m/>
    <m/>
    <m/>
    <m/>
    <m/>
    <m/>
  </r>
  <r>
    <s v="France"/>
    <s v="24_"/>
    <x v="2"/>
    <x v="26"/>
    <s v="MM67-53933R-87BGOI045-04N32X"/>
    <s v="MM"/>
    <x v="11"/>
    <s v="933"/>
    <s v="4N"/>
    <s v="2X"/>
    <s v="67"/>
    <x v="0"/>
    <x v="0"/>
    <x v="0"/>
    <m/>
    <m/>
    <m/>
    <m/>
    <s v="24_Wtcjupow _Ic Gsozc"/>
    <d v="2021-02-12T10:40:33"/>
    <s v="Onxftc Wmvnqmr"/>
    <n v="0"/>
    <d v="2021-02-22T13:29:38"/>
    <s v="Iyngvr Kwxtlwu"/>
    <n v="0"/>
    <n v="0"/>
    <s v="Havrjtu eajnwctot, ycqiaha gnilgbx, pxsob ( cv 6 r 9u)."/>
    <n v="0"/>
    <n v="13"/>
    <n v="10"/>
    <s v="MM67-53933R-87BGOI045-04N32X"/>
    <n v="6"/>
    <n v="30"/>
    <s v="2w9"/>
    <s v="870-66-876"/>
    <n v="3"/>
    <s v="UI81-74438X-78WIKO935-73W55H"/>
    <n v="6"/>
    <n v="40"/>
    <s v="8f5"/>
    <s v="146-83-610"/>
    <m/>
    <m/>
    <m/>
    <m/>
    <m/>
    <m/>
    <m/>
    <m/>
    <m/>
    <m/>
    <m/>
    <m/>
    <m/>
    <m/>
    <m/>
    <m/>
    <m/>
    <m/>
    <m/>
    <m/>
    <m/>
    <m/>
    <m/>
    <m/>
  </r>
  <r>
    <s v="France"/>
    <s v="52_"/>
    <x v="2"/>
    <x v="159"/>
    <s v="HB58-57335O-21DGXY005-29J59P"/>
    <s v="HB"/>
    <x v="12"/>
    <s v="335"/>
    <s v="9J"/>
    <s v="9P"/>
    <s v="58"/>
    <x v="0"/>
    <x v="0"/>
    <x v="0"/>
    <m/>
    <m/>
    <m/>
    <m/>
    <s v="52_ZEIYGU_TFIVIKD QGGDC TS RKDXTZBUCA"/>
    <d v="2021-02-12T10:43:30"/>
    <s v="Hlgub Aetiud"/>
    <n v="1"/>
    <d v="2021-02-17T17:20:02"/>
    <s v="Afmus Kcjpqo"/>
    <n v="0"/>
    <n v="0"/>
    <s v="Xngxuat oflkcjjeg, islnfiy sjrutdg."/>
    <n v="0"/>
    <n v="29"/>
    <n v="20"/>
    <s v="HB58-57335O-21DGXY005-29J59P"/>
    <n v="6"/>
    <n v="27"/>
    <s v="1t16-7v80"/>
    <s v="446-68-506"/>
    <n v="9"/>
    <s v="GV10-37600P-69PIOV580-41R57Y"/>
    <n v="6"/>
    <n v="27"/>
    <s v="1t94-9g50"/>
    <s v="638-65-736"/>
    <m/>
    <m/>
    <m/>
    <m/>
    <m/>
    <m/>
    <m/>
    <m/>
    <m/>
    <m/>
    <m/>
    <m/>
    <m/>
    <m/>
    <m/>
    <m/>
    <m/>
    <m/>
    <m/>
    <m/>
    <m/>
    <m/>
    <m/>
    <m/>
  </r>
  <r>
    <s v="France"/>
    <s v="95_"/>
    <x v="2"/>
    <x v="21"/>
    <s v="JM17-47100U-21FWSQ072-79B43X"/>
    <s v="JM"/>
    <x v="28"/>
    <s v="100"/>
    <s v="9B"/>
    <s v="3X"/>
    <s v="17"/>
    <x v="0"/>
    <x v="0"/>
    <x v="0"/>
    <m/>
    <m/>
    <m/>
    <m/>
    <s v="95_KVJMHIXTG_GMRQYNFGE 22 GIAVKF IN OCKLZQHC"/>
    <d v="2021-02-12T10:56:09"/>
    <s v="Skvjkxxp  Wmvphvzu"/>
    <n v="0"/>
    <d v="2021-02-19T15:15:06"/>
    <s v="Sfzzdzwn  Lotzwlkn"/>
    <n v="0"/>
    <n v="0"/>
    <s v="Idlkr jqtkn."/>
    <n v="0"/>
    <n v="2"/>
    <n v="2"/>
    <s v="JM17-47100U-21FWSQ072-79B43X"/>
    <n v="5"/>
    <n v="30"/>
    <s v="65g85-8o87"/>
    <s v="738-20-90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8_"/>
    <x v="2"/>
    <x v="41"/>
    <s v="UM68-43071U-68CRXL003-33D84M"/>
    <s v="UM"/>
    <x v="41"/>
    <s v="071"/>
    <s v="3D"/>
    <s v="4M"/>
    <s v="68"/>
    <x v="0"/>
    <x v="0"/>
    <x v="0"/>
    <m/>
    <m/>
    <m/>
    <m/>
    <s v="78_LWEGFRS_ANLKPYW 47 PZQZL VW CQNHSV"/>
    <d v="2021-02-12T11:05:17"/>
    <s v="Dirbfrlt  Qbownqjn"/>
    <n v="0"/>
    <d v="2021-02-22T16:40:08"/>
    <s v="Ycmtuakh  Gjkazyxf"/>
    <n v="0"/>
    <n v="0"/>
    <s v="Uhgdn ( nu 3 w 2x)."/>
    <n v="0"/>
    <n v="24"/>
    <n v="24"/>
    <s v="UM68-43071U-68CRXL003-33D84M"/>
    <n v="6"/>
    <n v="25"/>
    <s v="24o42-7i05"/>
    <s v="966-14-28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1_"/>
    <x v="2"/>
    <x v="9"/>
    <s v="SK05-54110L-83OEFX324-30F81E"/>
    <s v="SK"/>
    <x v="90"/>
    <s v="110"/>
    <s v="0F"/>
    <s v="1E"/>
    <s v="05"/>
    <x v="0"/>
    <x v="0"/>
    <x v="0"/>
    <m/>
    <m/>
    <m/>
    <m/>
    <s v="31_Hqdlrnnv_UGOUJGF"/>
    <d v="2021-02-12T11:23:44"/>
    <s v="Niiy  Rdsvj"/>
    <n v="1"/>
    <d v="2021-02-17T10:47:04"/>
    <s v="Duld  Ehiez"/>
    <n v="0"/>
    <n v="0"/>
    <s v="Rmumaww nxkvqfqto, xpjvxqf iqamyce."/>
    <n v="0"/>
    <n v="13"/>
    <n v="13"/>
    <s v="SK05-54110L-83OEFX324-30F81E"/>
    <n v="6"/>
    <n v="30"/>
    <s v="7i4"/>
    <s v="937-68-60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MOZ"/>
    <x v="3"/>
    <x v="110"/>
    <s v="TFAI-55409N-39BYXF254-80Y73B"/>
    <s v="TF"/>
    <x v="60"/>
    <s v="409"/>
    <s v="0Y"/>
    <s v="3B"/>
    <s v="AI"/>
    <x v="0"/>
    <x v="0"/>
    <x v="0"/>
    <m/>
    <m/>
    <m/>
    <m/>
    <s v="MOZ_Xcdsw_NW-HB1-35030-NCC-Hsnf rarckirrac xljkxarsjr JXORW 4"/>
    <d v="2021-02-12T11:52:28"/>
    <s v="Fmpv Ylvligr"/>
    <n v="0"/>
    <d v="2021-02-19T16:37:37"/>
    <s v="Mtwz Tsqiurw"/>
    <n v="0"/>
    <n v="0"/>
    <s v="Nbh (xj 0 e 0g), rhvvy."/>
    <n v="0"/>
    <n v="11"/>
    <n v="8"/>
    <s v="TFAI-55409N-39BYXF254-80Y73B"/>
    <n v="8"/>
    <n v="50"/>
    <n v="484"/>
    <n v="947"/>
    <n v="3"/>
    <s v="ICPM-98780Z-23QOVU119-47B85I"/>
    <n v="5"/>
    <n v="40"/>
    <n v="318"/>
    <n v="859"/>
    <m/>
    <m/>
    <m/>
    <m/>
    <m/>
    <m/>
    <m/>
    <m/>
    <m/>
    <m/>
    <m/>
    <m/>
    <m/>
    <m/>
    <m/>
    <m/>
    <m/>
    <m/>
    <m/>
    <m/>
    <m/>
    <m/>
    <m/>
    <m/>
  </r>
  <r>
    <s v="France"/>
    <s v="78_"/>
    <x v="2"/>
    <x v="41"/>
    <s v="IN74-49696P-71PBZW330-95L53Z"/>
    <s v="IN"/>
    <x v="44"/>
    <s v="696"/>
    <s v="5L"/>
    <s v="3Z"/>
    <s v="74"/>
    <x v="0"/>
    <x v="0"/>
    <x v="0"/>
    <m/>
    <m/>
    <m/>
    <m/>
    <s v="78_zoxlnsr_DPH Qctbvpr 4"/>
    <d v="2021-02-12T12:23:44"/>
    <s v="Ngiqyvxh  Mgcvndyp"/>
    <n v="0"/>
    <d v="2021-02-22T14:17:06"/>
    <s v="Zjhuwzaf  Ixpwzjxw"/>
    <n v="0"/>
    <n v="0"/>
    <s v="Fjvyx."/>
    <n v="1"/>
    <n v="3"/>
    <n v="3"/>
    <s v="IN74-49696P-71PBZW330-95L53Z"/>
    <n v="6"/>
    <n v="22"/>
    <s v="5w1"/>
    <s v="877-34-84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7_"/>
    <x v="2"/>
    <x v="14"/>
    <s v="QF28-35230G-47CHXM450-38M42D"/>
    <s v="QF"/>
    <x v="85"/>
    <s v="230"/>
    <s v="8M"/>
    <s v="2D"/>
    <s v="28"/>
    <x v="0"/>
    <x v="0"/>
    <x v="0"/>
    <m/>
    <m/>
    <m/>
    <m/>
    <s v="77_Svvogyzy ewi nqdyd_Tjxdboyqh YOA' Cwdtwih Vemltklb mqu Cyjud"/>
    <d v="2021-02-12T15:23:48"/>
    <s v="Lkyof Smxfscofphtpln"/>
    <n v="0"/>
    <d v="2021-02-23T17:07:01"/>
    <s v="Mduem Atmqfbkfcgrcuz"/>
    <n v="1"/>
    <n v="0"/>
    <s v="Emmblvg yspscfyrv, bmlhtlw dagkpmw, nxxoo ( sg 0 r 6k)."/>
    <n v="0"/>
    <n v="39"/>
    <n v="32"/>
    <s v="QF28-35230G-47CHXM450-38M42D"/>
    <n v="5"/>
    <n v="25"/>
    <s v="3b7"/>
    <s v="806-03-237"/>
    <n v="7"/>
    <s v="AO39-47400E-35MZYC805-09H31T"/>
    <n v="5"/>
    <n v="21"/>
    <s v="1t4"/>
    <s v="574-48-808"/>
    <m/>
    <m/>
    <m/>
    <m/>
    <m/>
    <m/>
    <m/>
    <m/>
    <m/>
    <m/>
    <m/>
    <m/>
    <m/>
    <m/>
    <m/>
    <m/>
    <m/>
    <m/>
    <m/>
    <m/>
    <m/>
    <m/>
    <m/>
    <m/>
  </r>
  <r>
    <s v="France"/>
    <s v="57_"/>
    <x v="2"/>
    <x v="7"/>
    <s v="HY03-45065B-03BIVH899-37Z36V"/>
    <s v="HY"/>
    <x v="71"/>
    <s v="065"/>
    <s v="7Z"/>
    <s v="6V"/>
    <s v="03"/>
    <x v="0"/>
    <x v="0"/>
    <x v="0"/>
    <m/>
    <m/>
    <m/>
    <m/>
    <s v="57_mibbvwrw_Juhktsp Bybngh Tvctckev"/>
    <d v="2021-02-12T15:23:50"/>
    <s v="Jwpfj Ucwmhs"/>
    <n v="0"/>
    <d v="2021-02-23T11:07:30"/>
    <s v="Izpip Pntvsk"/>
    <n v="0"/>
    <n v="0"/>
    <s v="Idekuoy etfnvhs."/>
    <n v="0"/>
    <n v="2"/>
    <n v="1"/>
    <s v="HY03-45065B-03BIVH899-37Z36V"/>
    <n v="6"/>
    <n v="24"/>
    <s v="5o5"/>
    <s v="959-37-592"/>
    <n v="1"/>
    <s v="EL92-98003H-65CVOI685-03U86H"/>
    <n v="6"/>
    <n v="24"/>
    <s v="1f0"/>
    <s v="564-40-681"/>
    <m/>
    <m/>
    <m/>
    <m/>
    <m/>
    <m/>
    <m/>
    <m/>
    <m/>
    <m/>
    <m/>
    <m/>
    <m/>
    <m/>
    <m/>
    <m/>
    <m/>
    <m/>
    <m/>
    <m/>
    <m/>
    <m/>
    <m/>
    <m/>
  </r>
  <r>
    <s v="France"/>
    <s v="60_"/>
    <x v="2"/>
    <x v="78"/>
    <s v="IR87-74229J-49KQNM157-44A03C"/>
    <s v="IR"/>
    <x v="192"/>
    <s v="229"/>
    <s v="4A"/>
    <s v="3C"/>
    <s v="87"/>
    <x v="0"/>
    <x v="0"/>
    <x v="0"/>
    <m/>
    <m/>
    <m/>
    <m/>
    <s v="60_Mxhn pbvre iyqpbgm_Qmzamjavk Hqye Mcteq Sbpmfes"/>
    <d v="2021-02-12T15:36:09"/>
    <s v="Ubgom Gydfwhzamxnodx"/>
    <n v="0"/>
    <d v="2021-02-23T17:35:59"/>
    <s v="Ocozi Xbmskqhshxyvny"/>
    <n v="1"/>
    <n v="0"/>
    <s v="Hduyvbg pwqukwcdw."/>
    <n v="0"/>
    <n v="28"/>
    <n v="19"/>
    <s v="IR87-74229J-49KQNM157-44A03C"/>
    <n v="6"/>
    <n v="29"/>
    <s v="7m9"/>
    <s v="305-86-725"/>
    <n v="9"/>
    <s v="JN07-31929U-74PUEV514-68S14X"/>
    <n v="4"/>
    <n v="27"/>
    <s v="4i9"/>
    <s v="769-21-925"/>
    <m/>
    <m/>
    <m/>
    <m/>
    <m/>
    <m/>
    <m/>
    <m/>
    <m/>
    <m/>
    <m/>
    <m/>
    <m/>
    <m/>
    <m/>
    <m/>
    <m/>
    <m/>
    <m/>
    <m/>
    <m/>
    <m/>
    <m/>
    <m/>
  </r>
  <r>
    <s v="France"/>
    <s v="27_"/>
    <x v="2"/>
    <x v="111"/>
    <n v="4"/>
    <s v="4"/>
    <x v="258"/>
    <s v=""/>
    <s v=""/>
    <s v=""/>
    <s v=""/>
    <x v="0"/>
    <x v="0"/>
    <x v="0"/>
    <m/>
    <m/>
    <m/>
    <m/>
    <s v="27_Acckavrpwcihe_HF XQWBP 65"/>
    <d v="2021-02-12T15:43:35"/>
    <s v="Ryeozin  Heozza"/>
    <n v="0"/>
    <d v="2021-02-26T17:23:24"/>
    <s v="Tatzycb  Dxrnty"/>
    <n v="0"/>
    <n v="0"/>
    <s v="Cecyc ( nd 8 o 0p)."/>
    <n v="0"/>
    <n v="1"/>
    <n v="1"/>
    <n v="4"/>
    <n v="0"/>
    <n v="0"/>
    <n v="8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16_"/>
    <x v="2"/>
    <x v="121"/>
    <s v="QO44-71022K-74XAEY071-33E03H"/>
    <s v="QO"/>
    <x v="142"/>
    <s v="022"/>
    <s v="3E"/>
    <s v="3H"/>
    <s v="44"/>
    <x v="0"/>
    <x v="0"/>
    <x v="0"/>
    <m/>
    <m/>
    <m/>
    <m/>
    <s v="16_Hurqrzgvdy_Lsytx Aksncz"/>
    <d v="2021-02-12T15:56:41"/>
    <s v="Bubaledh Lbxobjrbt"/>
    <n v="0"/>
    <d v="2021-02-22T16:38:18"/>
    <s v="Eyjbjcfb Jrkdufshy"/>
    <n v="0"/>
    <n v="0"/>
    <s v="Rypczxj co."/>
    <n v="0"/>
    <n v="11"/>
    <n v="11"/>
    <s v="QO44-71022K-74XAEY071-33E03H"/>
    <n v="8"/>
    <n v="38"/>
    <s v="1p4"/>
    <s v="555-70-82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Latine"/>
    <s v="PAN"/>
    <x v="3"/>
    <x v="160"/>
    <s v="MYYQ-58850X-11KQUF342-46P20I"/>
    <s v="MY"/>
    <x v="135"/>
    <s v="850"/>
    <s v="6P"/>
    <s v="0I"/>
    <s v="YQ"/>
    <x v="0"/>
    <x v="0"/>
    <x v="0"/>
    <m/>
    <m/>
    <m/>
    <m/>
    <s v="PAN_Vg Vjptffhm_ Ijcmwf Dbvaehpvoi"/>
    <d v="2021-02-14T21:47:13"/>
    <s v="Elklvt Ctwqafv"/>
    <n v="1"/>
    <d v="2021-02-23T08:40:25"/>
    <s v="Fthnja Jvqltxw"/>
    <n v="0"/>
    <n v="0"/>
    <s v="Cctocdj s?uzx (rgwz?)."/>
    <n v="0"/>
    <n v="62"/>
    <n v="62"/>
    <s v="MYYQ-58850X-11KQUF342-46P20I"/>
    <n v="8"/>
    <n v="50"/>
    <n v="206"/>
    <n v="78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Latine"/>
    <s v="PAN"/>
    <x v="3"/>
    <x v="160"/>
    <s v="BMKQ-93083D-09GEBH477-55F01V"/>
    <s v="BM"/>
    <x v="151"/>
    <s v="083"/>
    <s v="5F"/>
    <s v="1V"/>
    <s v="KQ"/>
    <x v="0"/>
    <x v="0"/>
    <x v="0"/>
    <m/>
    <m/>
    <m/>
    <m/>
    <s v="PAN_Tkzqqd_Greenk gm lah Kithkddv"/>
    <d v="2021-02-14T21:57:53"/>
    <s v="Sxicnc Hgtinvn"/>
    <n v="1"/>
    <d v="2021-02-23T08:45:15"/>
    <s v="Vxpoux Uzzwlji"/>
    <n v="0"/>
    <n v="0"/>
    <s v="Wsyfwzi v?ljm (ekhs?)."/>
    <n v="0"/>
    <n v="43"/>
    <n v="43"/>
    <s v="BMKQ-93083D-09GEBH477-55F01V"/>
    <n v="8"/>
    <n v="50"/>
    <n v="301"/>
    <n v="566"/>
    <m/>
    <m/>
    <m/>
    <m/>
    <m/>
    <m/>
    <m/>
    <s v="SV09-68768G-26FYCF563-56K40Z"/>
    <m/>
    <m/>
    <s v="3p9"/>
    <s v="467-83-360"/>
    <m/>
    <m/>
    <m/>
    <m/>
    <m/>
    <m/>
    <m/>
    <m/>
    <m/>
    <m/>
    <m/>
    <m/>
    <m/>
    <m/>
    <m/>
    <m/>
    <m/>
    <m/>
  </r>
  <r>
    <s v="France"/>
    <s v="30_"/>
    <x v="2"/>
    <x v="58"/>
    <s v="FI95-36597P-31SONN715-95Z87R"/>
    <s v="FI"/>
    <x v="155"/>
    <s v="597"/>
    <s v="5Z"/>
    <s v="7R"/>
    <s v="95"/>
    <x v="0"/>
    <x v="0"/>
    <x v="0"/>
    <m/>
    <m/>
    <m/>
    <m/>
    <s v="30_Yaaykbvi _Kexim ox kpf"/>
    <d v="2021-02-15T08:24:50"/>
    <s v="Qjhkkkg Pbenfy"/>
    <n v="0"/>
    <d v="2021-02-22T15:11:17"/>
    <s v="Qjrmfax Lomnzi"/>
    <n v="0"/>
    <n v="0"/>
    <s v="Vyppv hg tbw."/>
    <n v="0"/>
    <n v="3"/>
    <n v="2"/>
    <s v="FI95-36597P-31SONN715-95Z87R"/>
    <n v="5"/>
    <n v="30"/>
    <s v="9v8"/>
    <s v="308-97-751"/>
    <n v="1"/>
    <s v="TC27-94246T-68PAFY337-71H48Z"/>
    <n v="6"/>
    <n v="30"/>
    <s v="7q3"/>
    <s v="340-39-835"/>
    <m/>
    <m/>
    <m/>
    <m/>
    <m/>
    <m/>
    <m/>
    <m/>
    <m/>
    <m/>
    <m/>
    <m/>
    <m/>
    <m/>
    <m/>
    <m/>
    <m/>
    <m/>
    <m/>
    <m/>
    <m/>
    <m/>
    <m/>
    <m/>
  </r>
  <r>
    <s v="France"/>
    <s v="08_"/>
    <x v="2"/>
    <x v="158"/>
    <s v="TQ25-20922W-45YZET812-84G00L"/>
    <s v="TQ"/>
    <x v="170"/>
    <s v="922"/>
    <s v="4G"/>
    <s v="0L"/>
    <s v="25"/>
    <x v="0"/>
    <x v="0"/>
    <x v="0"/>
    <m/>
    <m/>
    <m/>
    <m/>
    <s v="08_BXAAQVTBGSF-GHNIPGGL _MSUZYHX NYEDX"/>
    <d v="2021-02-15T08:34:01"/>
    <s v="Wwltq Vtzmkn"/>
    <n v="0"/>
    <d v="2021-02-23T13:50:54"/>
    <s v="Ipbud Xfrlje"/>
    <n v="0"/>
    <n v="0"/>
    <s v="Oxybgik upswwgr."/>
    <n v="0"/>
    <n v="6"/>
    <n v="4"/>
    <s v="TQ25-20922W-45YZET812-84G00L"/>
    <n v="8"/>
    <n v="20"/>
    <s v="1c4"/>
    <s v="424-42-970"/>
    <n v="1"/>
    <s v="DG46-40004X-95NCOT890-27T74S"/>
    <n v="6"/>
    <n v="23"/>
    <s v="4f8"/>
    <s v="101-36-444"/>
    <n v="1"/>
    <m/>
    <n v="8"/>
    <n v="20"/>
    <m/>
    <m/>
    <m/>
    <m/>
    <m/>
    <m/>
    <m/>
    <m/>
    <m/>
    <m/>
    <m/>
    <m/>
    <m/>
    <m/>
    <m/>
    <m/>
    <m/>
    <m/>
    <m/>
    <m/>
  </r>
  <r>
    <s v="France"/>
    <s v="53_"/>
    <x v="2"/>
    <x v="115"/>
    <s v="BN71-50842B-77ACES022-01J17U"/>
    <s v="BN"/>
    <x v="128"/>
    <s v="842"/>
    <s v="1J"/>
    <s v="7U"/>
    <s v="71"/>
    <x v="0"/>
    <x v="0"/>
    <x v="0"/>
    <m/>
    <m/>
    <m/>
    <m/>
    <s v="53_EYVXNEV_Csnfzr oqwkmjhdbb"/>
    <d v="2021-02-15T10:07:59"/>
    <s v="Weanlkg  Dildcn"/>
    <n v="0"/>
    <d v="2021-02-22T14:15:17"/>
    <s v="Iojkdyl  Mvoewh"/>
    <n v="0"/>
    <n v="0"/>
    <s v="Oxkbxmmfosw mrzxdh oo/wl nkshrmrq (nxx qg vnrhwhqb)."/>
    <n v="0"/>
    <n v="4"/>
    <n v="4"/>
    <s v="BN71-50842B-77ACES022-01J17U"/>
    <n v="5"/>
    <n v="29"/>
    <s v="99b92-4e71"/>
    <s v="666-75-32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14_"/>
    <x v="2"/>
    <x v="43"/>
    <s v="BF15-44435V-74PTGD056-74D81F"/>
    <s v="BF"/>
    <x v="253"/>
    <s v="435"/>
    <s v="4D"/>
    <s v="1F"/>
    <s v="15"/>
    <x v="0"/>
    <x v="0"/>
    <x v="0"/>
    <m/>
    <m/>
    <m/>
    <m/>
    <s v="14_Mgbjqrl_Ieifpbwji"/>
    <d v="2021-02-15T13:58:31"/>
    <s v="Fbjqzhpi Kldekpbfa"/>
    <n v="0"/>
    <d v="2021-02-23T14:17:19"/>
    <s v="Xnbclqvw Wgtzpfohj"/>
    <n v="0"/>
    <n v="0"/>
    <s v="Foeomus mvzsyhhjz."/>
    <n v="0"/>
    <n v="6"/>
    <n v="4"/>
    <s v="BF15-44435V-74PTGD056-74D81F"/>
    <n v="6"/>
    <n v="30"/>
    <s v="3f4"/>
    <s v="441-1-896"/>
    <n v="2"/>
    <s v="QR86-45005Y-43UNVD136-54C99B"/>
    <n v="6"/>
    <n v="31"/>
    <n v="800000"/>
    <s v="434-4-466"/>
    <m/>
    <m/>
    <m/>
    <m/>
    <m/>
    <m/>
    <m/>
    <m/>
    <m/>
    <m/>
    <m/>
    <m/>
    <m/>
    <m/>
    <m/>
    <m/>
    <m/>
    <m/>
    <m/>
    <m/>
    <m/>
    <m/>
    <m/>
    <m/>
  </r>
  <r>
    <s v="France"/>
    <s v="GUF"/>
    <x v="2"/>
    <x v="161"/>
    <s v="HGUT-49061J-67MREQ009-33V91S"/>
    <s v="HG"/>
    <x v="126"/>
    <s v="061"/>
    <s v="3V"/>
    <s v="1S"/>
    <s v="UT"/>
    <x v="0"/>
    <x v="0"/>
    <x v="0"/>
    <m/>
    <m/>
    <m/>
    <m/>
    <s v="GUF_Ldmiwp Fnuyytcd_Xqngu mzw luxgxr Brhpzs Banjnpcg"/>
    <d v="2021-02-15T14:19:11"/>
    <s v="Pmwsjyxms Dd Ebtr"/>
    <n v="0"/>
    <d v="2021-02-23T16:09:32"/>
    <s v="Lowjlvfiw Jg Uvnl"/>
    <n v="0"/>
    <n v="0"/>
    <s v="Glxcb ( fe 7 b 8x)."/>
    <n v="0"/>
    <n v="484"/>
    <n v="484"/>
    <s v="HGUT-49061J-67MREQ009-33V91S"/>
    <n v="6"/>
    <n v="50"/>
    <s v="7c7"/>
    <s v="540-74-95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24_"/>
    <x v="2"/>
    <x v="26"/>
    <s v="QD15-57277F-33UKAQ506-32E57,7Q"/>
    <s v="QD"/>
    <x v="80"/>
    <s v="277"/>
    <s v="2E"/>
    <s v="7,"/>
    <s v="15"/>
    <x v="0"/>
    <x v="0"/>
    <x v="0"/>
    <m/>
    <m/>
    <m/>
    <m/>
    <s v="24_Ojlew Wchnepy rk vnfrhif_Vr aomixsb_ Mz Nxebqui Fm Xnypnmv"/>
    <d v="2021-02-15T14:33:07"/>
    <s v="Uptpnf Rbzuzkj"/>
    <n v="0"/>
    <d v="2021-02-24T13:28:38"/>
    <s v="Sjyeoy Clibiuv"/>
    <n v="0"/>
    <n v="0"/>
    <s v="Yccvk ( rq 5 d 6h)."/>
    <n v="0"/>
    <n v="4"/>
    <n v="4"/>
    <s v="QD15-57277F-33UKAQ506-32E57,7Q"/>
    <n v="8"/>
    <n v="31"/>
    <s v="9h3"/>
    <s v="493-35-52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82_"/>
    <x v="2"/>
    <x v="59"/>
    <s v="QC91-16560A-34VEUZ225-22I36U"/>
    <s v="QC"/>
    <x v="36"/>
    <s v="560"/>
    <s v="2I"/>
    <s v="6U"/>
    <s v="91"/>
    <x v="0"/>
    <x v="0"/>
    <x v="0"/>
    <m/>
    <m/>
    <m/>
    <m/>
    <s v="82_xaxvxjhvd_Cgjnqmeqyyp Mreicwyag"/>
    <d v="2021-02-15T14:38:14"/>
    <s v="Mumnhlpa Qcldhobzl"/>
    <n v="0"/>
    <d v="2021-02-24T12:57:17"/>
    <s v="Lhzfjovx Ndchnztho"/>
    <n v="0"/>
    <n v="0"/>
    <s v="Dtzfugw um."/>
    <n v="0"/>
    <n v="58"/>
    <n v="26"/>
    <s v="QC91-16560A-34VEUZ225-22I36U"/>
    <n v="8"/>
    <n v="37"/>
    <s v="9p9"/>
    <s v="273-11-181"/>
    <n v="32"/>
    <s v="UO87-14291N-80YZMR472-02N22E"/>
    <n v="8"/>
    <n v="37"/>
    <s v="7k8"/>
    <s v="817-31-106"/>
    <m/>
    <m/>
    <m/>
    <m/>
    <m/>
    <m/>
    <m/>
    <m/>
    <m/>
    <m/>
    <m/>
    <m/>
    <m/>
    <m/>
    <m/>
    <m/>
    <m/>
    <m/>
    <m/>
    <m/>
    <m/>
    <m/>
    <m/>
    <m/>
  </r>
  <r>
    <s v="France"/>
    <s v="NCL"/>
    <x v="2"/>
    <x v="162"/>
    <s v="OYRT-72964V-49DKMS021-12Z42O"/>
    <s v="OY"/>
    <x v="259"/>
    <s v="964"/>
    <s v="2Z"/>
    <s v="2O"/>
    <s v="RT"/>
    <x v="0"/>
    <x v="0"/>
    <x v="0"/>
    <m/>
    <m/>
    <m/>
    <m/>
    <s v="NCL_Ehmhir_Jufpaschm sfzqcjxpl AK"/>
    <d v="2021-02-15T17:57:53"/>
    <s v="Ozugvpawu Sn Xjqz"/>
    <n v="0"/>
    <d v="2021-02-24T11:01:39"/>
    <s v="Htgmzhxdq Oj Idrr"/>
    <n v="0"/>
    <n v="0"/>
    <s v="Fmyjr ( bc 8 b 2f)."/>
    <n v="0"/>
    <n v="4"/>
    <n v="4"/>
    <s v="OYRT-72964V-49DKMS021-12Z42O"/>
    <n v="6"/>
    <n v="40"/>
    <s v="8d3"/>
    <s v="824-44-34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Latine"/>
    <s v="MEX"/>
    <x v="3"/>
    <x v="79"/>
    <s v="YR65-61540L-29IFZM545-42Y52I"/>
    <s v="YR"/>
    <x v="26"/>
    <s v="540"/>
    <s v="2Y"/>
    <s v="2I"/>
    <s v="65"/>
    <x v="0"/>
    <x v="0"/>
    <x v="0"/>
    <m/>
    <m/>
    <m/>
    <m/>
    <s v="MEX_cohwqyg_Jvjtkhlq Rgszxun"/>
    <d v="2021-02-15T18:50:41"/>
    <s v="Zjmxl  Oaltmddu"/>
    <n v="0"/>
    <d v="2021-03-05T10:48:19"/>
    <s v="Qyoaj  Miwkupps"/>
    <n v="0"/>
    <n v="0"/>
    <s v="Seunw ( hi 6 k 9r)."/>
    <n v="0"/>
    <n v="6"/>
    <n v="6"/>
    <s v="YR65-61540L-29IFZM545-42Y52I"/>
    <n v="6"/>
    <n v="50"/>
    <s v="2f2"/>
    <s v="738-45-08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18_"/>
    <x v="2"/>
    <x v="77"/>
    <s v="LD10-91679V-23SOKY409-90Y78M"/>
    <s v="LD"/>
    <x v="3"/>
    <s v="679"/>
    <s v="0Y"/>
    <s v="8M"/>
    <s v="10"/>
    <x v="0"/>
    <x v="0"/>
    <x v="0"/>
    <m/>
    <m/>
    <m/>
    <m/>
    <s v="18__XFDEX UTPD__REGWP BTHQ"/>
    <d v="2021-02-15T21:16:02"/>
    <s v="Ruyme Lrmmdc"/>
    <n v="0"/>
    <d v="2021-02-25T10:34:04"/>
    <s v="Pcbng Xfmztc"/>
    <n v="0"/>
    <n v="0"/>
    <s v="Jxbrk ( jd 3 t 8b)."/>
    <n v="0"/>
    <n v="18"/>
    <n v="18"/>
    <s v="LD10-91679V-23SOKY409-90Y78M"/>
    <n v="5"/>
    <n v="31"/>
    <s v="Pfweyg lqzvr 21k-5s"/>
    <s v="948-8-41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4_"/>
    <x v="2"/>
    <x v="45"/>
    <s v="SG22-19990U-79FHHA818-52W10A"/>
    <s v="SG"/>
    <x v="208"/>
    <s v="990"/>
    <s v="2W"/>
    <s v="0A"/>
    <s v="22"/>
    <x v="0"/>
    <x v="0"/>
    <x v="0"/>
    <m/>
    <m/>
    <m/>
    <m/>
    <s v="74_fqkva_Etmsua fx et Dpyaibz"/>
    <d v="2021-02-16T08:31:49"/>
    <s v="Pzwiudirfb Rlmq"/>
    <n v="1"/>
    <d v="2021-02-17T09:22:32"/>
    <s v="Iiirtfpune Wyiv"/>
    <n v="0"/>
    <n v="0"/>
    <s v="Wpxvo ( hl 6 w 1z)."/>
    <n v="0"/>
    <n v="14"/>
    <n v="14"/>
    <s v="SG22-19990U-79FHHA818-52W10A"/>
    <n v="6"/>
    <n v="34"/>
    <s v="14f51-5w94"/>
    <s v="882-72-14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POL"/>
    <x v="3"/>
    <x v="42"/>
    <s v="VP33-92554V-33PSWK429-00B99N"/>
    <s v="VP"/>
    <x v="145"/>
    <s v="554"/>
    <s v="0B"/>
    <s v="9N"/>
    <s v="33"/>
    <x v="0"/>
    <x v="0"/>
    <x v="0"/>
    <m/>
    <m/>
    <m/>
    <m/>
    <s v="POL_Ocdynmu_Qqgkmpm"/>
    <d v="2021-02-16T09:28:49"/>
    <s v="?jbqfe Qmswbjukrqxm"/>
    <n v="0"/>
    <d v="2021-02-24T14:44:06"/>
    <s v="?opljq Dmcfowfqswie"/>
    <n v="0"/>
    <n v="0"/>
    <s v="Cdkgz jjpuw."/>
    <n v="0"/>
    <n v="1"/>
    <n v="1"/>
    <s v="VP33-92554V-33PSWK429-00B99N"/>
    <n v="5"/>
    <n v="16"/>
    <s v="9l9"/>
    <s v="915-09-88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0_"/>
    <x v="2"/>
    <x v="58"/>
    <s v="NU91-87065S-96KHBA811-15B74W"/>
    <s v="NU"/>
    <x v="180"/>
    <s v="065"/>
    <s v="5B"/>
    <s v="4W"/>
    <s v="91"/>
    <x v="0"/>
    <x v="0"/>
    <x v="0"/>
    <m/>
    <m/>
    <m/>
    <m/>
    <s v="30_Lmkkp Wmymktaw moz Ckrp _Kvslcsy yyg Jymcit"/>
    <d v="2021-02-16T10:16:33"/>
    <s v="Aqquyug Tcikvx"/>
    <n v="0"/>
    <d v="2021-02-24T10:10:05"/>
    <s v="Kwmtvvf Odykrl"/>
    <n v="0"/>
    <n v="0"/>
    <s v="Jdpdvj (&amp;du;2w)."/>
    <n v="0"/>
    <n v="2"/>
    <n v="2"/>
    <s v="NU91-87065S-96KHBA811-15B74W"/>
    <n v="5"/>
    <n v="23"/>
    <s v="1a0"/>
    <s v="102-29-85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Latine"/>
    <s v="PER"/>
    <x v="3"/>
    <x v="57"/>
    <s v="YZII-28836X-14DBIG649-41S10F"/>
    <s v="YZ"/>
    <x v="40"/>
    <s v="836"/>
    <s v="1S"/>
    <s v="0F"/>
    <s v="II"/>
    <x v="0"/>
    <x v="0"/>
    <x v="0"/>
    <m/>
    <m/>
    <m/>
    <m/>
    <s v="PER_Ihic_Aogefpjlmv tw aiomygel - Kfutdp"/>
    <d v="2021-02-16T12:20:52"/>
    <s v="Btsoap Ybutqjl"/>
    <n v="1"/>
    <d v="2021-02-22T08:23:18"/>
    <s v="Jcxnzp Tpjxnat"/>
    <n v="0"/>
    <n v="0"/>
    <s v="Xghxy cloro."/>
    <n v="0"/>
    <n v="3"/>
    <n v="3"/>
    <s v="YZII-28836X-14DBIG649-41S10F"/>
    <n v="7"/>
    <n v="50"/>
    <n v="556"/>
    <n v="79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ZAF"/>
    <x v="3"/>
    <x v="49"/>
    <s v="CM1Y-06036R-96QHQE535-34Z43V"/>
    <s v="CM"/>
    <x v="20"/>
    <s v="036"/>
    <s v="4Z"/>
    <s v="3V"/>
    <s v="1Y"/>
    <x v="0"/>
    <x v="0"/>
    <x v="0"/>
    <m/>
    <m/>
    <m/>
    <m/>
    <s v="ZAF_Uaosacvt Jjpp_ XE-DT6-93795-GNF-ZTAHFMVD LIZZB QQZKCX"/>
    <d v="2021-02-16T12:53:18"/>
    <s v="Hqgmwwy Txlzivgss"/>
    <n v="0"/>
    <d v="2021-02-25T16:02:43"/>
    <s v="Kbtqnza Hblpirkpg"/>
    <n v="0"/>
    <n v="0"/>
    <s v="Apen lu lwkz / qzgt / uwwpzq."/>
    <n v="0"/>
    <n v="1"/>
    <n v="1"/>
    <s v="CM1Y-06036R-96QHQE535-34Z43V"/>
    <n v="6"/>
    <n v="50"/>
    <s v="8d4"/>
    <s v="505-44-11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SEN"/>
    <x v="3"/>
    <x v="94"/>
    <s v="DUFR-81272M-73QEGK096-50C51O"/>
    <s v="DU"/>
    <x v="203"/>
    <s v="272"/>
    <s v="0C"/>
    <s v="1O"/>
    <s v="FR"/>
    <x v="0"/>
    <x v="0"/>
    <x v="0"/>
    <m/>
    <m/>
    <m/>
    <m/>
    <s v="SEN_Gwvrk_Fkkezj mi ytdfrbongowvjfz vglbbym md hhuvzo KY jd Mkigk"/>
    <d v="2021-02-16T16:06:23"/>
    <s v="Saydp Mwckbc"/>
    <n v="0"/>
    <d v="2021-02-26T11:24:42"/>
    <s v="Ggvfg Xkxqlm"/>
    <n v="0"/>
    <n v="0"/>
    <s v="Wlsub ( wm 8 s 2g), uqcx egrcgi (&amp;rl;8p)."/>
    <n v="0"/>
    <n v="821"/>
    <n v="821"/>
    <s v="DUFR-81272M-73QEGK096-50C51O"/>
    <n v="8"/>
    <n v="50"/>
    <s v="3p7"/>
    <s v="854-70-634"/>
    <m/>
    <m/>
    <m/>
    <m/>
    <m/>
    <m/>
    <m/>
    <s v="FX42-64896K-74HAMH447-05F70H"/>
    <m/>
    <m/>
    <s v="2p8"/>
    <s v="167-46-523"/>
    <m/>
    <m/>
    <m/>
    <m/>
    <m/>
    <m/>
    <m/>
    <m/>
    <m/>
    <m/>
    <m/>
    <m/>
    <m/>
    <m/>
    <m/>
    <m/>
    <m/>
    <m/>
  </r>
  <r>
    <s v="France"/>
    <s v="62_"/>
    <x v="2"/>
    <x v="17"/>
    <s v="JQ46-60252L-08MSWU812-85Y92G"/>
    <s v="JQ"/>
    <x v="47"/>
    <s v="252"/>
    <s v="5Y"/>
    <s v="2G"/>
    <s v="46"/>
    <x v="0"/>
    <x v="0"/>
    <x v="0"/>
    <m/>
    <m/>
    <m/>
    <m/>
    <s v="62_Cedbxr rciv tywx_EG-YE5-69709-490-Gcttys ockl Fthk - Iytqtad"/>
    <d v="2021-02-16T16:11:46"/>
    <s v="Zdzsbpu Rudvdhga"/>
    <n v="1"/>
    <d v="2021-02-18T17:01:02"/>
    <s v="Ntlkssc Vzwisjbf"/>
    <n v="0"/>
    <n v="0"/>
    <s v="Xnpxgei vozqieroj."/>
    <n v="0"/>
    <n v="7"/>
    <n v="5"/>
    <s v="JQ46-60252L-08MSWU812-85Y92G"/>
    <n v="6"/>
    <n v="28"/>
    <s v="9x9"/>
    <s v="900-11-634"/>
    <n v="2"/>
    <s v="AJ48-79794I-71JDFR914-24O82Y"/>
    <n v="6"/>
    <n v="22"/>
    <s v="5r3"/>
    <s v="800-18-984"/>
    <m/>
    <m/>
    <m/>
    <m/>
    <m/>
    <m/>
    <m/>
    <m/>
    <m/>
    <m/>
    <m/>
    <m/>
    <m/>
    <m/>
    <m/>
    <m/>
    <m/>
    <m/>
    <m/>
    <m/>
    <m/>
    <m/>
    <m/>
    <m/>
  </r>
  <r>
    <s v="Europe"/>
    <s v="ITA"/>
    <x v="3"/>
    <x v="82"/>
    <s v="EN90-49049W-40MUBV105-74G78W"/>
    <s v="EN"/>
    <x v="189"/>
    <s v="049"/>
    <s v="4G"/>
    <s v="8W"/>
    <s v="90"/>
    <x v="0"/>
    <x v="0"/>
    <x v="0"/>
    <m/>
    <m/>
    <m/>
    <m/>
    <s v="ITA_Nomkbkxi_NUECQ-Nlcntjiz Kxiahki"/>
    <d v="2021-02-16T16:29:10"/>
    <s v="Whedsgg Kakkazzs"/>
    <n v="0"/>
    <d v="2021-02-26T10:06:53"/>
    <s v="Vzsfqwd Jzrxntmc"/>
    <n v="0"/>
    <n v="0"/>
    <s v="Xwxww ( ip 4 w 5s)."/>
    <n v="0"/>
    <n v="88"/>
    <n v="28"/>
    <s v="EN90-49049W-40MUBV105-74G78W"/>
    <n v="6"/>
    <n v="50"/>
    <s v="1x4"/>
    <s v="951-56-613"/>
    <n v="28"/>
    <s v="ZB71-57188S-58INTK740-52U14W"/>
    <n v="6"/>
    <n v="50"/>
    <s v="1r4"/>
    <s v="940-60-769"/>
    <n v="32"/>
    <m/>
    <n v="8"/>
    <n v="40"/>
    <m/>
    <m/>
    <m/>
    <m/>
    <m/>
    <m/>
    <m/>
    <m/>
    <m/>
    <m/>
    <m/>
    <m/>
    <m/>
    <m/>
    <m/>
    <m/>
    <m/>
    <m/>
    <m/>
    <m/>
  </r>
  <r>
    <e v="#N/A"/>
    <s v="DOM"/>
    <x v="3"/>
    <x v="156"/>
    <s v="MKEG-77368S-38HBIQ951-66F14N"/>
    <s v="MK"/>
    <x v="17"/>
    <s v="368"/>
    <s v="6F"/>
    <s v="4N"/>
    <s v="EG"/>
    <x v="0"/>
    <x v="0"/>
    <x v="0"/>
    <m/>
    <m/>
    <m/>
    <m/>
    <s v="DOM_Uuars Kdzgtiv_Vbwnatz fv Tljvd Hfmofug"/>
    <d v="2021-02-17T00:19:59"/>
    <s v="Lrbvik Gjtuktp"/>
    <n v="0"/>
    <d v="2021-02-25T14:19:13"/>
    <s v="Byeqgx Zlaomod"/>
    <n v="0"/>
    <n v="0"/>
    <s v="Xntckrhwbdd kqqkpz jn/gs aknwvbdd (quu wj kmrnkgqj)."/>
    <n v="0"/>
    <n v="7"/>
    <n v="7"/>
    <s v="MKEG-77368S-38HBIQ951-66F14N"/>
    <n v="7"/>
    <n v="50"/>
    <s v="7e"/>
    <s v="963-0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57_"/>
    <x v="2"/>
    <x v="7"/>
    <s v="MM90-42490F-45YAJG678-46B59F"/>
    <s v="MM"/>
    <x v="170"/>
    <s v="490"/>
    <s v="6B"/>
    <s v="9F"/>
    <s v="90"/>
    <x v="0"/>
    <x v="0"/>
    <x v="0"/>
    <m/>
    <m/>
    <m/>
    <m/>
    <s v="57_yakutqq_Twbyom ox CWNKAIP"/>
    <d v="2021-02-17T09:23:43"/>
    <s v="Iqhzx Xeweye"/>
    <n v="0"/>
    <d v="2021-03-01T10:30:38"/>
    <s v="Vzhgk Qiyfaq"/>
    <n v="0"/>
    <n v="0"/>
    <s v="Beahnip lfpnswohn, jhspnqz kuxypjk."/>
    <n v="0"/>
    <n v="4"/>
    <n v="4"/>
    <s v="MM90-42490F-45YAJG678-46B59F"/>
    <n v="5"/>
    <n v="36"/>
    <s v="5q3"/>
    <s v="669-96-56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20_"/>
    <x v="2"/>
    <x v="34"/>
    <s v="SLXL-69167V-61KEZL086-36Y31W"/>
    <s v="SL"/>
    <x v="135"/>
    <s v="167"/>
    <s v="6Y"/>
    <s v="1W"/>
    <s v="XL"/>
    <x v="0"/>
    <x v="0"/>
    <x v="0"/>
    <m/>
    <m/>
    <m/>
    <m/>
    <s v="20_Efhpjgascel_Xnxic jzedilth"/>
    <d v="2021-02-17T12:30:07"/>
    <s v="Dsxecdfx Uowrubhg"/>
    <n v="0"/>
    <d v="2021-02-24T16:39:15"/>
    <s v="Unqbimgh Hiouncii"/>
    <n v="0"/>
    <n v="0"/>
    <s v="Yfzszksrhfs bgisyi fe/pd spdrjawt (hxr hi obyqgqco)."/>
    <n v="0"/>
    <n v="34"/>
    <n v="34"/>
    <s v="SLXL-69167V-61KEZL086-36Y31W"/>
    <n v="6"/>
    <n v="30"/>
    <s v="7k8"/>
    <s v="151-14-96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4_"/>
    <x v="2"/>
    <x v="33"/>
    <s v="CU97-15303Z-73FMSA436-47S00D"/>
    <s v="CU"/>
    <x v="235"/>
    <s v="303"/>
    <s v="7S"/>
    <s v="0D"/>
    <s v="97"/>
    <x v="7"/>
    <x v="0"/>
    <x v="0"/>
    <m/>
    <m/>
    <m/>
    <m/>
    <s v="64_Vcx_BRCM-406-Dex-RKDKG-Xsusj-Yeyjqib-V1"/>
    <d v="2021-02-17T14:05:51"/>
    <s v="Txgjq Qberwzve"/>
    <n v="0"/>
    <d v="2021-02-25T10:04:10"/>
    <s v="Ftozl Hajvpfob"/>
    <n v="0"/>
    <n v="0"/>
    <s v="Vofvdum elkggwhce."/>
    <n v="0"/>
    <n v="14"/>
    <n v="6"/>
    <s v="CU97-15303Z-73FMSA436-47S00D"/>
    <n v="5"/>
    <n v="30"/>
    <s v="66f55-8n01"/>
    <s v="262-18-158"/>
    <n v="8"/>
    <s v="JX31-18361S-94GEVL378-42G33R"/>
    <n v="5"/>
    <n v="30"/>
    <s v="64p22-5r53"/>
    <s v="260-57-555"/>
    <m/>
    <m/>
    <m/>
    <m/>
    <m/>
    <m/>
    <m/>
    <m/>
    <m/>
    <m/>
    <m/>
    <m/>
    <m/>
    <m/>
    <m/>
    <m/>
    <m/>
    <m/>
    <m/>
    <m/>
    <m/>
    <m/>
    <m/>
    <m/>
  </r>
  <r>
    <s v="France"/>
    <s v="13_"/>
    <x v="2"/>
    <x v="75"/>
    <s v="UP9N-87634R-30VWXR199-30W52F"/>
    <s v="UP"/>
    <x v="226"/>
    <s v="634"/>
    <s v="0W"/>
    <s v="2F"/>
    <s v="9N"/>
    <x v="0"/>
    <x v="0"/>
    <x v="0"/>
    <m/>
    <m/>
    <m/>
    <m/>
    <s v="13_Psteemvlu_Xgyptdiaonu Zgstawjw"/>
    <d v="2021-02-17T14:50:51"/>
    <s v="Ijowoes Rpsiyvwga"/>
    <n v="0"/>
    <d v="2021-02-26T17:12:28"/>
    <s v="Ttcbdqv Tqhxhypfo"/>
    <n v="0"/>
    <n v="0"/>
    <s v="Tabkh ( ba 9 v 5h)."/>
    <n v="1"/>
    <n v="6"/>
    <n v="4"/>
    <s v="UP9N-87634R-30VWXR199-30W52F"/>
    <n v="8"/>
    <n v="30"/>
    <s v="12r86-5l32"/>
    <s v="652-91-642"/>
    <n v="2"/>
    <s v="RN8I-38793R-06UGTT953-56L81Y"/>
    <n v="8"/>
    <n v="30"/>
    <s v="90p59-1n73"/>
    <s v="272-58-279"/>
    <m/>
    <m/>
    <m/>
    <m/>
    <m/>
    <m/>
    <m/>
    <m/>
    <m/>
    <m/>
    <m/>
    <m/>
    <m/>
    <m/>
    <m/>
    <m/>
    <m/>
    <m/>
    <m/>
    <m/>
    <m/>
    <m/>
    <m/>
    <m/>
  </r>
  <r>
    <s v="France"/>
    <s v="24_"/>
    <x v="2"/>
    <x v="26"/>
    <s v="QM12-68608C-73WDRQ645-82C64C"/>
    <s v="QM"/>
    <x v="63"/>
    <s v="608"/>
    <s v="2C"/>
    <s v="4C"/>
    <s v="12"/>
    <x v="0"/>
    <x v="0"/>
    <x v="0"/>
    <m/>
    <m/>
    <m/>
    <m/>
    <s v="24_Mqhozbn Mzpkvhhoi_Qpxxyvvipxe ht tusdyjv"/>
    <d v="2021-02-17T15:49:10"/>
    <s v="Qblmvf Zmevpiu"/>
    <n v="0"/>
    <d v="2021-02-25T09:49:26"/>
    <s v="Zschct Rwhyacz"/>
    <n v="0"/>
    <n v="0"/>
    <s v="Qfxgn oyrgy."/>
    <n v="0"/>
    <n v="5"/>
    <n v="4"/>
    <s v="QM12-68608C-73WDRQ645-82C64C"/>
    <n v="5"/>
    <n v="40"/>
    <s v="45z10-7v78"/>
    <s v="291-26-545"/>
    <n v="1"/>
    <s v="UT41-91030C-86TXJG950-35I96F"/>
    <n v="6"/>
    <n v="40"/>
    <s v="23s54-2z46"/>
    <s v="115-13-834"/>
    <m/>
    <m/>
    <m/>
    <m/>
    <m/>
    <m/>
    <m/>
    <m/>
    <m/>
    <m/>
    <m/>
    <m/>
    <m/>
    <m/>
    <m/>
    <m/>
    <m/>
    <m/>
    <m/>
    <m/>
    <m/>
    <m/>
    <m/>
    <m/>
  </r>
  <r>
    <s v="France"/>
    <s v="33_"/>
    <x v="2"/>
    <x v="11"/>
    <s v="EC23-42891L-66MVSD022-47P94O"/>
    <s v="EC"/>
    <x v="32"/>
    <s v="891"/>
    <s v="7P"/>
    <s v="4O"/>
    <s v="23"/>
    <x v="0"/>
    <x v="0"/>
    <x v="0"/>
    <m/>
    <m/>
    <m/>
    <m/>
    <s v="33_Beowlzn mkanl hkxwsfg_Rhlajg tsjmatx Tdgtzjq Jznno Hujeadh"/>
    <d v="2021-02-17T16:22:55"/>
    <s v="Fltnqr Xlbgpvu"/>
    <n v="0"/>
    <d v="2021-02-25T13:00:44"/>
    <s v="Uyonwr Ipaagjt"/>
    <n v="0"/>
    <n v="0"/>
    <s v="Qbiwtwx jlwucoeng, fvneulq oscvnel, xtfnd ( zs 4 f 2s)."/>
    <n v="0"/>
    <n v="22"/>
    <n v="9"/>
    <s v="EC23-42891L-66MVSD022-47P94O"/>
    <n v="5"/>
    <n v="30"/>
    <s v="7y9"/>
    <s v="485-15-025"/>
    <n v="13"/>
    <s v="KJ59-46794N-09KJGZ464-91O34N"/>
    <n v="5"/>
    <n v="30"/>
    <s v="1t2"/>
    <s v="837-96-096"/>
    <m/>
    <m/>
    <m/>
    <m/>
    <m/>
    <m/>
    <m/>
    <m/>
    <m/>
    <m/>
    <m/>
    <m/>
    <m/>
    <m/>
    <m/>
    <m/>
    <m/>
    <m/>
    <m/>
    <m/>
    <m/>
    <m/>
    <m/>
    <m/>
  </r>
  <r>
    <s v="France"/>
    <s v="24_"/>
    <x v="2"/>
    <x v="26"/>
    <s v="BD81-35526Q-62ELEG692-04V26N"/>
    <s v="BD"/>
    <x v="125"/>
    <s v="526"/>
    <s v="4V"/>
    <s v="6N"/>
    <s v="81"/>
    <x v="0"/>
    <x v="0"/>
    <x v="0"/>
    <m/>
    <m/>
    <m/>
    <m/>
    <s v="24_Mkpxdqofh_tvzycum op pltqyrn ht ixpntnek"/>
    <d v="2021-02-17T16:34:01"/>
    <s v="Bmnyru Iadjqrs"/>
    <n v="0"/>
    <d v="2021-02-25T15:19:28"/>
    <s v="Qfzypg Ockkdhp"/>
    <n v="0"/>
    <n v="0"/>
    <s v="Tluynwu bggdafmdo, jjgbsvo xkskfyq."/>
    <n v="0"/>
    <n v="6"/>
    <n v="4"/>
    <s v="BD81-35526Q-62ELEG692-04V26N"/>
    <n v="5"/>
    <n v="37"/>
    <s v="8L6"/>
    <s v="410-43-915"/>
    <n v="2"/>
    <s v="XS90-87064A-68UUKZ336-30A00U"/>
    <n v="5"/>
    <n v="30"/>
    <n v="4000"/>
    <s v="103-81-045"/>
    <m/>
    <m/>
    <m/>
    <m/>
    <m/>
    <m/>
    <m/>
    <m/>
    <m/>
    <m/>
    <m/>
    <m/>
    <m/>
    <m/>
    <m/>
    <m/>
    <m/>
    <m/>
    <m/>
    <m/>
    <m/>
    <m/>
    <m/>
    <m/>
  </r>
  <r>
    <s v="Africa"/>
    <s v="CMR"/>
    <x v="3"/>
    <x v="47"/>
    <s v="IK84-66050O-06DTES830-72E73G"/>
    <s v="IK"/>
    <x v="92"/>
    <s v="050"/>
    <s v="2E"/>
    <s v="3G"/>
    <s v="84"/>
    <x v="0"/>
    <x v="0"/>
    <x v="0"/>
    <m/>
    <m/>
    <m/>
    <m/>
    <s v="CMR_Uyykfbwo_Dghvilgsk Xfhdnjou"/>
    <d v="2021-02-17T16:34:18"/>
    <s v="Qtbdx Zxvms"/>
    <n v="0"/>
    <d v="2021-02-26T09:31:37"/>
    <s v="Exlja Pumws"/>
    <n v="0"/>
    <n v="0"/>
    <s v="Vamle ( hp 1 v 2b)."/>
    <n v="0"/>
    <n v="25"/>
    <n v="25"/>
    <s v="IK84-66050O-06DTES830-72E73G"/>
    <n v="8"/>
    <n v="50"/>
    <s v="Xmufl jy ivrm"/>
    <n v="15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Latine"/>
    <s v="CHL"/>
    <x v="3"/>
    <x v="5"/>
    <s v="OOSF-27998K-82XAZM788-50B71A"/>
    <s v="OO"/>
    <x v="73"/>
    <s v="998"/>
    <s v="0B"/>
    <s v="1A"/>
    <s v="SF"/>
    <x v="0"/>
    <x v="0"/>
    <x v="0"/>
    <m/>
    <m/>
    <m/>
    <m/>
    <s v="CHL_Byqjhwd_Tscmmqn"/>
    <d v="2021-02-17T16:49:15"/>
    <s v="Ifkgn  Upzoggnt"/>
    <n v="0"/>
    <d v="2021-02-23T08:59:20"/>
    <s v="Ykoro  Wzuopksd"/>
    <n v="0"/>
    <n v="0"/>
    <s v="Twdjgbf vpuuwbzbz."/>
    <n v="0"/>
    <n v="4"/>
    <n v="4"/>
    <s v="OOSF-27998K-82XAZM788-50B71A"/>
    <n v="6"/>
    <n v="36"/>
    <s v="3v6"/>
    <s v="695-46-3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3_"/>
    <x v="2"/>
    <x v="117"/>
    <s v="QZ28-30324C-15SRLD719-21Z63L"/>
    <s v="QZ"/>
    <x v="50"/>
    <s v="324"/>
    <s v="1Z"/>
    <s v="3L"/>
    <s v="28"/>
    <x v="0"/>
    <x v="0"/>
    <x v="0"/>
    <m/>
    <m/>
    <m/>
    <m/>
    <s v="63_Foh re Kqjya_Yviimwpzh Dum Zplbbm"/>
    <d v="2021-02-17T17:20:29"/>
    <s v="Shnnv Kvndyd"/>
    <n v="0"/>
    <d v="2021-02-26T10:02:07"/>
    <s v="Zvmty Yanxyi"/>
    <n v="0"/>
    <n v="0"/>
    <s v="Lijho ( cz 7 w 4n)."/>
    <n v="0"/>
    <n v="3"/>
    <n v="3"/>
    <s v="QZ28-30324C-15SRLD719-21Z63L"/>
    <n v="8"/>
    <n v="29"/>
    <s v="8F5"/>
    <s v="244-21-467"/>
    <m/>
    <m/>
    <m/>
    <m/>
    <m/>
    <m/>
    <m/>
    <s v="OB66-60985G-89KJMK090-54C11J"/>
    <m/>
    <m/>
    <s v="7i1"/>
    <s v="291-35-074"/>
    <m/>
    <m/>
    <m/>
    <m/>
    <m/>
    <m/>
    <m/>
    <m/>
    <m/>
    <m/>
    <m/>
    <m/>
    <m/>
    <m/>
    <m/>
    <m/>
    <m/>
    <m/>
  </r>
  <r>
    <s v="France"/>
    <s v="24_"/>
    <x v="2"/>
    <x v="26"/>
    <s v="NW26-84545D-84DQQN386-95F35L"/>
    <s v="NW"/>
    <x v="40"/>
    <s v="545"/>
    <s v="5F"/>
    <s v="5L"/>
    <s v="26"/>
    <x v="0"/>
    <x v="0"/>
    <x v="0"/>
    <m/>
    <m/>
    <m/>
    <m/>
    <s v="24_Fgopo-z'Sydnm_Rtmxqbxhwcb lz ns ngvop"/>
    <d v="2021-02-17T17:44:11"/>
    <s v="Iuxmmz Wpjmboq"/>
    <n v="0"/>
    <d v="2021-02-25T10:12:51"/>
    <s v="Tkwdfh Zrhqocp"/>
    <n v="0"/>
    <n v="0"/>
    <s v="Uvebtpc vswjtekcs, ofjjjai tnzjrtr, xfqpn ( dx 0 o 0b)."/>
    <n v="0"/>
    <n v="8"/>
    <n v="8"/>
    <s v="NW26-84545D-84DQQN386-95F35L"/>
    <n v="5"/>
    <n v="35"/>
    <s v="5G9"/>
    <s v="761-16-42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6_"/>
    <x v="2"/>
    <x v="16"/>
    <s v="BJ93-42390A-23MJOA717-96X70G"/>
    <s v="BJ"/>
    <x v="93"/>
    <s v="390"/>
    <s v="6X"/>
    <s v="0G"/>
    <s v="93"/>
    <x v="0"/>
    <x v="0"/>
    <x v="0"/>
    <m/>
    <m/>
    <m/>
    <m/>
    <s v="66_Bqwnooyqp _PYHVIL GSRPVG ZPPIRZG"/>
    <d v="2021-02-18T09:37:58"/>
    <s v="Rgoigsn Tmkpdl"/>
    <n v="0"/>
    <d v="2021-03-01T09:12:57"/>
    <s v="Yanfwdn Ppseja"/>
    <n v="0"/>
    <n v="0"/>
    <s v="Qsygust emkcfgg, cqgos."/>
    <n v="0"/>
    <n v="5"/>
    <n v="1"/>
    <s v="BJ93-42390A-23MJOA717-96X70G"/>
    <n v="6"/>
    <n v="40"/>
    <s v="4t1"/>
    <s v="772-07-079"/>
    <n v="2"/>
    <s v="WZ02-94823F-26RMAC916-15W87V"/>
    <n v="6"/>
    <n v="40"/>
    <s v="6j4"/>
    <s v="433-26-240"/>
    <n v="2"/>
    <m/>
    <n v="6"/>
    <n v="30"/>
    <m/>
    <m/>
    <m/>
    <m/>
    <m/>
    <m/>
    <m/>
    <m/>
    <m/>
    <m/>
    <m/>
    <m/>
    <m/>
    <m/>
    <m/>
    <m/>
    <m/>
    <m/>
    <m/>
    <m/>
  </r>
  <r>
    <s v="France"/>
    <s v="58_"/>
    <x v="2"/>
    <x v="95"/>
    <s v="QW13-20841J-41TJWE171-36U60O"/>
    <s v="QW"/>
    <x v="171"/>
    <s v="841"/>
    <s v="6U"/>
    <s v="0O"/>
    <s v="13"/>
    <x v="0"/>
    <x v="0"/>
    <x v="0"/>
    <m/>
    <m/>
    <m/>
    <m/>
    <s v="58_Qwvhoaoktm_Msoqcrt au Jmv"/>
    <d v="2021-02-18T10:11:08"/>
    <s v="Qhjcxup Ahrewkria"/>
    <n v="0"/>
    <d v="2021-03-01T10:38:16"/>
    <s v="Lbxhmlc Hafqgrjia"/>
    <n v="0"/>
    <n v="0"/>
    <s v="Mnvsxnl gvolkwwcd, brmeiprocnu wgoxbh lt/hb ibtracpv (wdc ej jtbcjhqm)."/>
    <n v="1"/>
    <n v="18"/>
    <n v="15"/>
    <s v="QW13-20841J-41TJWE171-36U60O"/>
    <n v="4"/>
    <n v="30"/>
    <s v="7p6"/>
    <s v="987-58-198"/>
    <n v="3"/>
    <s v="XJ05-22263U-56ZBUO908-97R25R"/>
    <n v="6"/>
    <n v="30"/>
    <s v="2o0"/>
    <s v="284-28-851"/>
    <m/>
    <m/>
    <m/>
    <m/>
    <m/>
    <m/>
    <m/>
    <m/>
    <m/>
    <m/>
    <m/>
    <m/>
    <m/>
    <m/>
    <m/>
    <m/>
    <m/>
    <m/>
    <m/>
    <m/>
    <m/>
    <m/>
    <m/>
    <m/>
  </r>
  <r>
    <s v="Europe"/>
    <s v="POL"/>
    <x v="3"/>
    <x v="42"/>
    <s v="CE65-89375A-59HJIU994-57F28X"/>
    <s v="CE"/>
    <x v="177"/>
    <s v="375"/>
    <s v="7F"/>
    <s v="8X"/>
    <s v="65"/>
    <x v="0"/>
    <x v="0"/>
    <x v="0"/>
    <m/>
    <m/>
    <m/>
    <m/>
    <s v="POL_Jewuhorm Chcpk?ypu_Igee Saghwvi"/>
    <d v="2021-02-18T13:07:01"/>
    <s v="?zrmbc Jfxftfgiyzbm"/>
    <n v="0"/>
    <d v="2021-02-26T15:03:48"/>
    <s v="?tdtss Ilrmupmzhcjc"/>
    <n v="0"/>
    <n v="0"/>
    <s v="Dzkhrzcwsws."/>
    <n v="0"/>
    <n v="8"/>
    <n v="8"/>
    <s v="CE65-89375A-59HJIU994-57F28X"/>
    <n v="5"/>
    <n v="13"/>
    <s v="9t3"/>
    <s v="369-70-93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8_"/>
    <x v="2"/>
    <x v="64"/>
    <s v="JH57-24322C-50BRDR694-66L92V"/>
    <s v="JH"/>
    <x v="197"/>
    <s v="322"/>
    <s v="6L"/>
    <s v="2V"/>
    <s v="57"/>
    <x v="0"/>
    <x v="0"/>
    <x v="0"/>
    <m/>
    <m/>
    <m/>
    <m/>
    <s v="38_Jdrdcnq_Oiuvuzl gowmwc"/>
    <d v="2021-02-18T13:46:22"/>
    <s v="Izqppodhap Zxkk"/>
    <n v="0"/>
    <d v="2021-02-25T11:03:22"/>
    <s v="Irdsphwhrv Udux"/>
    <n v="0"/>
    <n v="0"/>
    <s v="Jiyyhun vfjskx."/>
    <n v="0"/>
    <n v="1"/>
    <n v="1"/>
    <s v="JH57-24322C-50BRDR694-66L92V"/>
    <n v="6"/>
    <n v="36"/>
    <s v="88u36-5f02"/>
    <s v="566-56-69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06_"/>
    <x v="2"/>
    <x v="83"/>
    <s v="ON34-53602A-62WSFE048-24P15L"/>
    <s v="ON"/>
    <x v="257"/>
    <s v="602"/>
    <s v="4P"/>
    <s v="5L"/>
    <s v="34"/>
    <x v="6"/>
    <x v="0"/>
    <x v="0"/>
    <m/>
    <m/>
    <m/>
    <m/>
    <s v="06_Flnocr hxf Jcn_Oinorerv yt Tmzfhx kwm Lpi"/>
    <d v="2021-02-18T15:56:13"/>
    <s v="Csfx-jkzczh Kigb"/>
    <n v="0"/>
    <d v="2021-02-26T15:08:19"/>
    <s v="Pnrd-syizri Teoq"/>
    <n v="0"/>
    <n v="0"/>
    <s v="Ohnsvao vmjzyczuq."/>
    <n v="1"/>
    <n v="4"/>
    <n v="3"/>
    <s v="ON34-53602A-62WSFE048-24P15L"/>
    <n v="4"/>
    <n v="30"/>
    <s v="6l3"/>
    <s v="326-19-891"/>
    <n v="1"/>
    <s v="PX15-03879E-63THAW771-78P54I"/>
    <n v="5"/>
    <n v="30"/>
    <s v="5h7"/>
    <s v="637-47-193"/>
    <m/>
    <m/>
    <m/>
    <m/>
    <m/>
    <m/>
    <m/>
    <m/>
    <m/>
    <m/>
    <m/>
    <m/>
    <m/>
    <m/>
    <m/>
    <m/>
    <m/>
    <m/>
    <m/>
    <m/>
    <m/>
    <m/>
    <m/>
    <m/>
  </r>
  <r>
    <s v="Africa"/>
    <s v="MAR"/>
    <x v="3"/>
    <x v="112"/>
    <s v="YA16-88639P-77SYCE922-39A52O"/>
    <s v="YA"/>
    <x v="61"/>
    <s v="639"/>
    <s v="9A"/>
    <s v="2O"/>
    <s v="16"/>
    <x v="0"/>
    <x v="0"/>
    <x v="0"/>
    <m/>
    <m/>
    <m/>
    <m/>
    <s v="MAR_Fmnjuv_Evxlj Usvtut - Ewicth"/>
    <d v="2021-02-18T16:04:12"/>
    <s v="Cfejurg NKFWIPMHTPAQ"/>
    <n v="1"/>
    <d v="2021-03-01T17:51:17"/>
    <s v="Vizdgdw CICAPPCVBEDV"/>
    <n v="0"/>
    <n v="0"/>
    <s v="Vxre idoavr (&amp;tq;6x), xuwjqjnlo."/>
    <n v="1"/>
    <n v="415"/>
    <n v="16"/>
    <s v="YA16-88639P-77SYCE922-39A52O"/>
    <n v="8"/>
    <n v="50"/>
    <s v="7b"/>
    <s v="758-31"/>
    <n v="399"/>
    <s v="MG25-10970F-38JDUR663-60Y66M"/>
    <n v="8"/>
    <n v="50"/>
    <s v="4u"/>
    <s v="295-07"/>
    <m/>
    <m/>
    <m/>
    <m/>
    <m/>
    <m/>
    <m/>
    <m/>
    <m/>
    <m/>
    <m/>
    <m/>
    <m/>
    <m/>
    <m/>
    <m/>
    <m/>
    <m/>
    <m/>
    <m/>
    <m/>
    <m/>
    <m/>
    <m/>
  </r>
  <r>
    <s v="France"/>
    <s v="47_"/>
    <x v="2"/>
    <x v="2"/>
    <s v="WJ20-81553G-14TRPZ505-96F88R"/>
    <s v="WJ"/>
    <x v="129"/>
    <s v="553"/>
    <s v="6F"/>
    <s v="8R"/>
    <s v="20"/>
    <x v="0"/>
    <x v="0"/>
    <x v="0"/>
    <m/>
    <m/>
    <m/>
    <m/>
    <s v="47_ZGIT_ZOWXLT - Qqjscsyjc Azs Qutbeozdt twd Rzapdh - 82 Yerr"/>
    <d v="2021-02-18T16:06:08"/>
    <s v="Zikp  Fqzyr"/>
    <n v="0"/>
    <d v="2021-02-26T10:41:41"/>
    <s v="Xkzd  Fhhrc"/>
    <n v="0"/>
    <n v="0"/>
    <s v="Nuc (bk 6 x 8d), eazbjushcbl."/>
    <n v="0"/>
    <n v="18"/>
    <n v="18"/>
    <s v="WJ20-81553G-14TRPZ505-96F88R"/>
    <n v="5"/>
    <n v="40"/>
    <s v="3b9"/>
    <s v="681-87-86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82_"/>
    <x v="2"/>
    <x v="59"/>
    <s v="VP87-58610M-65VMNT104-71W62E"/>
    <s v="VP"/>
    <x v="188"/>
    <s v="610"/>
    <s v="1W"/>
    <s v="2E"/>
    <s v="87"/>
    <x v="0"/>
    <x v="0"/>
    <x v="0"/>
    <m/>
    <m/>
    <m/>
    <m/>
    <s v="82_Noavtnc _Rsduuwrom oe w'wcjeqa"/>
    <d v="2021-02-18T17:11:36"/>
    <s v="Nwnwfmx Lzbdot"/>
    <n v="0"/>
    <d v="2021-02-25T14:12:50"/>
    <s v="Hbxnwae Ggffkc"/>
    <n v="0"/>
    <n v="0"/>
    <s v="Sdyylzi hdvmptvux, oiqhlh (&amp;le;1a)."/>
    <n v="0"/>
    <n v="4"/>
    <n v="4"/>
    <s v="VP87-58610M-65VMNT104-71W62E"/>
    <n v="5"/>
    <n v="30"/>
    <s v="8x1"/>
    <s v="791-09-30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Latine"/>
    <s v="COL"/>
    <x v="3"/>
    <x v="163"/>
    <s v="AZ88-61966P-89TCGI155-76S47A"/>
    <s v="AZ"/>
    <x v="191"/>
    <s v="966"/>
    <s v="6S"/>
    <s v="7A"/>
    <s v="88"/>
    <x v="0"/>
    <x v="0"/>
    <x v="0"/>
    <m/>
    <m/>
    <m/>
    <m/>
    <s v="COL_Fl Nmhqwte_Vwuq cpavvbp - Ex Tuprbmi"/>
    <d v="2021-02-18T19:15:46"/>
    <s v="Enexfx Wieutju"/>
    <n v="1"/>
    <d v="2021-02-24T18:08:52"/>
    <s v="Nywysm Nazssxb"/>
    <n v="0"/>
    <n v="0"/>
    <s v="Hobwc ( zk 7 y 0a)."/>
    <n v="0"/>
    <n v="25"/>
    <n v="25"/>
    <s v="AZ88-61966P-89TCGI155-76S47A"/>
    <n v="7"/>
    <n v="50"/>
    <s v="1l3"/>
    <s v="759-97-74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18_"/>
    <x v="2"/>
    <x v="77"/>
    <s v="ZJ37-77510Y-86VEYV252-92U61M"/>
    <s v="ZJ"/>
    <x v="174"/>
    <s v="510"/>
    <s v="2U"/>
    <s v="1M"/>
    <s v="37"/>
    <x v="0"/>
    <x v="0"/>
    <x v="0"/>
    <m/>
    <m/>
    <m/>
    <m/>
    <s v="18_QIEUYGOW_OUJARQMO"/>
    <d v="2021-02-18T19:57:11"/>
    <s v="Teynr Sqelyu"/>
    <n v="0"/>
    <d v="2021-02-25T16:23:46"/>
    <s v="Jaiwo Ohkbzr"/>
    <n v="0"/>
    <n v="0"/>
    <s v="Idcfz hn qjf."/>
    <n v="0"/>
    <n v="1"/>
    <n v="1"/>
    <s v="ZJ37-77510Y-86VEYV252-92U61M"/>
    <n v="6"/>
    <n v="25"/>
    <s v="5n3"/>
    <s v="412-58-36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53_"/>
    <x v="2"/>
    <x v="115"/>
    <s v="QL38-78373E-08SIUO084-21J82V"/>
    <s v="QL"/>
    <x v="247"/>
    <s v="373"/>
    <s v="1J"/>
    <s v="2V"/>
    <s v="38"/>
    <x v="0"/>
    <x v="0"/>
    <x v="0"/>
    <m/>
    <m/>
    <m/>
    <m/>
    <s v="53_FRKGUACK_7 kwzfg gj Xacm"/>
    <d v="2021-02-18T19:58:23"/>
    <s v="Atysgls  Picefu"/>
    <n v="0"/>
    <d v="2021-02-26T16:20:12"/>
    <s v="Raepndt  Mojcer"/>
    <n v="0"/>
    <n v="0"/>
    <s v="Vexzkd (&amp;oo;0k), dfuq sm joah / etyu / hlfcbq."/>
    <n v="0"/>
    <n v="9"/>
    <n v="9"/>
    <s v="QL38-78373E-08SIUO084-21J82V"/>
    <n v="5"/>
    <n v="29"/>
    <s v="Gmszdv yvrlq 22q68-5m87"/>
    <s v="512-98-65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57_"/>
    <x v="2"/>
    <x v="7"/>
    <s v="GE39-44524B-73QFHZ937-10S53P"/>
    <s v="GE"/>
    <x v="203"/>
    <s v="524"/>
    <s v="0S"/>
    <s v="3P"/>
    <s v="39"/>
    <x v="0"/>
    <x v="0"/>
    <x v="0"/>
    <m/>
    <m/>
    <m/>
    <m/>
    <s v="57_ybyntoodnb_Ifvoxrwvili  Iztwkcljwi"/>
    <d v="2021-02-19T08:00:32"/>
    <s v="Xgtoh Yhbibs"/>
    <n v="0"/>
    <d v="2021-03-01T08:50:30"/>
    <s v="Xgvyd Idsnur"/>
    <n v="0"/>
    <n v="0"/>
    <s v="Vnsxtwudlfy."/>
    <n v="0"/>
    <n v="12"/>
    <n v="12"/>
    <s v="GE39-44524B-73QFHZ937-10S53P"/>
    <n v="5"/>
    <n v="25"/>
    <s v="94b82-24d86"/>
    <s v="359-8-80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80_"/>
    <x v="2"/>
    <x v="24"/>
    <s v="SE85-63820J-52HKCS894-05Y13G"/>
    <s v="SE"/>
    <x v="241"/>
    <s v="820"/>
    <s v="5Y"/>
    <s v="3G"/>
    <s v="85"/>
    <x v="0"/>
    <x v="0"/>
    <x v="0"/>
    <m/>
    <m/>
    <m/>
    <m/>
    <s v="80_Rvqtda_Dbk Knktxat bl Cbyufgylb"/>
    <d v="2021-02-19T08:07:52"/>
    <s v="Nxignwk Ptqecvngs"/>
    <n v="1"/>
    <d v="2021-02-26T15:52:32"/>
    <s v="Foeewol Rhwonljzh"/>
    <n v="0"/>
    <n v="0"/>
    <s v="Vfvcdgfnoyi."/>
    <n v="2"/>
    <n v="21"/>
    <n v="13"/>
    <s v="SE85-63820J-52HKCS894-05Y13G"/>
    <n v="5"/>
    <n v="33"/>
    <s v="7b9"/>
    <s v="992-07-999"/>
    <n v="8"/>
    <s v="TR91-03804V-42CEMD987-54S04E"/>
    <n v="4"/>
    <n v="33"/>
    <s v="1v3"/>
    <s v="254-93-520"/>
    <m/>
    <m/>
    <m/>
    <m/>
    <m/>
    <m/>
    <m/>
    <m/>
    <m/>
    <m/>
    <m/>
    <m/>
    <m/>
    <m/>
    <m/>
    <m/>
    <m/>
    <m/>
    <m/>
    <m/>
    <m/>
    <m/>
    <m/>
    <m/>
  </r>
  <r>
    <s v="France"/>
    <s v="87_"/>
    <x v="2"/>
    <x v="128"/>
    <s v="QL91-05487C-42KZVQ375-33A08K"/>
    <s v="QL"/>
    <x v="206"/>
    <s v="487"/>
    <s v="3A"/>
    <s v="8K"/>
    <s v="91"/>
    <x v="0"/>
    <x v="0"/>
    <x v="0"/>
    <m/>
    <m/>
    <m/>
    <m/>
    <s v="87_Masojxdrksqqx-Rarncja_Ikrzsnswphlmd-Anrmjav"/>
    <d v="2021-02-19T08:37:38"/>
    <s v="Wdhnk Tgbgru"/>
    <n v="0"/>
    <d v="2021-03-01T13:34:16"/>
    <s v="Nbogd Syekne"/>
    <n v="0"/>
    <n v="0"/>
    <s v="Tjahi ( ba 5 q 1e)."/>
    <n v="0"/>
    <n v="3"/>
    <n v="3"/>
    <s v="QL91-05487C-42KZVQ375-33A08K"/>
    <n v="5"/>
    <n v="30"/>
    <s v="8K1"/>
    <s v="224-06-57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57_"/>
    <x v="2"/>
    <x v="7"/>
    <s v="DF28-34834G-22IZZM502-10F24V"/>
    <s v="DF"/>
    <x v="167"/>
    <s v="834"/>
    <s v="0F"/>
    <s v="4V"/>
    <s v="28"/>
    <x v="0"/>
    <x v="0"/>
    <x v="0"/>
    <m/>
    <m/>
    <m/>
    <m/>
    <s v="57_pvtfe ufxu mozcrzxm_Tjcqwhq Qxwam kqid Lmaerfuf"/>
    <d v="2021-02-19T08:38:33"/>
    <s v="Ciixb Xyrujn"/>
    <n v="0"/>
    <d v="2021-03-01T15:52:45"/>
    <s v="Vrqkl Lomvqz"/>
    <n v="0"/>
    <n v="0"/>
    <s v="Cmumd ( ba 7 z 5z)."/>
    <n v="0"/>
    <n v="40"/>
    <n v="40"/>
    <s v="DF28-34834G-22IZZM502-10F24V"/>
    <n v="6"/>
    <n v="24"/>
    <s v="6d9"/>
    <s v="467-25-78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48_"/>
    <x v="2"/>
    <x v="70"/>
    <s v="TI81-37277Y-11WZQB759-61K93D"/>
    <s v="TI"/>
    <x v="196"/>
    <s v="277"/>
    <s v="1K"/>
    <s v="3D"/>
    <s v="81"/>
    <x v="0"/>
    <x v="0"/>
    <x v="0"/>
    <m/>
    <m/>
    <m/>
    <m/>
    <s v="48_YALIN_IZHOQMAFXDV JAMAY"/>
    <d v="2021-02-19T10:07:04"/>
    <s v="Rcubbceu Icagajtrc"/>
    <n v="0"/>
    <d v="2021-03-01T13:21:14"/>
    <s v="Mxtbdycs Jqamhdxiy"/>
    <n v="0"/>
    <n v="0"/>
    <s v="Yfesmbj hm."/>
    <n v="0"/>
    <n v="6"/>
    <n v="4"/>
    <s v="TI81-37277Y-11WZQB759-61K93D"/>
    <n v="5"/>
    <n v="30"/>
    <s v="5b2"/>
    <s v="518-70-819"/>
    <n v="2"/>
    <s v="BS86-63885V-86KKGD058-78W43C"/>
    <n v="5"/>
    <n v="40"/>
    <s v="9b1"/>
    <s v="447-69-616"/>
    <m/>
    <m/>
    <m/>
    <m/>
    <m/>
    <m/>
    <m/>
    <m/>
    <m/>
    <m/>
    <m/>
    <m/>
    <m/>
    <m/>
    <m/>
    <m/>
    <m/>
    <m/>
    <m/>
    <m/>
    <m/>
    <m/>
    <m/>
    <m/>
  </r>
  <r>
    <s v="France"/>
    <s v="48_"/>
    <x v="2"/>
    <x v="70"/>
    <s v="HC24-79421I-35YPZS013-24V99H"/>
    <s v="HC"/>
    <x v="170"/>
    <s v="421"/>
    <s v="4V"/>
    <s v="9H"/>
    <s v="24"/>
    <x v="0"/>
    <x v="0"/>
    <x v="0"/>
    <m/>
    <m/>
    <m/>
    <m/>
    <s v="48_xpbivy lkdit zkgying_Lbnvieaujmg Fchzot Rekja Udtoldj"/>
    <d v="2021-02-19T10:10:55"/>
    <s v="Sjqjxijo Vjsfuqftx"/>
    <n v="0"/>
    <d v="2021-03-02T09:39:10"/>
    <s v="Usjzwhxp Tqbhwyjja"/>
    <n v="0"/>
    <n v="0"/>
    <s v="Fccweeo dt."/>
    <n v="0"/>
    <n v="9"/>
    <n v="5"/>
    <s v="HC24-79421I-35YPZS013-24V99H"/>
    <n v="6"/>
    <n v="40"/>
    <s v="1p0"/>
    <s v="421-40-966"/>
    <n v="4"/>
    <s v="XX34-88420U-02GEWM713-52E44L"/>
    <n v="6"/>
    <n v="40"/>
    <s v="4v3"/>
    <s v="915-72-684"/>
    <m/>
    <m/>
    <m/>
    <m/>
    <m/>
    <m/>
    <m/>
    <m/>
    <m/>
    <m/>
    <m/>
    <m/>
    <m/>
    <m/>
    <m/>
    <m/>
    <m/>
    <m/>
    <m/>
    <m/>
    <m/>
    <m/>
    <m/>
    <m/>
  </r>
  <r>
    <s v="France"/>
    <s v="88_"/>
    <x v="2"/>
    <x v="141"/>
    <s v="QB74-92367K-78PQMR932-55A80T"/>
    <s v="QB"/>
    <x v="105"/>
    <s v="367"/>
    <s v="5A"/>
    <s v="0T"/>
    <s v="74"/>
    <x v="8"/>
    <x v="0"/>
    <x v="0"/>
    <m/>
    <m/>
    <m/>
    <m/>
    <s v="88_itlbjod_Bjpqbio Vskpnzl"/>
    <d v="2021-02-19T10:15:59"/>
    <s v="Khhqkowc Gmcgepqzy"/>
    <n v="0"/>
    <d v="2021-03-02T14:44:02"/>
    <s v="Gwzfrxny Ztrpiwftn"/>
    <n v="0"/>
    <n v="0"/>
    <s v="Kyxgggs ar."/>
    <n v="0"/>
    <n v="21"/>
    <n v="17"/>
    <s v="QB74-92367K-78PQMR932-55A80T"/>
    <n v="6"/>
    <n v="25"/>
    <s v="7X4"/>
    <s v="191-67-183"/>
    <n v="4"/>
    <s v="UF48-22614T-77ZRNU107-85I81F"/>
    <n v="6"/>
    <n v="25"/>
    <s v="5b2"/>
    <s v="985-48-405"/>
    <m/>
    <m/>
    <m/>
    <m/>
    <m/>
    <m/>
    <m/>
    <m/>
    <m/>
    <m/>
    <m/>
    <m/>
    <m/>
    <m/>
    <m/>
    <m/>
    <m/>
    <m/>
    <m/>
    <m/>
    <m/>
    <m/>
    <m/>
    <m/>
  </r>
  <r>
    <s v="France"/>
    <s v="MTQ"/>
    <x v="2"/>
    <x v="139"/>
    <s v="EJMR-41055U-67STEL787-73U03N"/>
    <s v="EJ"/>
    <x v="61"/>
    <s v="055"/>
    <s v="3U"/>
    <s v="3N"/>
    <s v="MR"/>
    <x v="0"/>
    <x v="0"/>
    <x v="0"/>
    <m/>
    <m/>
    <m/>
    <m/>
    <s v="MTQ_Ly Lpbfvnuk_Redwhhh Kdadqvpd Pkiavuggo"/>
    <d v="2021-02-19T13:16:20"/>
    <s v="Xgimepnan Mr Hozg"/>
    <n v="0"/>
    <d v="2021-03-01T14:34:30"/>
    <s v="Mkkauhiyv Le Wyzk"/>
    <n v="0"/>
    <n v="0"/>
    <s v="Ppsmvtj layqbwz."/>
    <n v="0"/>
    <n v="4"/>
    <n v="1"/>
    <s v="EJMR-41055U-67STEL787-73U03N"/>
    <n v="5"/>
    <n v="35"/>
    <s v="7d2"/>
    <s v="801-65-308"/>
    <n v="3"/>
    <s v="CTVW-65751F-14AIFG382-86V62O"/>
    <n v="5"/>
    <n v="35"/>
    <s v="8g6"/>
    <s v="915-64-232"/>
    <m/>
    <m/>
    <m/>
    <m/>
    <m/>
    <m/>
    <m/>
    <m/>
    <m/>
    <m/>
    <m/>
    <m/>
    <m/>
    <m/>
    <m/>
    <m/>
    <m/>
    <m/>
    <m/>
    <m/>
    <m/>
    <m/>
    <m/>
    <m/>
  </r>
  <r>
    <s v="Africa"/>
    <s v="DJI"/>
    <x v="3"/>
    <x v="164"/>
    <s v="SMEA-31730K-85LUQN461-51E17B"/>
    <s v="SM"/>
    <x v="260"/>
    <s v="730"/>
    <s v="1E"/>
    <s v="7B"/>
    <s v="EA"/>
    <x v="0"/>
    <x v="0"/>
    <x v="0"/>
    <m/>
    <m/>
    <m/>
    <m/>
    <s v="DJI_Aeqdxsrc_KO-IP9-48077-VJE-nusai crezjqeigl Jkawsljl"/>
    <d v="2021-02-19T13:58:59"/>
    <s v="Eaym Qpkqohr"/>
    <n v="0"/>
    <d v="2021-03-02T18:10:24"/>
    <s v="Yaoo Mgcgsdq"/>
    <n v="0"/>
    <n v="0"/>
    <s v="Csnxcnj h?jzx (cuqr?), ytyoa."/>
    <n v="0"/>
    <n v="88"/>
    <n v="88"/>
    <s v="SMEA-31730K-85LUQN461-51E17B"/>
    <n v="6"/>
    <n v="50"/>
    <n v="905"/>
    <n v="62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1_"/>
    <x v="2"/>
    <x v="9"/>
    <s v="AW31-22336T-97SQNM549-59N86A"/>
    <s v="AW"/>
    <x v="61"/>
    <s v="336"/>
    <s v="9N"/>
    <s v="6A"/>
    <s v="31"/>
    <x v="0"/>
    <x v="0"/>
    <x v="0"/>
    <m/>
    <m/>
    <m/>
    <m/>
    <s v="31_Tpmolvni_SB-RT4-63785-358-OI-NQV"/>
    <d v="2021-02-19T13:59:05"/>
    <s v="Qdewb Ihflbmnx"/>
    <n v="0"/>
    <d v="2021-02-24T10:27:43"/>
    <s v="Zfrtu Zqgowafo"/>
    <n v="0"/>
    <n v="0"/>
    <s v="Fmsfg ( xn 4 i 0e)."/>
    <n v="0"/>
    <n v="2"/>
    <n v="2"/>
    <s v="AW31-22336T-97SQNM549-59N86A"/>
    <n v="8"/>
    <n v="31"/>
    <s v="39i49-3j34"/>
    <s v="239-70-39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27_"/>
    <x v="2"/>
    <x v="111"/>
    <s v="PO53-62049L-44NMXP266-30V98R"/>
    <s v="PO"/>
    <x v="136"/>
    <s v="049"/>
    <s v="0V"/>
    <s v="8R"/>
    <s v="53"/>
    <x v="0"/>
    <x v="0"/>
    <x v="0"/>
    <m/>
    <m/>
    <m/>
    <m/>
    <s v="27_IVPEWKFBH_XQJFQIXFK logpcn ehcb"/>
    <d v="2021-02-22T07:41:48"/>
    <s v="Rjrglk Rewcalr"/>
    <n v="0"/>
    <d v="2021-03-02T11:01:08"/>
    <s v="Sihkld Xmjkftg"/>
    <n v="0"/>
    <n v="0"/>
    <s v="Wznrk ibhkl."/>
    <n v="0"/>
    <n v="3"/>
    <n v="3"/>
    <s v="PO53-62049L-44NMXP266-30V98R"/>
    <n v="4"/>
    <n v="22"/>
    <s v="2R1"/>
    <s v="766-32-10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2_"/>
    <x v="2"/>
    <x v="31"/>
    <s v="KK26-60337F-73HUUS522-30A51V"/>
    <s v="KK"/>
    <x v="95"/>
    <s v="337"/>
    <s v="0A"/>
    <s v="1V"/>
    <s v="26"/>
    <x v="0"/>
    <x v="0"/>
    <x v="0"/>
    <m/>
    <m/>
    <m/>
    <m/>
    <s v="32_Qaxiwn_LM-EM8-80055-527-Ghndxs-Ygwz"/>
    <d v="2021-02-22T08:31:59"/>
    <s v="Pzjlv Zqhyibeo"/>
    <n v="0"/>
    <d v="2021-03-02T13:10:47"/>
    <s v="Ecusf Dkufqixp"/>
    <n v="0"/>
    <n v="0"/>
    <s v="Dwibl gikai."/>
    <n v="0"/>
    <n v="5"/>
    <n v="4"/>
    <s v="KK26-60337F-73HUUS522-30A51V"/>
    <n v="5"/>
    <n v="30"/>
    <s v="7g3"/>
    <s v="953-83-290"/>
    <n v="1"/>
    <s v="UB81-58077G-37IDMR671-12U52S"/>
    <n v="4"/>
    <n v="30"/>
    <s v="6p5"/>
    <s v="440-49-238"/>
    <m/>
    <m/>
    <m/>
    <m/>
    <m/>
    <m/>
    <m/>
    <m/>
    <m/>
    <m/>
    <m/>
    <m/>
    <m/>
    <m/>
    <m/>
    <m/>
    <m/>
    <m/>
    <m/>
    <m/>
    <m/>
    <m/>
    <m/>
    <m/>
  </r>
  <r>
    <s v="France"/>
    <s v="53_"/>
    <x v="2"/>
    <x v="115"/>
    <s v="SH58-64372U-75JAOL866-74V56C"/>
    <s v="SH"/>
    <x v="190"/>
    <s v="372"/>
    <s v="4V"/>
    <s v="6C"/>
    <s v="58"/>
    <x v="0"/>
    <x v="0"/>
    <x v="0"/>
    <m/>
    <m/>
    <m/>
    <m/>
    <s v="53_UBNYYCA_Paprlkwnpbh"/>
    <d v="2021-02-22T09:08:48"/>
    <s v="Opuefuo  Tnublz"/>
    <n v="0"/>
    <d v="2021-03-04T14:31:25"/>
    <s v="Dhjonbv  Oslhlg"/>
    <n v="0"/>
    <n v="0"/>
    <s v="Wcuvx ( bj 2 h 3u)."/>
    <n v="0"/>
    <n v="4"/>
    <n v="4"/>
    <s v="SH58-64372U-75JAOL866-74V56C"/>
    <n v="5"/>
    <n v="35"/>
    <s v="jxzisu agfjb 39q29-7v69"/>
    <s v="134-98-815"/>
    <m/>
    <m/>
    <m/>
    <m/>
    <m/>
    <m/>
    <m/>
    <s v="ONMK-52379N-17XUYF736-89M71R"/>
    <m/>
    <m/>
    <s v="3p6"/>
    <s v="191-95-380"/>
    <m/>
    <s v="NMLS-03903E-28RJVF112-59Y89B"/>
    <m/>
    <m/>
    <s v="5p9"/>
    <s v="104-02-871"/>
    <m/>
    <m/>
    <m/>
    <m/>
    <m/>
    <m/>
    <m/>
    <m/>
    <m/>
    <m/>
    <m/>
    <m/>
  </r>
  <r>
    <s v="France"/>
    <s v="67_"/>
    <x v="2"/>
    <x v="93"/>
    <s v="ML69-76947S-02MXXW628-30Z83P"/>
    <s v="ML"/>
    <x v="233"/>
    <s v="947"/>
    <s v="0Z"/>
    <s v="3P"/>
    <s v="69"/>
    <x v="0"/>
    <x v="0"/>
    <x v="0"/>
    <m/>
    <m/>
    <m/>
    <m/>
    <s v="67_Rcxuvbgyqjqx_Swubkx xyt Oxfckknmtij / 56"/>
    <d v="2021-02-22T10:50:29"/>
    <s v="Cskpyej Nkthduidw"/>
    <n v="0"/>
    <d v="2021-03-12T09:19:23"/>
    <s v="Zwfhquy Euiqeiety"/>
    <n v="0"/>
    <n v="0"/>
    <s v="Rpw (ca 0 t 0f)."/>
    <n v="1"/>
    <n v="2"/>
    <n v="2"/>
    <s v="ML69-76947S-02MXXW628-30Z83P"/>
    <n v="8"/>
    <n v="23"/>
    <s v="2w2"/>
    <s v="409-90-05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SEN"/>
    <x v="3"/>
    <x v="94"/>
    <s v="TEHW-79701X-31RFNV058-34B82O"/>
    <s v="TE"/>
    <x v="55"/>
    <s v="701"/>
    <s v="4B"/>
    <s v="2O"/>
    <s v="HW"/>
    <x v="0"/>
    <x v="0"/>
    <x v="0"/>
    <m/>
    <m/>
    <m/>
    <m/>
    <s v="SEN_Ivzat_Mxycffgic ajnpcswra sf p'Ffbcc Amtigv Me"/>
    <d v="2021-02-22T10:57:59"/>
    <s v="Lignj Uvvyxt"/>
    <n v="0"/>
    <d v="2021-03-03T17:12:03"/>
    <s v="Ewjbb Yjkuhy"/>
    <n v="0"/>
    <n v="0"/>
    <s v="Qpnzkoc uvtyhemhm, vpgyfwb jckeiak, kwnrn ( us 7 z 7w)."/>
    <n v="1"/>
    <n v="57"/>
    <n v="28"/>
    <s v="TEHW-79701X-31RFNV058-34B82O"/>
    <n v="8"/>
    <n v="50"/>
    <s v="6q7"/>
    <s v="209-53-760"/>
    <n v="13"/>
    <s v="JDAB-87497U-43QWZG995-32Q09Z"/>
    <n v="5"/>
    <n v="30"/>
    <s v="5q8"/>
    <s v="753-03-041"/>
    <n v="7"/>
    <m/>
    <n v="8"/>
    <n v="50"/>
    <m/>
    <m/>
    <n v="9"/>
    <m/>
    <n v="5"/>
    <n v="30"/>
    <m/>
    <m/>
    <m/>
    <m/>
    <m/>
    <m/>
    <m/>
    <m/>
    <m/>
    <m/>
    <m/>
    <m/>
    <m/>
    <m/>
  </r>
  <r>
    <s v="France"/>
    <s v="67_"/>
    <x v="2"/>
    <x v="93"/>
    <s v="EP53-05073S-05ZZYN551-90D72V"/>
    <s v="EP"/>
    <x v="141"/>
    <s v="073"/>
    <s v="0D"/>
    <s v="2V"/>
    <s v="53"/>
    <x v="0"/>
    <x v="0"/>
    <x v="0"/>
    <m/>
    <m/>
    <m/>
    <m/>
    <s v="67_Rktogdtx_Cuzcxfla 25"/>
    <d v="2021-02-22T12:57:34"/>
    <s v="Wqozxit Qxchkcnsw"/>
    <n v="0"/>
    <d v="2021-03-02T14:05:47"/>
    <s v="Ujgbrio Igznapddx"/>
    <n v="0"/>
    <n v="0"/>
    <s v="Ssw (gp 5 c 4y)."/>
    <n v="0"/>
    <n v="3"/>
    <n v="3"/>
    <s v="EP53-05073S-05ZZYN551-90D72V"/>
    <n v="6"/>
    <n v="25"/>
    <s v="4q0"/>
    <s v="435-17-51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28_"/>
    <x v="2"/>
    <x v="102"/>
    <s v="IU00-13536P-13TVNI347-74G15Q"/>
    <s v="IU"/>
    <x v="35"/>
    <s v="536"/>
    <s v="4G"/>
    <s v="5Q"/>
    <s v="00"/>
    <x v="0"/>
    <x v="0"/>
    <x v="0"/>
    <m/>
    <m/>
    <m/>
    <m/>
    <s v="28_Yktwn_Soab to bqukcfn NIKVV"/>
    <d v="2021-02-22T13:04:44"/>
    <s v="Xbumscyo Ezpdcagjr"/>
    <n v="0"/>
    <d v="2021-03-03T08:40:36"/>
    <s v="Mvmfwsbq Wizonznag"/>
    <n v="0"/>
    <n v="0"/>
    <s v="Inqqskb wc."/>
    <n v="1"/>
    <n v="60"/>
    <n v="33"/>
    <s v="IU00-13536P-13TVNI347-74G15Q"/>
    <n v="6"/>
    <n v="36"/>
    <s v="23l93-5u02"/>
    <s v="886-32-43"/>
    <n v="27"/>
    <s v="QC19-68789P-00XYQO565-86I38I"/>
    <n v="6"/>
    <n v="36"/>
    <s v="66l52-0e57"/>
    <s v="355-87-04"/>
    <m/>
    <m/>
    <m/>
    <m/>
    <m/>
    <m/>
    <m/>
    <m/>
    <m/>
    <m/>
    <m/>
    <m/>
    <m/>
    <m/>
    <m/>
    <m/>
    <m/>
    <m/>
    <m/>
    <m/>
    <m/>
    <m/>
    <m/>
    <m/>
  </r>
  <r>
    <s v="Africa"/>
    <s v="BDI"/>
    <x v="3"/>
    <x v="149"/>
    <s v="ED95-80379V-36NWCK610-48E09Y"/>
    <s v="ED"/>
    <x v="116"/>
    <s v="379"/>
    <s v="8E"/>
    <s v="9Y"/>
    <s v="95"/>
    <x v="0"/>
    <x v="0"/>
    <x v="0"/>
    <m/>
    <m/>
    <m/>
    <m/>
    <s v="BDI_Jopkorexn_DM-RT0-25803-XUN-nqwmal iq je LN1"/>
    <d v="2021-02-22T22:30:25"/>
    <s v="Mjqn Taiwfwt"/>
    <n v="0"/>
    <d v="2021-03-02T13:01:07"/>
    <s v="Cepf Mmaoztl"/>
    <n v="0"/>
    <n v="0"/>
    <s v="Nnonryf hutvbhg, gbvj dh mcjc / mnzn / updiar."/>
    <n v="0"/>
    <n v="3"/>
    <n v="2"/>
    <s v="ED95-80379V-36NWCK610-48E09Y"/>
    <n v="8"/>
    <n v="50"/>
    <n v="571"/>
    <n v="756"/>
    <n v="1"/>
    <s v="ME33-89130V-39JRFO078-61A22M"/>
    <n v="8"/>
    <n v="50"/>
    <n v="346"/>
    <n v="734"/>
    <m/>
    <m/>
    <m/>
    <m/>
    <m/>
    <m/>
    <m/>
    <m/>
    <m/>
    <m/>
    <m/>
    <m/>
    <m/>
    <m/>
    <m/>
    <m/>
    <m/>
    <m/>
    <m/>
    <m/>
    <m/>
    <m/>
    <m/>
    <m/>
  </r>
  <r>
    <s v="France"/>
    <s v="33_"/>
    <x v="2"/>
    <x v="11"/>
    <s v="NH01-64132E-78EDLK148-64R98J"/>
    <s v="NH"/>
    <x v="218"/>
    <s v="132"/>
    <s v="4R"/>
    <s v="8J"/>
    <s v="01"/>
    <x v="0"/>
    <x v="0"/>
    <x v="0"/>
    <m/>
    <m/>
    <m/>
    <m/>
    <s v="33_Cxwivk_Kolyhc VlgwrvnetmUicbyg Adhaipguz_fdmoxixy_0"/>
    <d v="2021-02-23T07:06:49"/>
    <s v="Slsskzso Xflbevigy"/>
    <n v="0"/>
    <d v="2021-03-03T09:11:21"/>
    <s v="Yzffnljo Oesotxtkv"/>
    <n v="0"/>
    <n v="0"/>
    <s v="Uoixvvq rr."/>
    <n v="0"/>
    <n v="19"/>
    <n v="5"/>
    <s v="NH01-64132E-78EDLK148-64R98J"/>
    <n v="6"/>
    <n v="30"/>
    <s v="24o70-00r19"/>
    <s v="945-1-880"/>
    <n v="14"/>
    <s v="XT63-84238W-58DYMY221-87L40H"/>
    <n v="6"/>
    <n v="30"/>
    <s v="18h41-73r52"/>
    <s v="913-9-388"/>
    <m/>
    <m/>
    <m/>
    <m/>
    <m/>
    <m/>
    <m/>
    <m/>
    <m/>
    <m/>
    <m/>
    <m/>
    <m/>
    <m/>
    <m/>
    <m/>
    <m/>
    <m/>
    <m/>
    <m/>
    <m/>
    <m/>
    <m/>
    <m/>
  </r>
  <r>
    <s v="France"/>
    <s v="33_"/>
    <x v="2"/>
    <x v="11"/>
    <s v="KL79-79974Y-28AXUO264-58A78D"/>
    <s v="KL"/>
    <x v="102"/>
    <s v="974"/>
    <s v="8A"/>
    <s v="8D"/>
    <s v="79"/>
    <x v="0"/>
    <x v="0"/>
    <x v="0"/>
    <m/>
    <m/>
    <m/>
    <m/>
    <s v="33_Jaugcr_Mvszfv TmxzeqiltjVoaklz Fkoiujuzp_xhaenlme_4"/>
    <d v="2021-02-23T07:07:09"/>
    <s v="Yslqmrsd Juwgdlnju"/>
    <n v="0"/>
    <d v="2021-03-03T11:24:42"/>
    <s v="Fyqhtcfg Cihezwthx"/>
    <n v="0"/>
    <n v="0"/>
    <s v="Gqkdfhm dw."/>
    <n v="0"/>
    <n v="34"/>
    <n v="11"/>
    <s v="KL79-79974Y-28AXUO264-58A78D"/>
    <n v="8"/>
    <n v="20"/>
    <s v="55m82-14h08"/>
    <s v="121-6-136"/>
    <n v="23"/>
    <s v="WW24-79802F-92YCXT087-67G24Q"/>
    <n v="8"/>
    <n v="37"/>
    <s v="97e61-53l80"/>
    <s v="875-9-641"/>
    <m/>
    <m/>
    <m/>
    <m/>
    <m/>
    <m/>
    <m/>
    <m/>
    <m/>
    <m/>
    <m/>
    <m/>
    <m/>
    <m/>
    <m/>
    <m/>
    <m/>
    <m/>
    <m/>
    <m/>
    <m/>
    <m/>
    <m/>
    <m/>
  </r>
  <r>
    <s v="France"/>
    <s v="63_"/>
    <x v="2"/>
    <x v="117"/>
    <s v="BH30-52552E-43NRCL453-37Y52N"/>
    <s v="BH"/>
    <x v="149"/>
    <s v="552"/>
    <s v="7Y"/>
    <s v="2N"/>
    <s v="30"/>
    <x v="0"/>
    <x v="0"/>
    <x v="0"/>
    <m/>
    <m/>
    <m/>
    <m/>
    <s v="63_Vopwgyuv snncbqj_Bbagxpr rn Ixoclnitglk Tcvzzguw Xewkrgn"/>
    <d v="2021-02-23T07:49:18"/>
    <s v="Tccdk Uthcet"/>
    <n v="1"/>
    <d v="2021-03-01T16:50:56"/>
    <s v="Mzxta Cuapuh"/>
    <n v="0"/>
    <n v="0"/>
    <s v="Lsjdzoh kyzhwkh, cqutx ( ge 1 v 6h), itqci."/>
    <n v="0"/>
    <n v="58"/>
    <n v="52"/>
    <s v="BH30-52552E-43NRCL453-37Y52N"/>
    <n v="6"/>
    <n v="34"/>
    <s v="1k8"/>
    <s v="538-71-656"/>
    <n v="6"/>
    <s v="SB68-82634V-85GYQX501-96K34J"/>
    <n v="6"/>
    <n v="29"/>
    <s v="9p3"/>
    <s v="586-16-503"/>
    <m/>
    <m/>
    <m/>
    <m/>
    <m/>
    <m/>
    <m/>
    <m/>
    <m/>
    <m/>
    <m/>
    <m/>
    <m/>
    <m/>
    <m/>
    <m/>
    <m/>
    <m/>
    <m/>
    <m/>
    <m/>
    <m/>
    <m/>
    <m/>
  </r>
  <r>
    <s v="France"/>
    <s v="03_"/>
    <x v="2"/>
    <x v="147"/>
    <s v="HW56-88757X-47PRFB386-65S09M"/>
    <s v="HW"/>
    <x v="152"/>
    <s v="757"/>
    <s v="5S"/>
    <s v="9M"/>
    <s v="56"/>
    <x v="0"/>
    <x v="0"/>
    <x v="0"/>
    <m/>
    <m/>
    <m/>
    <m/>
    <s v="03_Yjrrtnba st Jjzd_Qiruvzd Nzwoqp_rmjvxvzn_4"/>
    <d v="2021-02-23T08:03:13"/>
    <s v="Kytrg Qhnzro"/>
    <n v="0"/>
    <d v="2021-03-03T10:06:31"/>
    <s v="Znrua Xozoob"/>
    <n v="0"/>
    <n v="0"/>
    <s v="Czmqrmx cxqanmjic, ixralmx wfgists, gmb (xm 4 b 3n)."/>
    <n v="1"/>
    <n v="5"/>
    <n v="5"/>
    <s v="HW56-88757X-47PRFB386-65S09M"/>
    <n v="8"/>
    <n v="29"/>
    <s v="9u1"/>
    <s v="890-78-02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24_"/>
    <x v="2"/>
    <x v="26"/>
    <s v="KN07-26431Q-76WBLW945-46D91E"/>
    <s v="KN"/>
    <x v="182"/>
    <s v="431"/>
    <s v="6D"/>
    <s v="1E"/>
    <s v="07"/>
    <x v="0"/>
    <x v="0"/>
    <x v="0"/>
    <m/>
    <m/>
    <m/>
    <m/>
    <s v="24_Fmqhwhby_Mmdnxqm Ytwvwdmh"/>
    <d v="2021-02-23T08:36:10"/>
    <s v="Ngavuo Kqnmxgf"/>
    <n v="0"/>
    <d v="2021-03-02T15:39:47"/>
    <s v="Xqfvmj Wzkmiqg"/>
    <n v="0"/>
    <n v="0"/>
    <s v="Hakrp en ibp."/>
    <n v="0"/>
    <n v="1"/>
    <n v="1"/>
    <s v="KN07-26431Q-76WBLW945-46D91E"/>
    <n v="6"/>
    <n v="30"/>
    <s v="7u2"/>
    <s v="728-85-22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6_"/>
    <x v="2"/>
    <x v="30"/>
    <s v="SG45-16427V-51BAUL102-96V87J"/>
    <s v="SG"/>
    <x v="106"/>
    <s v="427"/>
    <s v="6V"/>
    <s v="7J"/>
    <s v="45"/>
    <x v="0"/>
    <x v="0"/>
    <x v="0"/>
    <m/>
    <m/>
    <m/>
    <m/>
    <s v="76_OFHUYNRLNQOK VR BNFDIW_UYEUCIKNDHXC XINBQ CUOLEX SYTLA TDOAZQPN_sgnhzezd_3"/>
    <d v="2021-02-23T08:46:06"/>
    <s v="Eolfhjdb Mxmpo"/>
    <n v="0"/>
    <d v="2021-03-17T10:38:48"/>
    <s v="Vngejlni Qkvrb"/>
    <n v="0"/>
    <n v="0"/>
    <s v="Tafjvjaaats gvwgnu tz/sw catidhed (ftx qe vujexwnh)."/>
    <n v="0"/>
    <n v="21"/>
    <n v="17"/>
    <s v="SG45-16427V-51BAUL102-96V87J"/>
    <n v="4"/>
    <n v="30"/>
    <s v="25p77-69o83"/>
    <s v="962-55-562"/>
    <n v="4"/>
    <s v="US89-25744E-88CHSW087-70J13N"/>
    <n v="4"/>
    <n v="21"/>
    <s v="22f74-85z20"/>
    <s v="485-12-196"/>
    <m/>
    <m/>
    <m/>
    <m/>
    <m/>
    <m/>
    <m/>
    <m/>
    <m/>
    <m/>
    <m/>
    <m/>
    <m/>
    <m/>
    <m/>
    <m/>
    <m/>
    <m/>
    <m/>
    <m/>
    <m/>
    <m/>
    <m/>
    <m/>
  </r>
  <r>
    <s v="Oceania"/>
    <s v="VUT"/>
    <x v="3"/>
    <x v="165"/>
    <s v="UNPX-91095E-32ULJU592-79Y04X"/>
    <s v="UN"/>
    <x v="148"/>
    <s v="095"/>
    <s v="9Y"/>
    <s v="4X"/>
    <s v="PX"/>
    <x v="0"/>
    <x v="0"/>
    <x v="0"/>
    <m/>
    <m/>
    <m/>
    <m/>
    <s v="VUT_Tmfg Wuoc_Qplaohulydt Edfuwon"/>
    <d v="2021-02-23T09:54:33"/>
    <s v="Dxfdxzyof Pw Setv"/>
    <n v="0"/>
    <d v="2021-03-03T09:52:52"/>
    <s v="Rjrxcmszs Yr Zymi"/>
    <n v="0"/>
    <n v="0"/>
    <s v="Ghhcd ( zi 8 f 7f)."/>
    <n v="0"/>
    <n v="15"/>
    <n v="15"/>
    <s v="UNPX-91095E-32ULJU592-79Y04X"/>
    <n v="7"/>
    <n v="50"/>
    <s v="1g"/>
    <s v="743-3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0_"/>
    <x v="2"/>
    <x v="78"/>
    <s v="RM39-32295E-97SDNN515-62V37F"/>
    <s v="RM"/>
    <x v="61"/>
    <s v="295"/>
    <s v="2V"/>
    <s v="7F"/>
    <s v="39"/>
    <x v="0"/>
    <x v="0"/>
    <x v="0"/>
    <m/>
    <m/>
    <m/>
    <m/>
    <s v="60_DHLMGYUPT DNIKZZDTUCCN_YC-JO4-43567-298-Dyolstjvh-Psjzizt"/>
    <d v="2021-02-23T10:39:26"/>
    <s v="Rshrywe Oxypiach"/>
    <n v="0"/>
    <d v="2021-03-03T08:38:31"/>
    <s v="Gkbqhav Ffhrbuai"/>
    <n v="0"/>
    <n v="0"/>
    <s v="Twmbjyq hxqviuq."/>
    <n v="0"/>
    <n v="4"/>
    <n v="4"/>
    <s v="RM39-32295E-97SDNN515-62V37F"/>
    <n v="6"/>
    <n v="26"/>
    <s v="9O6"/>
    <s v="199-01-23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9_"/>
    <x v="2"/>
    <x v="52"/>
    <s v="CE99-33802U-61EDAW183-07A70P"/>
    <s v="CE"/>
    <x v="23"/>
    <s v="802"/>
    <s v="7A"/>
    <s v="0P"/>
    <s v="99"/>
    <x v="0"/>
    <x v="0"/>
    <x v="0"/>
    <m/>
    <m/>
    <m/>
    <m/>
    <s v="79_Pclqp_nwjqbey wybllv"/>
    <d v="2021-02-23T14:33:54"/>
    <s v="Yylnpo Ekduamt"/>
    <n v="0"/>
    <d v="2021-03-03T10:28:39"/>
    <s v="Hxhbfm Aqxyhqj"/>
    <n v="0"/>
    <n v="0"/>
    <s v="Nlsaxfg dkkuwf."/>
    <n v="0"/>
    <n v="1"/>
    <n v="1"/>
    <s v="CE99-33802U-61EDAW183-07A70P"/>
    <n v="5"/>
    <n v="35"/>
    <s v="8Z0"/>
    <s v="283-99-03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24_"/>
    <x v="2"/>
    <x v="26"/>
    <s v="JM66-49512V-77XDCX282-55E35N"/>
    <s v="JM"/>
    <x v="84"/>
    <s v="512"/>
    <s v="5E"/>
    <s v="5N"/>
    <s v="66"/>
    <x v="0"/>
    <x v="0"/>
    <x v="0"/>
    <m/>
    <m/>
    <m/>
    <m/>
    <s v="24_Wf Tycclkea_Xwgnppdxspg qz Rnqlvwwa"/>
    <d v="2021-02-23T14:52:42"/>
    <s v="Wwddev Lkwedqb"/>
    <n v="0"/>
    <d v="2021-03-03T13:31:25"/>
    <s v="Rvsgqa Ktngtwb"/>
    <n v="0"/>
    <n v="0"/>
    <s v="Xvstujx fcpzdeprr, emsy cg bumj / swha / gugfki."/>
    <n v="0"/>
    <n v="3"/>
    <n v="2"/>
    <s v="JM66-49512V-77XDCX282-55E35N"/>
    <n v="5"/>
    <n v="40"/>
    <s v="2i0"/>
    <s v="988-45-048"/>
    <n v="1"/>
    <s v="CE88-22510L-90HAZM622-34A41Q"/>
    <n v="6"/>
    <n v="36"/>
    <s v="6g7"/>
    <s v="844-91-093"/>
    <m/>
    <m/>
    <m/>
    <m/>
    <m/>
    <m/>
    <m/>
    <m/>
    <m/>
    <m/>
    <m/>
    <m/>
    <m/>
    <m/>
    <m/>
    <m/>
    <m/>
    <m/>
    <m/>
    <m/>
    <m/>
    <m/>
    <m/>
    <m/>
  </r>
  <r>
    <s v="France"/>
    <s v="24_"/>
    <x v="2"/>
    <x v="26"/>
    <s v="TO12-11332E-42XOVL585-77P69L"/>
    <s v="TO"/>
    <x v="73"/>
    <s v="332"/>
    <s v="7P"/>
    <s v="9L"/>
    <s v="12"/>
    <x v="0"/>
    <x v="0"/>
    <x v="0"/>
    <m/>
    <m/>
    <m/>
    <m/>
    <s v="24_Eyhef Eqsnhm wr Fmvwldfxixe_uyupiyawucz kkigwnt"/>
    <d v="2021-02-23T15:12:33"/>
    <s v="Wpkdpf Gjtqila"/>
    <n v="0"/>
    <d v="2021-03-03T12:50:17"/>
    <s v="Jbsceg Xizozzl"/>
    <n v="0"/>
    <n v="0"/>
    <s v="Wlkyk ( hs 3 h 8x)."/>
    <n v="0"/>
    <n v="4"/>
    <n v="4"/>
    <s v="TO12-11332E-42XOVL585-77P69L"/>
    <n v="6"/>
    <n v="22"/>
    <s v="7x4"/>
    <s v="951-54-94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6_"/>
    <x v="2"/>
    <x v="30"/>
    <s v="FV4Q-18812B-80ZSXK471-48N74U"/>
    <s v="FV"/>
    <x v="14"/>
    <s v="812"/>
    <s v="8N"/>
    <s v="4U"/>
    <s v="4Q"/>
    <x v="0"/>
    <x v="0"/>
    <x v="0"/>
    <m/>
    <m/>
    <m/>
    <m/>
    <s v="76_ygmispbaahi-opb-Cvs_BVYUQUHCIVF-ELU-PIW"/>
    <d v="2021-02-23T15:47:38"/>
    <s v="Hqzxfhjn Ljzzc"/>
    <n v="0"/>
    <d v="2021-03-03T15:10:07"/>
    <s v="Ytwbwtpx Yvxqm"/>
    <n v="0"/>
    <n v="0"/>
    <s v="Lsuhbnp nlntjdpmw, nkwqqc (&amp;tk;1i), trch eq xtvn / xmvo / mwkriq."/>
    <n v="0"/>
    <n v="57"/>
    <n v="48"/>
    <s v="FV4Q-18812B-80ZSXK471-48N74U"/>
    <n v="5"/>
    <n v="37"/>
    <s v="1m3"/>
    <s v="350-36-146"/>
    <n v="9"/>
    <s v="SB1D-81611K-78OJYY092-91X36U"/>
    <n v="5"/>
    <n v="21"/>
    <s v="8k4"/>
    <s v="490-98-024"/>
    <m/>
    <m/>
    <m/>
    <m/>
    <m/>
    <m/>
    <m/>
    <m/>
    <m/>
    <m/>
    <m/>
    <m/>
    <m/>
    <m/>
    <m/>
    <m/>
    <m/>
    <m/>
    <m/>
    <m/>
    <m/>
    <m/>
    <m/>
    <m/>
  </r>
  <r>
    <s v="France"/>
    <s v="95_"/>
    <x v="2"/>
    <x v="21"/>
    <s v="YH24-84003H-50YVBF390-23O68Z"/>
    <s v="YH"/>
    <x v="137"/>
    <s v="003"/>
    <s v="3O"/>
    <s v="8Z"/>
    <s v="24"/>
    <x v="0"/>
    <x v="0"/>
    <x v="0"/>
    <m/>
    <m/>
    <m/>
    <m/>
    <s v="95_Pqibomz n'RUDQDF-JLR-LBQHLIS_AE 81 Wfnqbssl y'op xogcwtalu so skowsoxju HL552/QK76 Thjnuag c'UEKTYL-RNG-MWJJUOJ"/>
    <d v="2021-02-23T15:57:19"/>
    <s v="Phbketjt  Kanasodv"/>
    <n v="0"/>
    <d v="2021-03-03T16:05:13"/>
    <s v="Crghffdm  Waagdorx"/>
    <n v="0"/>
    <n v="0"/>
    <s v="Yjfndpisq."/>
    <n v="0"/>
    <n v="7"/>
    <n v="7"/>
    <s v="YH24-84003H-50YVBF390-23O68Z"/>
    <n v="8"/>
    <n v="23"/>
    <s v="9P4"/>
    <s v="854-59-702"/>
    <m/>
    <m/>
    <m/>
    <m/>
    <m/>
    <m/>
    <m/>
    <s v="JWTF-51169I-19ZEOX290-21Q01O"/>
    <m/>
    <m/>
    <s v="7y"/>
    <s v="401-81"/>
    <m/>
    <m/>
    <m/>
    <m/>
    <m/>
    <m/>
    <m/>
    <m/>
    <m/>
    <m/>
    <m/>
    <m/>
    <m/>
    <m/>
    <m/>
    <m/>
    <m/>
    <m/>
  </r>
  <r>
    <s v="France"/>
    <s v="95_"/>
    <x v="2"/>
    <x v="21"/>
    <s v="OW51-35374H-34PMMA319-67Q73X"/>
    <s v="OW"/>
    <x v="253"/>
    <s v="374"/>
    <s v="7Q"/>
    <s v="3X"/>
    <s v="51"/>
    <x v="0"/>
    <x v="0"/>
    <x v="0"/>
    <m/>
    <m/>
    <m/>
    <m/>
    <s v="95_HAPHPUVK ZZ GOL_LY 21 Vkeozupe f'ol urztzqgbk Ubpybx tugg khxmshczx jrk Phzwbhbxdn DT369 HIVAHNBW ZI IBP"/>
    <d v="2021-02-23T16:59:23"/>
    <s v="Lgebcait  Nlqqwfce"/>
    <n v="0"/>
    <d v="2021-03-03T16:32:46"/>
    <s v="Qxgityoo  Shdtvllg"/>
    <n v="0"/>
    <n v="0"/>
    <s v="Offtyuzve."/>
    <n v="0"/>
    <n v="12"/>
    <n v="10"/>
    <s v="OW51-35374H-34PMMA319-67Q73X"/>
    <n v="6"/>
    <n v="26"/>
    <s v="6b0"/>
    <s v="723-93-490"/>
    <n v="2"/>
    <s v="NM73-27228M-64SPUL740-63A78J"/>
    <n v="6"/>
    <n v="23"/>
    <s v="4u6"/>
    <s v="620-70-417"/>
    <m/>
    <m/>
    <m/>
    <m/>
    <m/>
    <m/>
    <m/>
    <m/>
    <m/>
    <m/>
    <m/>
    <m/>
    <m/>
    <m/>
    <m/>
    <m/>
    <m/>
    <m/>
    <m/>
    <m/>
    <m/>
    <m/>
    <m/>
    <m/>
  </r>
  <r>
    <e v="#N/A"/>
    <s v="DOM"/>
    <x v="3"/>
    <x v="156"/>
    <s v="TYJB-78769S-03IDRZ522-30B27G"/>
    <s v="TY"/>
    <x v="49"/>
    <s v="769"/>
    <s v="0B"/>
    <s v="7G"/>
    <s v="JB"/>
    <x v="0"/>
    <x v="0"/>
    <x v="0"/>
    <m/>
    <m/>
    <m/>
    <m/>
    <s v="DOM_Tymus Bxemknw_Pkmulnozq Yzewf Fwqwjtfg"/>
    <d v="2021-02-23T19:05:55"/>
    <s v="Rmephq Uujoneh"/>
    <n v="0"/>
    <d v="2021-03-11T18:02:12"/>
    <s v="Hjbozt Xlwyobg"/>
    <n v="0"/>
    <n v="0"/>
    <s v="Xqqz is aljc / muzw / apokuy."/>
    <n v="0"/>
    <n v="33"/>
    <n v="19"/>
    <s v="TYJB-78769S-03IDRZ522-30B27G"/>
    <n v="6"/>
    <n v="48"/>
    <s v="5m"/>
    <s v="554-24"/>
    <n v="12"/>
    <s v="UBNM-48384M-13EOYW046-37P04I"/>
    <n v="6"/>
    <n v="48"/>
    <s v="5d"/>
    <s v="461-26"/>
    <n v="2"/>
    <m/>
    <n v="6"/>
    <n v="48"/>
    <m/>
    <m/>
    <m/>
    <m/>
    <m/>
    <m/>
    <m/>
    <m/>
    <m/>
    <m/>
    <m/>
    <m/>
    <m/>
    <m/>
    <m/>
    <m/>
    <m/>
    <m/>
    <m/>
    <m/>
  </r>
  <r>
    <s v="France"/>
    <s v="12_"/>
    <x v="2"/>
    <x v="105"/>
    <s v="SM46-44779O-56BTIF201-48N00R"/>
    <s v="SM"/>
    <x v="236"/>
    <s v="779"/>
    <s v="8N"/>
    <s v="0R"/>
    <s v="46"/>
    <x v="0"/>
    <x v="0"/>
    <x v="0"/>
    <m/>
    <m/>
    <m/>
    <m/>
    <s v="12_Hrkupp_WE-KS9-06832-862-Iuwouy"/>
    <d v="2021-02-24T05:00:18"/>
    <s v="Azcex Ybrtujil"/>
    <n v="0"/>
    <d v="2021-03-04T08:27:41"/>
    <s v="Wfgtj Yjpridrv"/>
    <n v="0"/>
    <n v="0"/>
    <s v="Leq (tu 9 p 2f)."/>
    <n v="0"/>
    <n v="3"/>
    <n v="3"/>
    <s v="SM46-44779O-56BTIF201-48N00R"/>
    <n v="5"/>
    <n v="30"/>
    <s v="6Z0"/>
    <s v="769-21-09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0_"/>
    <x v="2"/>
    <x v="58"/>
    <s v="CV48-48110A-97ZVPG350-14E28Z"/>
    <s v="CV"/>
    <x v="163"/>
    <s v="110"/>
    <s v="4E"/>
    <s v="8Z"/>
    <s v="48"/>
    <x v="0"/>
    <x v="0"/>
    <x v="0"/>
    <m/>
    <m/>
    <m/>
    <m/>
    <s v="30_Qcjcc _Vmfawig wlnqbkuiea oo gdepkso"/>
    <d v="2021-02-24T09:28:28"/>
    <s v="Bidscvp Ootqwx"/>
    <n v="0"/>
    <d v="2021-03-04T09:50:42"/>
    <s v="Wnnzxth Huqkwi"/>
    <n v="0"/>
    <n v="0"/>
    <s v="Ivneqgn hyeakbtwi, rmlpshv igxbjbu."/>
    <n v="0"/>
    <n v="3"/>
    <n v="3"/>
    <s v="CV48-48110A-97ZVPG350-14E28Z"/>
    <n v="5"/>
    <n v="36"/>
    <s v="6m7"/>
    <s v="189-90-79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9_"/>
    <x v="2"/>
    <x v="76"/>
    <s v="US34-88327Y-33ZXUS956-61J51Q"/>
    <s v="US"/>
    <x v="87"/>
    <s v="327"/>
    <s v="1J"/>
    <s v="1Q"/>
    <s v="34"/>
    <x v="0"/>
    <x v="0"/>
    <x v="0"/>
    <m/>
    <m/>
    <m/>
    <m/>
    <s v="69_Llhpy-azn-Uboqzk_Qeqvh Enedcwyf Kgpkkcz"/>
    <d v="2021-02-24T09:54:42"/>
    <s v="Vbtbefjfad Ihuw"/>
    <n v="0"/>
    <d v="2021-03-10T14:57:35"/>
    <s v="Ylatyczqcy Iuym"/>
    <n v="0"/>
    <n v="0"/>
    <s v="Xkhaxau cwvwctgjf, mxladeb jdptxdq."/>
    <n v="1"/>
    <n v="9"/>
    <n v="8"/>
    <s v="US34-88327Y-33ZXUS956-61J51Q"/>
    <n v="6"/>
    <n v="30"/>
    <s v="10v82-8j55"/>
    <s v="831-18-308"/>
    <n v="1"/>
    <s v="YP13-59457K-56PEWO963-67K38V"/>
    <n v="6"/>
    <n v="15"/>
    <s v="41x05-5q46"/>
    <s v="488-16-385"/>
    <m/>
    <m/>
    <m/>
    <m/>
    <m/>
    <m/>
    <m/>
    <m/>
    <m/>
    <m/>
    <m/>
    <m/>
    <m/>
    <m/>
    <m/>
    <m/>
    <m/>
    <m/>
    <m/>
    <m/>
    <m/>
    <m/>
    <m/>
    <m/>
  </r>
  <r>
    <s v="France"/>
    <s v="17_"/>
    <x v="2"/>
    <x v="6"/>
    <s v="JH13-95095M-62DSAJ836-34J10I"/>
    <s v="JH"/>
    <x v="166"/>
    <s v="095"/>
    <s v="4J"/>
    <s v="0I"/>
    <s v="13"/>
    <x v="0"/>
    <x v="0"/>
    <x v="0"/>
    <m/>
    <m/>
    <m/>
    <m/>
    <s v="17_Powffxuco_Xlvub"/>
    <d v="2021-02-24T10:09:06"/>
    <s v="Hojwjwzu Oszrfzisn"/>
    <n v="0"/>
    <d v="2021-03-04T13:57:30"/>
    <s v="Jbnryedl Qcwioaaqz"/>
    <n v="0"/>
    <n v="0"/>
    <s v="Xlnypej dp."/>
    <n v="0"/>
    <n v="5"/>
    <n v="1"/>
    <s v="JH13-95095M-62DSAJ836-34J10I"/>
    <n v="6"/>
    <n v="30"/>
    <s v="14g43-82q94"/>
    <s v="434-6-81"/>
    <n v="4"/>
    <s v="PC51-99638C-32ZERN822-30M47G"/>
    <n v="6"/>
    <n v="30"/>
    <s v="95q50-85n37"/>
    <s v="397-1-48"/>
    <m/>
    <m/>
    <m/>
    <m/>
    <m/>
    <m/>
    <m/>
    <m/>
    <m/>
    <m/>
    <m/>
    <m/>
    <m/>
    <m/>
    <m/>
    <m/>
    <m/>
    <m/>
    <m/>
    <m/>
    <m/>
    <m/>
    <m/>
    <m/>
  </r>
  <r>
    <s v="France"/>
    <s v="88_"/>
    <x v="2"/>
    <x v="141"/>
    <s v="VZ85-11475Q-89XMGK517-33D64W"/>
    <s v="VZ"/>
    <x v="207"/>
    <s v="475"/>
    <s v="3D"/>
    <s v="4W"/>
    <s v="85"/>
    <x v="0"/>
    <x v="0"/>
    <x v="0"/>
    <m/>
    <m/>
    <m/>
    <m/>
    <s v="88_hxclkk_BIMW RYNCHO"/>
    <d v="2021-02-24T10:12:39"/>
    <s v="Jqybbbtz Fbcoeylem"/>
    <n v="1"/>
    <d v="2021-02-25T11:11:50"/>
    <s v="Ibymzejz Ypwmxaafz"/>
    <n v="0"/>
    <n v="0"/>
    <s v="Lfuaawd uc."/>
    <n v="1"/>
    <n v="17"/>
    <n v="10"/>
    <s v="VZ85-11475Q-89XMGK517-33D64W"/>
    <n v="6"/>
    <n v="22"/>
    <s v="95o17-4b19"/>
    <s v="264-98-935"/>
    <n v="7"/>
    <s v="QQ94-19897M-25MVZV319-02N01R"/>
    <n v="6"/>
    <n v="22"/>
    <s v="78e01-3p50"/>
    <s v="449-10-392"/>
    <m/>
    <m/>
    <m/>
    <m/>
    <m/>
    <m/>
    <m/>
    <m/>
    <m/>
    <m/>
    <m/>
    <m/>
    <m/>
    <m/>
    <m/>
    <m/>
    <m/>
    <m/>
    <m/>
    <m/>
    <m/>
    <m/>
    <m/>
    <m/>
  </r>
  <r>
    <s v="France"/>
    <s v="95_"/>
    <x v="2"/>
    <x v="21"/>
    <s v="UP92-36744G-32RJPI867-39X88B"/>
    <s v="UP"/>
    <x v="91"/>
    <s v="744"/>
    <s v="9X"/>
    <s v="8B"/>
    <s v="92"/>
    <x v="0"/>
    <x v="0"/>
    <x v="0"/>
    <m/>
    <m/>
    <m/>
    <m/>
    <s v="95_QQLF_ORG RQLF DFBHEVAQ HIUB"/>
    <d v="2021-02-24T10:28:58"/>
    <s v="Nifhnmar  Ninzkfxf"/>
    <n v="0"/>
    <d v="2021-03-04T18:00:57"/>
    <s v="Jmirducv  Hfbxrgfd"/>
    <n v="0"/>
    <n v="0"/>
    <s v="Uoabogzj."/>
    <n v="0"/>
    <n v="57"/>
    <n v="42"/>
    <s v="UP92-36744G-32RJPI867-39X88B"/>
    <n v="5"/>
    <n v="23"/>
    <s v="9x3"/>
    <s v="719-37-149"/>
    <n v="15"/>
    <s v="JK97-50692Z-02WLSI916-70Y08V"/>
    <n v="5"/>
    <n v="20"/>
    <s v="3i4"/>
    <s v="925-36-955"/>
    <m/>
    <m/>
    <m/>
    <m/>
    <m/>
    <m/>
    <m/>
    <m/>
    <m/>
    <m/>
    <m/>
    <m/>
    <m/>
    <m/>
    <m/>
    <m/>
    <m/>
    <m/>
    <m/>
    <m/>
    <m/>
    <m/>
    <m/>
    <m/>
  </r>
  <r>
    <s v="France"/>
    <s v="59_"/>
    <x v="2"/>
    <x v="27"/>
    <s v="VV00-31226R-00LWCW317-38R25F"/>
    <s v="VV"/>
    <x v="66"/>
    <s v="226"/>
    <s v="8R"/>
    <s v="5F"/>
    <s v="00"/>
    <x v="0"/>
    <x v="0"/>
    <x v="0"/>
    <m/>
    <m/>
    <m/>
    <m/>
    <s v="59_Rnpujzs_Dekhdp"/>
    <d v="2021-02-24T10:40:19"/>
    <s v="Ihsqzffn Dumincago"/>
    <n v="0"/>
    <d v="2021-03-04T10:41:54"/>
    <s v="Cizqfbnj Uayzuqicx"/>
    <n v="0"/>
    <n v="0"/>
    <s v="Xncspnw qn."/>
    <n v="0"/>
    <n v="7"/>
    <n v="5"/>
    <s v="VV00-31226R-00LWCW317-38R25F"/>
    <n v="6"/>
    <n v="25"/>
    <s v="35d73-2w83"/>
    <s v="828-11-944"/>
    <n v="2"/>
    <s v="CK66-29863Y-23QUEJ003-80N73R"/>
    <n v="6"/>
    <n v="25"/>
    <s v="14y02-6o32"/>
    <s v="855-47-574"/>
    <m/>
    <m/>
    <m/>
    <m/>
    <m/>
    <m/>
    <m/>
    <m/>
    <m/>
    <m/>
    <m/>
    <m/>
    <m/>
    <m/>
    <m/>
    <m/>
    <m/>
    <m/>
    <m/>
    <m/>
    <m/>
    <m/>
    <m/>
    <m/>
  </r>
  <r>
    <s v="France"/>
    <s v="27_"/>
    <x v="2"/>
    <x v="111"/>
    <s v="WX38-82380O-97MOHM855-16M48V"/>
    <s v="WX"/>
    <x v="126"/>
    <s v="380"/>
    <s v="6M"/>
    <s v="8V"/>
    <s v="38"/>
    <x v="0"/>
    <x v="0"/>
    <x v="0"/>
    <m/>
    <m/>
    <m/>
    <m/>
    <s v="27_YYS G'EKYCJ (wekfprp ngobchcq)_GST B'JKOXH (Dpbpzsjb tr Dkzxx Dscydq)"/>
    <d v="2021-02-24T13:51:25"/>
    <s v="Tcusgy Oaacecs"/>
    <n v="0"/>
    <d v="2021-03-04T13:31:35"/>
    <s v="Ogiqme Htyezkf"/>
    <n v="0"/>
    <n v="0"/>
    <s v="Wzlqy lwwrg, qbjcnykiltd oaivoh pl/fl hyusxnlo (bii xy auwsrjrr)."/>
    <n v="1"/>
    <n v="22"/>
    <n v="22"/>
    <s v="WX38-82380O-97MOHM855-16M48V"/>
    <n v="4"/>
    <n v="32"/>
    <s v="6v3"/>
    <s v="362-67-46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7_"/>
    <x v="2"/>
    <x v="10"/>
    <s v="HQ86-81089Z-34TXXQ980-54U99E"/>
    <s v="HQ"/>
    <x v="129"/>
    <s v="089"/>
    <s v="4U"/>
    <s v="9E"/>
    <s v="86"/>
    <x v="0"/>
    <x v="0"/>
    <x v="0"/>
    <m/>
    <m/>
    <m/>
    <m/>
    <s v="37_uc lmfnw ekwsq orgpd_at vvzzt ajudu qcybm"/>
    <d v="2021-02-24T15:37:20"/>
    <s v="Sedft Jsnsqn"/>
    <n v="0"/>
    <d v="2021-03-04T09:41:57"/>
    <s v="Sgcim Rskews"/>
    <n v="0"/>
    <n v="0"/>
    <s v="Twlhjjb cyzwdzajj."/>
    <n v="0"/>
    <n v="1"/>
    <n v="1"/>
    <s v="HQ86-81089Z-34TXXQ980-54U99E"/>
    <n v="5"/>
    <n v="33"/>
    <s v="4W9"/>
    <s v="336-13-06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05_"/>
    <x v="2"/>
    <x v="19"/>
    <s v="YNU3-88338R-27CZSO639-69T77J"/>
    <s v="YN"/>
    <x v="85"/>
    <s v="338"/>
    <s v="9T"/>
    <s v="7J"/>
    <s v="U3"/>
    <x v="0"/>
    <x v="0"/>
    <x v="0"/>
    <m/>
    <m/>
    <m/>
    <m/>
    <s v="05_MCFGZO CTNAC COUXZTMV_Aoo TAWNINAFE/VVABADWB"/>
    <d v="2021-02-24T16:52:04"/>
    <s v="Hbaqlnu  Unanle"/>
    <n v="0"/>
    <d v="2021-03-08T10:18:02"/>
    <s v="Jpgdjvp  Pdeyxt"/>
    <n v="0"/>
    <n v="0"/>
    <s v="Pte (hd 0 w 8e)."/>
    <n v="0"/>
    <n v="10"/>
    <n v="9"/>
    <s v="YNU3-88338R-27CZSO639-69T77J"/>
    <n v="6"/>
    <n v="30"/>
    <s v="89n25-6d95"/>
    <s v="371-24-411"/>
    <n v="1"/>
    <s v="XIY7-88204S-45LNHE725-20S28R"/>
    <n v="6"/>
    <n v="30"/>
    <s v="35z33-6a92"/>
    <s v="246-03-584"/>
    <m/>
    <m/>
    <m/>
    <m/>
    <m/>
    <m/>
    <m/>
    <m/>
    <m/>
    <m/>
    <m/>
    <m/>
    <m/>
    <m/>
    <m/>
    <m/>
    <m/>
    <m/>
    <m/>
    <m/>
    <m/>
    <m/>
    <m/>
    <m/>
  </r>
  <r>
    <s v="Europe"/>
    <s v="ESP"/>
    <x v="3"/>
    <x v="46"/>
    <s v="ILFY-47844R-14INMB874-37J14U"/>
    <s v="IL"/>
    <x v="187"/>
    <s v="844"/>
    <s v="7J"/>
    <s v="4U"/>
    <s v="FY"/>
    <x v="0"/>
    <x v="0"/>
    <x v="0"/>
    <m/>
    <m/>
    <m/>
    <m/>
    <s v="ESP_Grnrq mvf Fba (Bxnim-Hluhnn) - Svhdel_Mefzrm Upxbuljhd Hp Bmijomb"/>
    <d v="2021-02-24T16:58:12"/>
    <s v="Rdxn Auxuvxn"/>
    <n v="0"/>
    <d v="2021-03-05T13:16:39"/>
    <s v="Pime Cjebtpt"/>
    <n v="0"/>
    <n v="0"/>
    <s v="Phgsmww cm, zeqmbkesv."/>
    <n v="0"/>
    <n v="71"/>
    <n v="48"/>
    <s v="ILFY-47844R-14INMB874-37J14U"/>
    <n v="8"/>
    <n v="48"/>
    <s v="5g9"/>
    <n v="8"/>
    <n v="23"/>
    <s v="YWCU-48272M-84PKTP197-07V09V"/>
    <n v="8"/>
    <n v="50"/>
    <s v="9g0"/>
    <s v="198-92-731"/>
    <m/>
    <s v="KNZP-25295Y-45OGZI961-88T64C"/>
    <m/>
    <m/>
    <s v="7q"/>
    <s v="113-81"/>
    <m/>
    <m/>
    <m/>
    <m/>
    <m/>
    <m/>
    <m/>
    <m/>
    <m/>
    <m/>
    <m/>
    <m/>
    <m/>
    <m/>
    <m/>
    <m/>
    <m/>
    <m/>
  </r>
  <r>
    <s v="France"/>
    <s v="16_"/>
    <x v="2"/>
    <x v="121"/>
    <s v="FF46-22545F-20ONRU390-01D21J"/>
    <s v="FF"/>
    <x v="234"/>
    <s v="545"/>
    <s v="1D"/>
    <s v="1J"/>
    <s v="46"/>
    <x v="0"/>
    <x v="0"/>
    <x v="0"/>
    <m/>
    <m/>
    <m/>
    <m/>
    <s v="16_Xdqxee_Fhcdnppgweh Fkxbi Ewlucz_dqwuicfr_8"/>
    <d v="2021-02-24T17:28:52"/>
    <s v="Noxjdx Yhmxwdl"/>
    <n v="0"/>
    <d v="2021-03-04T14:44:51"/>
    <s v="Rdddnk Cujwczk"/>
    <n v="0"/>
    <n v="0"/>
    <s v="Wmzztmmvhil."/>
    <n v="0"/>
    <n v="24"/>
    <n v="24"/>
    <s v="FF46-22545F-20ONRU390-01D21J"/>
    <n v="5"/>
    <n v="30"/>
    <s v="2t4"/>
    <s v="546-63-50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MAR"/>
    <x v="3"/>
    <x v="112"/>
    <s v="JAMR-21347E-21XBBK471-34V08U"/>
    <s v="JA"/>
    <x v="222"/>
    <s v="347"/>
    <s v="4V"/>
    <s v="8U"/>
    <s v="MR"/>
    <x v="0"/>
    <x v="0"/>
    <x v="0"/>
    <m/>
    <m/>
    <m/>
    <m/>
    <s v="MAR_Zprheaj_Grbkpos df fdkbkkr / onjqtxol qzzpljlqgkf Lvapdle"/>
    <d v="2021-02-24T18:01:15"/>
    <s v="Icwznqu ITYNQHSFBAWB"/>
    <n v="0"/>
    <d v="2021-03-08T15:12:15"/>
    <s v="Yiaxpzz FLMMYPZGWJJQ"/>
    <n v="0"/>
    <n v="0"/>
    <s v="Ccek hl ilip / evht / mizuas, jlksx."/>
    <n v="1"/>
    <n v="17"/>
    <n v="8"/>
    <s v="JAMR-21347E-21XBBK471-34V08U"/>
    <n v="8"/>
    <n v="50"/>
    <s v="Kmkyi xj egcm"/>
    <n v="383"/>
    <n v="7"/>
    <s v="KBEF-42289W-54JPSU952-68T27L"/>
    <n v="8"/>
    <n v="50"/>
    <s v="3n"/>
    <s v="661-08"/>
    <n v="2"/>
    <m/>
    <n v="8"/>
    <n v="50"/>
    <m/>
    <m/>
    <m/>
    <m/>
    <m/>
    <m/>
    <m/>
    <m/>
    <m/>
    <m/>
    <m/>
    <m/>
    <m/>
    <m/>
    <m/>
    <m/>
    <m/>
    <m/>
    <m/>
    <m/>
  </r>
  <r>
    <s v="Africa"/>
    <s v="MAR"/>
    <x v="3"/>
    <x v="112"/>
    <s v="RZNG-01809W-41HYXY421-22U29U"/>
    <s v="RZ"/>
    <x v="217"/>
    <s v="809"/>
    <s v="2U"/>
    <s v="9U"/>
    <s v="NG"/>
    <x v="0"/>
    <x v="0"/>
    <x v="0"/>
    <m/>
    <m/>
    <m/>
    <m/>
    <s v="MAR_Kvoyh_Ntecz Z4625 - Ffdea-Sgymoe"/>
    <d v="2021-02-24T18:35:07"/>
    <s v="Eztzifb PJYGNXERGCID"/>
    <n v="0"/>
    <d v="2021-03-17T11:21:12"/>
    <s v="Bvrcpmp BPKVDNOLQTIO"/>
    <n v="0"/>
    <n v="0"/>
    <s v="Xpohu ( cr 5 e 7g)."/>
    <n v="0"/>
    <n v="94"/>
    <n v="94"/>
    <s v="RZNG-01809W-41HYXY421-22U29U"/>
    <n v="6"/>
    <n v="50"/>
    <s v="4e"/>
    <s v="713-6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MAR"/>
    <x v="3"/>
    <x v="112"/>
    <s v="ZE82-83410C-63WELH176-15H65Z"/>
    <s v="ZE"/>
    <x v="63"/>
    <s v="410"/>
    <s v="5H"/>
    <s v="5Z"/>
    <s v="82"/>
    <x v="0"/>
    <x v="0"/>
    <x v="0"/>
    <m/>
    <m/>
    <m/>
    <m/>
    <s v="MAR_Jbgycr_Apqoj kkrrw woak eeaaq Yrfusoc Xhokpj (KPT - THBO MFL)_cbkobbis_2"/>
    <d v="2021-02-24T18:40:58"/>
    <s v="Ohzgwgc WGHQILVXDCBQ"/>
    <n v="0"/>
    <d v="2021-03-08T16:25:39"/>
    <s v="Rzrozre UZNYJGSVKXCN"/>
    <n v="0"/>
    <n v="0"/>
    <s v="Hmrzj ( at 8 z 0t), aadeuxlsv."/>
    <n v="0"/>
    <n v="51"/>
    <n v="46"/>
    <s v="ZE82-83410C-63WELH176-15H65Z"/>
    <n v="6"/>
    <n v="50"/>
    <s v="9x2"/>
    <s v="622-24-803"/>
    <n v="5"/>
    <s v="LQ09-53517X-35AVAT180-94N61Z"/>
    <n v="6"/>
    <n v="50"/>
    <s v="5s1"/>
    <s v="815-45-152"/>
    <m/>
    <m/>
    <m/>
    <m/>
    <m/>
    <m/>
    <m/>
    <m/>
    <m/>
    <m/>
    <m/>
    <m/>
    <m/>
    <m/>
    <m/>
    <m/>
    <m/>
    <m/>
    <m/>
    <m/>
    <m/>
    <m/>
    <m/>
    <m/>
  </r>
  <r>
    <s v="Africa"/>
    <s v="MAR"/>
    <x v="3"/>
    <x v="112"/>
    <s v="YW44-52951Y-13XCMN195-24V73B"/>
    <s v="YW"/>
    <x v="176"/>
    <s v="951"/>
    <s v="4V"/>
    <s v="3B"/>
    <s v="44"/>
    <x v="0"/>
    <x v="0"/>
    <x v="0"/>
    <m/>
    <m/>
    <m/>
    <m/>
    <s v="MAR_Crujcq_Pyiyf bwqxg zgec zglmw Kshsgny Zdskyb (LIR - YATO CJD)_nfxqnwpc_6"/>
    <d v="2021-02-24T18:41:45"/>
    <s v="Nwltqmr ZHQQZCDAGTAH"/>
    <n v="0"/>
    <d v="2021-03-08T16:24:16"/>
    <s v="Pzqexmy AMNWCTELSPFO"/>
    <n v="0"/>
    <n v="0"/>
    <s v="Dhvnh ( di 1 t 6f), uyjwurlhc."/>
    <n v="0"/>
    <n v="80"/>
    <n v="80"/>
    <s v="YW44-52951Y-13XCMN195-24V73B"/>
    <n v="6"/>
    <n v="50"/>
    <s v="3y6"/>
    <s v="952-07-83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MAR"/>
    <x v="3"/>
    <x v="112"/>
    <s v="OHJS-19406X-01FJNS074-17K83Z"/>
    <s v="OH"/>
    <x v="28"/>
    <s v="406"/>
    <s v="7K"/>
    <s v="3Z"/>
    <s v="JS"/>
    <x v="0"/>
    <x v="0"/>
    <x v="0"/>
    <m/>
    <m/>
    <m/>
    <m/>
    <s v="MAR_Yiywgmbuu_FI Zkeiu Guhekt Sdkpkbpcv"/>
    <d v="2021-02-24T18:42:30"/>
    <s v="Fzsohpx LIYBWJALKCUW"/>
    <n v="1"/>
    <d v="2021-03-02T16:43:36"/>
    <s v="Lweowez JNOBIWXWQCDD"/>
    <n v="0"/>
    <n v="0"/>
    <s v="Uhsff ( fi 8 r 0w)."/>
    <n v="1"/>
    <n v="91"/>
    <n v="35"/>
    <s v="OHJS-19406X-01FJNS074-17K83Z"/>
    <n v="8"/>
    <n v="50"/>
    <s v="5l"/>
    <s v="604-22"/>
    <n v="56"/>
    <s v="NZHY-05795O-63FHPZ224-77D75E"/>
    <n v="8"/>
    <n v="50"/>
    <s v="7p"/>
    <s v="862-90"/>
    <m/>
    <m/>
    <m/>
    <m/>
    <m/>
    <m/>
    <m/>
    <m/>
    <m/>
    <m/>
    <m/>
    <m/>
    <m/>
    <m/>
    <m/>
    <m/>
    <m/>
    <m/>
    <m/>
    <m/>
    <m/>
    <m/>
    <m/>
    <m/>
  </r>
  <r>
    <s v="Africa"/>
    <s v="MAR"/>
    <x v="3"/>
    <x v="112"/>
    <s v="FETU-46871A-43UCDG935-61R35M"/>
    <s v="FE"/>
    <x v="80"/>
    <s v="871"/>
    <s v="1R"/>
    <s v="5M"/>
    <s v="TU"/>
    <x v="0"/>
    <x v="0"/>
    <x v="0"/>
    <m/>
    <m/>
    <m/>
    <m/>
    <s v="MAR_Mmapqadvn_Ebcmm Bruqkwsxo E8 « podd yr finmaeeppgrcl Ruxurfydq »"/>
    <d v="2021-02-24T18:43:14"/>
    <s v="Gxudrns TDKGYBRFRYMD"/>
    <n v="1"/>
    <d v="2021-03-02T11:12:54"/>
    <s v="Lkoptni AQVAYWYYDGWD"/>
    <n v="0"/>
    <n v="0"/>
    <s v="Cxzsb ( jy 3 f 8q), qsbllogkk."/>
    <n v="1"/>
    <n v="277"/>
    <n v="12"/>
    <s v="FETU-46871A-43UCDG935-61R35M"/>
    <n v="8"/>
    <n v="50"/>
    <s v="8n"/>
    <s v="495-04"/>
    <n v="265"/>
    <s v="PONQ-75011F-54LSGO440-96O00X"/>
    <n v="8"/>
    <n v="50"/>
    <s v="6z"/>
    <s v="831-35"/>
    <m/>
    <m/>
    <m/>
    <m/>
    <m/>
    <m/>
    <m/>
    <m/>
    <m/>
    <m/>
    <m/>
    <m/>
    <m/>
    <m/>
    <m/>
    <m/>
    <m/>
    <m/>
    <m/>
    <m/>
    <m/>
    <m/>
    <m/>
    <m/>
  </r>
  <r>
    <s v="France"/>
    <s v="GUF"/>
    <x v="2"/>
    <x v="161"/>
    <s v="CQ0Y-22661V-16VVOG898-69T59Y"/>
    <s v="CQ"/>
    <x v="174"/>
    <s v="661"/>
    <s v="9T"/>
    <s v="9Y"/>
    <s v="0Y"/>
    <x v="0"/>
    <x v="0"/>
    <x v="0"/>
    <m/>
    <m/>
    <m/>
    <m/>
    <s v="GUF_Jbypveo_Gzjzyjvlqdmux nxhq ntqeilxt xj Oivfzbf"/>
    <d v="2021-02-24T20:10:24"/>
    <s v="Bafyorvwd Ts Chyv"/>
    <n v="0"/>
    <d v="2021-03-04T17:05:56"/>
    <s v="Tbswuyvmx Ib Bztt"/>
    <n v="0"/>
    <n v="0"/>
    <s v="Tauff oulzg."/>
    <n v="0"/>
    <n v="8"/>
    <n v="8"/>
    <s v="CQ0Y-22661V-16VVOG898-69T59Y"/>
    <n v="5"/>
    <n v="30"/>
    <s v="8b8"/>
    <s v="335-88-83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CHE"/>
    <x v="3"/>
    <x v="8"/>
    <s v="XY05-81093U-42TIAN822-82K06M"/>
    <s v="XY"/>
    <x v="211"/>
    <s v="093"/>
    <s v="2K"/>
    <s v="6M"/>
    <s v="05"/>
    <x v="0"/>
    <x v="0"/>
    <x v="0"/>
    <m/>
    <m/>
    <m/>
    <m/>
    <s v="CHE_Vwczcffm_Hrdyhq Rntizdot"/>
    <d v="2021-02-25T06:43:57"/>
    <s v="Ywpzqop Xi Erruuq"/>
    <n v="0"/>
    <d v="2021-03-05T14:40:01"/>
    <s v="Blgicbr Iv Bxgheg"/>
    <n v="0"/>
    <n v="0"/>
    <s v="Haotpzm cvzjsznah, gcgkjru pkkiseg."/>
    <n v="1"/>
    <n v="1"/>
    <n v="1"/>
    <s v="XY05-81093U-42TIAN822-82K06M"/>
    <n v="5"/>
    <n v="26"/>
    <s v="2Y8"/>
    <s v="554-14-44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44_"/>
    <x v="2"/>
    <x v="38"/>
    <s v="WQ01-80345H-03LFZQ564-20E89A"/>
    <s v="WQ"/>
    <x v="169"/>
    <s v="345"/>
    <s v="0E"/>
    <s v="9A"/>
    <s v="01"/>
    <x v="0"/>
    <x v="0"/>
    <x v="0"/>
    <m/>
    <m/>
    <m/>
    <m/>
    <s v="44_Ferag_Vouhi"/>
    <d v="2021-02-25T10:54:16"/>
    <s v="Igzlzoiao Aplvekv"/>
    <n v="0"/>
    <d v="2021-03-04T16:30:47"/>
    <s v="Uchulnopd Fifcssl"/>
    <n v="0"/>
    <n v="0"/>
    <s v="Uvrzvte dmjiilfyd, ltewfys ewuqqui."/>
    <n v="0"/>
    <n v="5"/>
    <n v="5"/>
    <s v="WQ01-80345H-03LFZQ564-20E89A"/>
    <n v="5"/>
    <n v="31"/>
    <s v="5P2"/>
    <s v="730-26-08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9_"/>
    <x v="2"/>
    <x v="108"/>
    <s v="HTI4-02269P-98TURG067-36E89S"/>
    <s v="HT"/>
    <x v="213"/>
    <s v="269"/>
    <s v="6E"/>
    <s v="9S"/>
    <s v="I4"/>
    <x v="0"/>
    <x v="0"/>
    <x v="0"/>
    <m/>
    <m/>
    <m/>
    <m/>
    <s v="39_YBXXE_KIREVKUSONM WHDJI"/>
    <d v="2021-02-25T13:26:58"/>
    <s v="Uudniwot Dgsoggxln"/>
    <n v="0"/>
    <d v="2021-03-05T11:16:12"/>
    <s v="Werfslgf Owukyeeit"/>
    <n v="0"/>
    <n v="0"/>
    <s v="Wkqoswe xf."/>
    <n v="0"/>
    <n v="8"/>
    <n v="8"/>
    <s v="HTI4-02269P-98TURG067-36E89S"/>
    <n v="6"/>
    <n v="25"/>
    <s v="6C1"/>
    <s v="518-20-92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23_"/>
    <x v="2"/>
    <x v="166"/>
    <s v="KX70-03117T-79EKZC402-91H77O"/>
    <s v="KX"/>
    <x v="214"/>
    <s v="117"/>
    <s v="1H"/>
    <s v="7O"/>
    <s v="70"/>
    <x v="0"/>
    <x v="0"/>
    <x v="0"/>
    <m/>
    <m/>
    <m/>
    <m/>
    <s v="23_Lheciz_Magqpazxa Zccett"/>
    <d v="2021-02-25T13:32:36"/>
    <s v="Tbufehrt Ujuvzmfys"/>
    <n v="0"/>
    <d v="2021-03-12T14:27:27"/>
    <s v="Fentymck Xhbtgjbvj"/>
    <n v="0"/>
    <n v="0"/>
    <s v="Teqgshb ai."/>
    <n v="0"/>
    <n v="6"/>
    <n v="6"/>
    <s v="KX70-03117T-79EKZC402-91H77O"/>
    <n v="6"/>
    <n v="29"/>
    <s v="26n91-74n58"/>
    <s v="403-8-0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POL"/>
    <x v="3"/>
    <x v="42"/>
    <s v="ZBN2-99597W-08VTJR898-13P54X"/>
    <s v="ZB"/>
    <x v="244"/>
    <s v="597"/>
    <s v="3P"/>
    <s v="4X"/>
    <s v="N2"/>
    <x v="0"/>
    <x v="0"/>
    <x v="0"/>
    <m/>
    <m/>
    <m/>
    <m/>
    <s v="POL_Hbdclwv_Xenn8"/>
    <d v="2021-02-25T17:48:20"/>
    <s v="?rjfrl Egxbvcrhnsvm"/>
    <n v="0"/>
    <d v="2021-03-05T11:10:29"/>
    <s v="?mptju Lmpdkgrbuyja"/>
    <n v="0"/>
    <n v="0"/>
    <s v="Awxms ( iy 2 q 1z)."/>
    <n v="1"/>
    <n v="8"/>
    <n v="8"/>
    <s v="ZBN2-99597W-08VTJR898-13P54X"/>
    <n v="5"/>
    <n v="15"/>
    <s v="5n0"/>
    <s v="770-32-26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POL"/>
    <x v="3"/>
    <x v="42"/>
    <s v="UKE7-86648Q-70HTSH075-92I43O"/>
    <s v="UK"/>
    <x v="183"/>
    <s v="648"/>
    <s v="2I"/>
    <s v="3O"/>
    <s v="E7"/>
    <x v="0"/>
    <x v="0"/>
    <x v="0"/>
    <m/>
    <m/>
    <m/>
    <m/>
    <s v="POL_Xonqvqukh_Sxtiwh Voobf"/>
    <d v="2021-02-25T17:49:21"/>
    <s v="?nttoy Bfgvzmlqsqmc"/>
    <n v="0"/>
    <d v="2021-03-05T09:51:09"/>
    <s v="?hxzkq Xfvspqfmihqw"/>
    <n v="0"/>
    <n v="0"/>
    <s v="Lbtv ww izoa / qyty / cvghds."/>
    <n v="1"/>
    <n v="25"/>
    <n v="25"/>
    <s v="UKE7-86648Q-70HTSH075-92I43O"/>
    <n v="5"/>
    <n v="25"/>
    <s v="4z"/>
    <s v="183-7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47_"/>
    <x v="2"/>
    <x v="2"/>
    <s v="DD01-97744B-59POQI409-61Z59H"/>
    <s v="DD"/>
    <x v="104"/>
    <s v="744"/>
    <s v="1Z"/>
    <s v="9H"/>
    <s v="01"/>
    <x v="0"/>
    <x v="0"/>
    <x v="0"/>
    <m/>
    <m/>
    <m/>
    <m/>
    <s v="47_Hrilwpp_Slehw Mggdt gb Voj - Sfmldcc ys Iwidcdhf"/>
    <d v="2021-02-25T18:03:11"/>
    <s v="Tgtm  Dwomf"/>
    <n v="0"/>
    <d v="2021-03-05T11:15:22"/>
    <s v="Bgwq  Zbgki"/>
    <n v="0"/>
    <n v="0"/>
    <s v="Amefz lizpy."/>
    <n v="0"/>
    <n v="1"/>
    <n v="1"/>
    <s v="DD01-97744B-59POQI409-61Z59H"/>
    <n v="5"/>
    <n v="20"/>
    <s v="9q"/>
    <s v="346-0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Latine"/>
    <s v="BRA"/>
    <x v="3"/>
    <x v="67"/>
    <s v="SXGV-57590N-52GNPK238-79Q64N"/>
    <s v="SX"/>
    <x v="83"/>
    <s v="590"/>
    <s v="9Q"/>
    <s v="4N"/>
    <s v="GV"/>
    <x v="0"/>
    <x v="0"/>
    <x v="0"/>
    <m/>
    <m/>
    <m/>
    <m/>
    <s v="BRA_Pylytcci_Jnzqpyiz - Cxpgctxk"/>
    <d v="2021-02-25T18:14:44"/>
    <s v="Cjupnq Llttypc"/>
    <n v="1"/>
    <d v="2021-03-01T13:33:46"/>
    <s v="Rqqqed Cfcjkje"/>
    <n v="0"/>
    <n v="0"/>
    <s v="Udiqrbmirtz uiyyqf rd/ut fyghpsqt (gmg ac egxqnlwp)."/>
    <n v="0"/>
    <n v="16"/>
    <n v="16"/>
    <s v="SXGV-57590N-52GNPK238-79Q64N"/>
    <n v="5"/>
    <n v="28"/>
    <s v="7b7"/>
    <s v="671-35-99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7_"/>
    <x v="2"/>
    <x v="93"/>
    <s v="GQ76-83715Z-40GIQW934-48V90X"/>
    <s v="GQ"/>
    <x v="140"/>
    <s v="715"/>
    <s v="8V"/>
    <s v="0X"/>
    <s v="76"/>
    <x v="0"/>
    <x v="0"/>
    <x v="0"/>
    <m/>
    <m/>
    <m/>
    <m/>
    <s v="67_Xgxbnjmgaa_dqq jx Pefzhxth,WKOSTWYTGQ,90"/>
    <d v="2021-02-26T07:23:05"/>
    <s v="Xzefdqh Npqwmuxye"/>
    <n v="0"/>
    <d v="2021-03-12T10:56:44"/>
    <s v="Haosgts Hwpbjzsew"/>
    <n v="0"/>
    <n v="0"/>
    <s v="Dlmdf rxcam."/>
    <n v="1"/>
    <n v="1"/>
    <n v="1"/>
    <s v="GQ76-83715Z-40GIQW934-48V90X"/>
    <n v="6"/>
    <n v="20"/>
    <s v="88r11-73l01"/>
    <s v="932-53-87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CHE"/>
    <x v="3"/>
    <x v="8"/>
    <s v="ST32-16141X-36QHGU414-37M28K"/>
    <s v="ST"/>
    <x v="20"/>
    <s v="141"/>
    <s v="7M"/>
    <s v="8K"/>
    <s v="32"/>
    <x v="0"/>
    <x v="0"/>
    <x v="0"/>
    <m/>
    <m/>
    <m/>
    <m/>
    <s v="CHE_Tjrbi-yer_Mllwf Xpett-Nic"/>
    <d v="2021-02-26T07:45:02"/>
    <s v="Hlsyqex Dp Zflhug"/>
    <n v="0"/>
    <d v="2021-03-05T13:13:31"/>
    <s v="Ximwwhf Kj Qsrvvn"/>
    <n v="0"/>
    <n v="0"/>
    <s v="Nglvq."/>
    <n v="1"/>
    <n v="8"/>
    <n v="7"/>
    <s v="ST32-16141X-36QHGU414-37M28K"/>
    <n v="5"/>
    <n v="38"/>
    <s v="5c8"/>
    <s v="858-27-932"/>
    <n v="1"/>
    <s v="FG62-30386M-33DHFK751-06S07U"/>
    <n v="5"/>
    <n v="29"/>
    <s v="9t7"/>
    <s v="308-28-464"/>
    <m/>
    <m/>
    <m/>
    <m/>
    <m/>
    <m/>
    <m/>
    <m/>
    <m/>
    <m/>
    <m/>
    <m/>
    <m/>
    <m/>
    <m/>
    <m/>
    <m/>
    <m/>
    <m/>
    <m/>
    <m/>
    <m/>
    <m/>
    <m/>
  </r>
  <r>
    <s v="France"/>
    <s v="76_"/>
    <x v="2"/>
    <x v="30"/>
    <s v="RY87-67298X-36HVYP312-83N95R"/>
    <s v="RY"/>
    <x v="62"/>
    <s v="298"/>
    <s v="3N"/>
    <s v="5R"/>
    <s v="87"/>
    <x v="0"/>
    <x v="0"/>
    <x v="0"/>
    <m/>
    <m/>
    <m/>
    <m/>
    <s v="76_dkxhrqyk_ECPYUZU XPNKTROE"/>
    <d v="2021-02-26T08:23:38"/>
    <s v="Yzaqbamw Nfpgj"/>
    <n v="0"/>
    <d v="2021-03-08T17:42:24"/>
    <s v="Ahnkfhdr Wbltj"/>
    <n v="0"/>
    <n v="0"/>
    <s v="Vxprrlk qdhnrpv, mhne cz uoya / sunq / yvqdjk."/>
    <n v="0"/>
    <n v="34"/>
    <n v="34"/>
    <s v="RY87-67298X-36HVYP312-83N95R"/>
    <n v="6"/>
    <n v="21"/>
    <s v="2g2"/>
    <s v="572-12-63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ESP"/>
    <x v="3"/>
    <x v="46"/>
    <s v="JT31-90044N-89MEEI216-08H51E"/>
    <s v="JT"/>
    <x v="221"/>
    <s v="044"/>
    <s v="8H"/>
    <s v="1E"/>
    <s v="31"/>
    <x v="0"/>
    <x v="0"/>
    <x v="0"/>
    <m/>
    <m/>
    <m/>
    <m/>
    <s v="ESP_Gzzhvxjej_Guxjzq yl limidljwaz y tirinzw"/>
    <d v="2021-02-26T09:00:18"/>
    <s v="Deyasok Qumhunc"/>
    <n v="0"/>
    <d v="2021-03-05T16:00:46"/>
    <s v="Gfwjuml Nmwlimu"/>
    <n v="0"/>
    <n v="0"/>
    <s v="Skgygxc emllrprac, ztbuqh (&amp;xi;8e)."/>
    <n v="0"/>
    <n v="16"/>
    <n v="16"/>
    <s v="JT31-90044N-89MEEI216-08H51E"/>
    <n v="6"/>
    <n v="41"/>
    <s v="7x4"/>
    <s v="445-27-43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59_"/>
    <x v="2"/>
    <x v="27"/>
    <s v="OF14-13125O-70XMAT231-06D34R"/>
    <s v="OF"/>
    <x v="246"/>
    <s v="125"/>
    <s v="6D"/>
    <s v="4R"/>
    <s v="14"/>
    <x v="0"/>
    <x v="0"/>
    <x v="0"/>
    <m/>
    <m/>
    <m/>
    <m/>
    <s v="59_PXSSRACRLTO_XY-NG8-37876-672-Ngdkptenhuj-SD330"/>
    <d v="2021-02-26T10:26:08"/>
    <s v="Tfjdvsm Nqqyqlnq"/>
    <n v="0"/>
    <d v="2021-03-08T17:36:19"/>
    <s v="Tmjcnoa Qcxojsgc"/>
    <n v="0"/>
    <n v="0"/>
    <s v="Kolar ( oo 5 d 8c)."/>
    <n v="2"/>
    <n v="26"/>
    <n v="2"/>
    <s v="OF14-13125O-70XMAT231-06D34R"/>
    <n v="8"/>
    <n v="22"/>
    <s v="3y4"/>
    <s v="250-13-948"/>
    <n v="24"/>
    <s v="QU60-68529T-48XEQU980-23G20K"/>
    <n v="6"/>
    <n v="28"/>
    <s v="5t4"/>
    <s v="122-28-797"/>
    <m/>
    <m/>
    <m/>
    <m/>
    <m/>
    <m/>
    <m/>
    <m/>
    <m/>
    <m/>
    <m/>
    <m/>
    <m/>
    <m/>
    <m/>
    <m/>
    <m/>
    <m/>
    <m/>
    <m/>
    <m/>
    <m/>
    <m/>
    <m/>
  </r>
  <r>
    <s v="Africa"/>
    <s v="MAR"/>
    <x v="3"/>
    <x v="112"/>
    <s v="BUJL-16868G-85PSNP293-25R28Y"/>
    <s v="BU"/>
    <x v="39"/>
    <s v="868"/>
    <s v="5R"/>
    <s v="8Y"/>
    <s v="JL"/>
    <x v="0"/>
    <x v="0"/>
    <x v="0"/>
    <m/>
    <m/>
    <m/>
    <m/>
    <s v="MAR_Fmlvkk Lprhqtmkpr_Ibtyy j?hdmnq Koidps Lkrzejkmnu"/>
    <d v="2021-02-26T12:11:46"/>
    <s v="Ldbjaez KVSBSRGCOXUV"/>
    <n v="1"/>
    <d v="2021-03-04T17:35:09"/>
    <s v="Olkffiv DKJYOGEBVCVS"/>
    <n v="0"/>
    <n v="0"/>
    <s v="Qcdoj ( xx 9 t 7q), okkwmitpc."/>
    <n v="0"/>
    <n v="379"/>
    <n v="51"/>
    <s v="BUJL-16868G-85PSNP293-25R28Y"/>
    <n v="6"/>
    <n v="50"/>
    <s v="7w5"/>
    <s v="226-88-658"/>
    <n v="328"/>
    <s v="KLLN-56242X-89WNWH924-89A93C"/>
    <n v="6"/>
    <n v="50"/>
    <s v="3q2"/>
    <s v="923-91-300"/>
    <m/>
    <m/>
    <m/>
    <m/>
    <m/>
    <m/>
    <m/>
    <m/>
    <m/>
    <m/>
    <m/>
    <m/>
    <m/>
    <m/>
    <m/>
    <m/>
    <m/>
    <m/>
    <m/>
    <m/>
    <m/>
    <m/>
    <m/>
    <m/>
  </r>
  <r>
    <s v="France"/>
    <s v="59_"/>
    <x v="2"/>
    <x v="27"/>
    <s v="TX96-95086S-65JQRP597-05S62L"/>
    <s v="TX"/>
    <x v="190"/>
    <s v="086"/>
    <s v="5S"/>
    <s v="2L"/>
    <s v="96"/>
    <x v="0"/>
    <x v="0"/>
    <x v="0"/>
    <m/>
    <m/>
    <m/>
    <m/>
    <s v="59_Otzdcj_Fdcndtd Gqabjqp"/>
    <d v="2021-02-26T15:32:16"/>
    <s v="Qoyqrqz Wrhtqlojd"/>
    <n v="0"/>
    <d v="2021-03-05T16:03:14"/>
    <s v="Evylhrj Jpqwwkphp"/>
    <n v="0"/>
    <n v="0"/>
    <s v="Semnyxn wtopywkpa."/>
    <n v="0"/>
    <n v="22"/>
    <n v="12"/>
    <s v="TX96-95086S-65JQRP597-05S62L"/>
    <n v="6"/>
    <n v="28"/>
    <s v="5o0"/>
    <s v="740-03-703"/>
    <n v="10"/>
    <s v="UN21-84503H-76XSGN099-43C50Y"/>
    <n v="6"/>
    <n v="25"/>
    <s v="6f3"/>
    <s v="124-27-415"/>
    <m/>
    <m/>
    <m/>
    <m/>
    <m/>
    <m/>
    <m/>
    <m/>
    <m/>
    <m/>
    <m/>
    <m/>
    <m/>
    <m/>
    <m/>
    <m/>
    <m/>
    <m/>
    <m/>
    <m/>
    <m/>
    <m/>
    <m/>
    <m/>
  </r>
  <r>
    <s v="France"/>
    <s v="33_"/>
    <x v="2"/>
    <x v="11"/>
    <s v="RO57-99517S-98ZJQZ364-85M96X"/>
    <s v="RO"/>
    <x v="114"/>
    <s v="517"/>
    <s v="5M"/>
    <s v="6X"/>
    <s v="57"/>
    <x v="0"/>
    <x v="0"/>
    <x v="0"/>
    <m/>
    <m/>
    <m/>
    <m/>
    <s v="33_Lhevtzgv_Cvqdifpuunf mnt ex Wubingz"/>
    <d v="2021-02-26T15:44:31"/>
    <s v="Klzxts Cnlokue"/>
    <n v="0"/>
    <d v="2021-03-05T16:02:35"/>
    <s v="Bnakrd Aifdxno"/>
    <n v="0"/>
    <n v="0"/>
    <s v="Pmkfr ( hn 6 m 3b)."/>
    <n v="0"/>
    <n v="3"/>
    <n v="3"/>
    <s v="RO57-99517S-98ZJQZ364-85M96X"/>
    <n v="5"/>
    <n v="38"/>
    <s v="8U4"/>
    <s v="200-50-01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9_"/>
    <x v="2"/>
    <x v="52"/>
    <s v="KC26-17940I-35NEPS470-03C22Q"/>
    <s v="KC"/>
    <x v="198"/>
    <s v="940"/>
    <s v="3C"/>
    <s v="2Q"/>
    <s v="26"/>
    <x v="0"/>
    <x v="0"/>
    <x v="0"/>
    <m/>
    <m/>
    <m/>
    <m/>
    <s v="79_Qgqwdr nhvuhths_vqgkblfezqg wxo kens bp ul jixoqrju"/>
    <d v="2021-02-26T15:50:52"/>
    <s v="Hsmvgr Lwaxahx"/>
    <n v="0"/>
    <d v="2021-03-05T15:52:31"/>
    <s v="Rxvjhn Xclotse"/>
    <n v="0"/>
    <n v="0"/>
    <s v="Inowslayzju."/>
    <n v="0"/>
    <n v="2"/>
    <n v="2"/>
    <s v="KC26-17940I-35NEPS470-03C22Q"/>
    <n v="5"/>
    <n v="35"/>
    <s v="6m5"/>
    <s v="141-28-65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4_"/>
    <x v="2"/>
    <x v="33"/>
    <s v="NP04-71781A-18YANT401-96H41I"/>
    <s v="NP"/>
    <x v="144"/>
    <s v="781"/>
    <s v="6H"/>
    <s v="1I"/>
    <s v="04"/>
    <x v="0"/>
    <x v="0"/>
    <x v="0"/>
    <m/>
    <m/>
    <m/>
    <m/>
    <s v="64_Xkiwvy_EV1-00949-Yypjwk-Rtivgnsdq-Cioiao"/>
    <d v="2021-02-26T16:04:11"/>
    <s v="Ryuno Kkpmfhqi"/>
    <n v="0"/>
    <d v="2021-03-15T10:39:29"/>
    <s v="Ldega Mrzzlduf"/>
    <n v="0"/>
    <n v="0"/>
    <s v="Knrxp."/>
    <n v="0"/>
    <n v="124"/>
    <n v="124"/>
    <s v="NP04-71781A-18YANT401-96H41I"/>
    <n v="8"/>
    <n v="40"/>
    <s v="Sjtcb we hnrd"/>
    <n v="43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3_"/>
    <x v="2"/>
    <x v="11"/>
    <s v="RF88-58853T-81ZZVW292-83C14V"/>
    <s v="RF"/>
    <x v="131"/>
    <s v="853"/>
    <s v="3C"/>
    <s v="4V"/>
    <s v="88"/>
    <x v="0"/>
    <x v="0"/>
    <x v="0"/>
    <m/>
    <m/>
    <m/>
    <m/>
    <s v="33_Kqpeao_Nmyvbxyxurb tg Eeodak"/>
    <d v="2021-02-26T16:05:59"/>
    <s v="Vwfdbw Eopiubz"/>
    <n v="0"/>
    <d v="2021-03-08T10:03:45"/>
    <s v="Utnies Iystubn"/>
    <n v="0"/>
    <n v="0"/>
    <s v="Bpu (wd 4 z 0q)."/>
    <n v="0"/>
    <n v="8"/>
    <n v="8"/>
    <s v="RF88-58853T-81ZZVW292-83C14V"/>
    <n v="6"/>
    <n v="35"/>
    <s v="9g5"/>
    <s v="443-29-2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3_"/>
    <x v="2"/>
    <x v="11"/>
    <s v="ZG75-14152J-97QWZN119-36V32B"/>
    <s v="ZG"/>
    <x v="172"/>
    <s v="152"/>
    <s v="6V"/>
    <s v="2B"/>
    <s v="75"/>
    <x v="0"/>
    <x v="0"/>
    <x v="0"/>
    <m/>
    <m/>
    <m/>
    <m/>
    <s v="33_SOCWMJWW_DAJXG Aozjzbfxlv YSP - Qwsm ox Vt-Lzyfhduin"/>
    <d v="2021-02-26T16:44:07"/>
    <s v="Bkaa  Brjtp"/>
    <n v="0"/>
    <d v="2021-03-08T14:45:11"/>
    <s v="Waib  Mxlfo"/>
    <n v="0"/>
    <n v="0"/>
    <s v="Jpnc rv vbcmqfmszqo."/>
    <n v="0"/>
    <n v="16"/>
    <n v="16"/>
    <s v="ZG75-14152J-97QWZN119-36V32B"/>
    <n v="5"/>
    <n v="30"/>
    <s v="1C9"/>
    <s v="355-70-65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DEU"/>
    <x v="3"/>
    <x v="97"/>
    <s v="AV76-42857J-53HGQP472-24V70X"/>
    <s v="AV"/>
    <x v="95"/>
    <s v="857"/>
    <s v="4V"/>
    <s v="0X"/>
    <s v="76"/>
    <x v="0"/>
    <x v="0"/>
    <x v="0"/>
    <m/>
    <m/>
    <m/>
    <m/>
    <s v="DEU_Quhmibfgrh_Jgkaon Uwcjpvoa Jpnvrkshje WgcB"/>
    <d v="2021-02-26T17:22:31"/>
    <s v="Cnboiryibyv Wjgzdfx"/>
    <n v="0"/>
    <d v="2021-03-08T13:24:08"/>
    <s v="Eflmkafwmug Dsgefhe"/>
    <n v="0"/>
    <n v="0"/>
    <s v="Ofrowbuk aymvawk."/>
    <n v="1"/>
    <n v="160"/>
    <n v="80"/>
    <s v="AV76-42857J-53HGQP472-24V70X"/>
    <n v="6"/>
    <n v="17"/>
    <s v="2u5"/>
    <s v="447-25-577"/>
    <n v="80"/>
    <s v="PW13-06933J-04OMMY050-35W86T"/>
    <n v="6"/>
    <n v="17"/>
    <s v="9b2"/>
    <s v="918-36-992"/>
    <m/>
    <m/>
    <m/>
    <m/>
    <m/>
    <m/>
    <m/>
    <m/>
    <m/>
    <m/>
    <m/>
    <m/>
    <m/>
    <m/>
    <m/>
    <m/>
    <m/>
    <m/>
    <m/>
    <m/>
    <m/>
    <m/>
    <m/>
    <m/>
  </r>
  <r>
    <s v="France"/>
    <s v="MYT"/>
    <x v="2"/>
    <x v="18"/>
    <s v="ZSQB-11534A-68ZMIK443-74Y93Z"/>
    <s v="ZS"/>
    <x v="114"/>
    <s v="534"/>
    <s v="4Y"/>
    <s v="3Z"/>
    <s v="QB"/>
    <x v="0"/>
    <x v="0"/>
    <x v="0"/>
    <m/>
    <m/>
    <m/>
    <m/>
    <s v="MYT_Ukgpubzpsix_CK Lcgpf hd Sfl Ruzlgsgjggl - HOLWN -"/>
    <d v="2021-03-01T08:05:40"/>
    <s v="Bgpkkcyas An Jodd"/>
    <n v="0"/>
    <d v="2021-03-01T08:50:04"/>
    <s v="Cpafbwrtw Lt Duzo"/>
    <n v="0"/>
    <n v="0"/>
    <s v="Kezaqaw byefuasux, vlh (tv 3 v 5e)."/>
    <n v="1"/>
    <n v="10"/>
    <n v="10"/>
    <s v="ZSQB-11534A-68ZMIK443-74Y93Z"/>
    <n v="5"/>
    <n v="25"/>
    <s v="6y6"/>
    <s v="388-18-0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7_"/>
    <x v="2"/>
    <x v="14"/>
    <s v="JQ10-06275L-33CGDR184-03B99K"/>
    <s v="JQ"/>
    <x v="67"/>
    <s v="275"/>
    <s v="3B"/>
    <s v="9K"/>
    <s v="10"/>
    <x v="0"/>
    <x v="0"/>
    <x v="0"/>
    <m/>
    <m/>
    <m/>
    <m/>
    <s v="77_gesff_Fspil 15"/>
    <d v="2021-03-01T08:14:32"/>
    <s v="Skjvtmdh Yeumiknjf"/>
    <n v="0"/>
    <d v="2021-03-09T15:00:49"/>
    <s v="Qjemekys Bvrkoaeuu"/>
    <n v="0"/>
    <n v="0"/>
    <s v="Djhpymo ln."/>
    <n v="1"/>
    <n v="10"/>
    <n v="2"/>
    <s v="JQ10-06275L-33CGDR184-03B99K"/>
    <n v="4"/>
    <n v="27"/>
    <s v="7u8"/>
    <s v="796-74-453"/>
    <n v="8"/>
    <s v="LH29-27341J-33GODU371-58H75H"/>
    <n v="4"/>
    <n v="21"/>
    <s v="3a8"/>
    <s v="210-25-973"/>
    <m/>
    <m/>
    <m/>
    <m/>
    <m/>
    <m/>
    <m/>
    <m/>
    <m/>
    <m/>
    <m/>
    <m/>
    <m/>
    <m/>
    <m/>
    <m/>
    <m/>
    <m/>
    <m/>
    <m/>
    <m/>
    <m/>
    <m/>
    <m/>
  </r>
  <r>
    <s v="France"/>
    <s v="31_"/>
    <x v="2"/>
    <x v="9"/>
    <s v="ZE45-15429X-77UQUD218-99F36W"/>
    <s v="ZE"/>
    <x v="69"/>
    <s v="429"/>
    <s v="9F"/>
    <s v="6W"/>
    <s v="45"/>
    <x v="0"/>
    <x v="0"/>
    <x v="0"/>
    <m/>
    <m/>
    <m/>
    <m/>
    <s v="31_Bneyoyac_DU-QV2-68977-596-Wrksrnvcd-Hkenzym"/>
    <d v="2021-03-01T08:59:51"/>
    <s v="Ldoxy Ctvtkemx"/>
    <n v="0"/>
    <d v="2021-03-08T14:11:29"/>
    <s v="Xlhad Axxtlyyx"/>
    <n v="0"/>
    <n v="0"/>
    <s v="Twmbjyq hxqviuq."/>
    <n v="0"/>
    <n v="12"/>
    <n v="10"/>
    <s v="ZE45-15429X-77UQUD218-99F36W"/>
    <n v="6"/>
    <n v="30"/>
    <s v="2k1"/>
    <s v="399-97-616"/>
    <n v="2"/>
    <s v="GW83-84414T-34PVIW481-78E21Q"/>
    <n v="6"/>
    <n v="30"/>
    <s v="1d3"/>
    <s v="452-89-877"/>
    <m/>
    <s v="GY90-36609G-89EYCQ683-33G28I"/>
    <m/>
    <m/>
    <s v="8c2"/>
    <s v="776-25-036"/>
    <m/>
    <m/>
    <m/>
    <m/>
    <m/>
    <m/>
    <m/>
    <m/>
    <m/>
    <m/>
    <m/>
    <m/>
    <m/>
    <m/>
    <m/>
    <m/>
    <m/>
    <m/>
  </r>
  <r>
    <s v="France"/>
    <s v="54_"/>
    <x v="2"/>
    <x v="28"/>
    <s v="LP74-45576Q-83QXHU981-85L32P"/>
    <s v="LP"/>
    <x v="203"/>
    <s v="576"/>
    <s v="5L"/>
    <s v="2P"/>
    <s v="74"/>
    <x v="0"/>
    <x v="0"/>
    <x v="0"/>
    <m/>
    <m/>
    <m/>
    <m/>
    <s v="54_Bfkx-vu-Nwmf_Byys ck ak Hcjwt tw Vxpp"/>
    <d v="2021-03-01T09:06:23"/>
    <s v="Zhtevgc Owgg"/>
    <n v="0"/>
    <d v="2021-03-11T16:12:32"/>
    <s v="Vpyktlo Ynhy"/>
    <n v="0"/>
    <n v="0"/>
    <s v="Nlsaxfg dkkuwf."/>
    <n v="0"/>
    <n v="20"/>
    <n v="16"/>
    <s v="LP74-45576Q-83QXHU981-85L32P"/>
    <n v="6"/>
    <n v="32"/>
    <s v="7q4"/>
    <s v="378-79-249"/>
    <n v="4"/>
    <s v="CL18-53572M-55ASPK173-50F37T"/>
    <n v="6"/>
    <n v="32"/>
    <s v="3q6"/>
    <s v="528-59-812"/>
    <m/>
    <m/>
    <m/>
    <m/>
    <m/>
    <m/>
    <m/>
    <m/>
    <m/>
    <m/>
    <m/>
    <m/>
    <m/>
    <m/>
    <m/>
    <m/>
    <m/>
    <m/>
    <m/>
    <m/>
    <m/>
    <m/>
    <m/>
    <m/>
  </r>
  <r>
    <s v="France"/>
    <s v="31_"/>
    <x v="2"/>
    <x v="9"/>
    <s v="IU10-52057C-39QMQW818-31R83W"/>
    <s v="IU"/>
    <x v="9"/>
    <s v="057"/>
    <s v="1R"/>
    <s v="3W"/>
    <s v="10"/>
    <x v="0"/>
    <x v="0"/>
    <x v="0"/>
    <m/>
    <m/>
    <m/>
    <m/>
    <s v="31_Kyjrvw jov Txonvgk_ZOGQ-SM45361-488-Sekegz-cxe-Eobsctf-Jfovmyn-Netw-V4"/>
    <d v="2021-03-01T09:22:42"/>
    <s v="Jkdps Ailgjgqo"/>
    <n v="1"/>
    <d v="2021-03-03T09:02:55"/>
    <s v="Vsqeh Uyaylhmu"/>
    <n v="0"/>
    <n v="0"/>
    <s v="Xvstujx fcpzdeprr, emsy cg bumj / swha / gugfki."/>
    <n v="2"/>
    <n v="6"/>
    <n v="2"/>
    <s v="IU10-52057C-39QMQW818-31R83W"/>
    <n v="5"/>
    <n v="30"/>
    <s v="4y4"/>
    <s v="964-29-667"/>
    <n v="2"/>
    <s v="QU76-91253P-19WYZC017-74A85V"/>
    <n v="5"/>
    <n v="30"/>
    <s v="4j1"/>
    <s v="887-95-176"/>
    <n v="2"/>
    <m/>
    <n v="8"/>
    <n v="30"/>
    <m/>
    <m/>
    <m/>
    <m/>
    <m/>
    <m/>
    <m/>
    <m/>
    <m/>
    <m/>
    <m/>
    <m/>
    <m/>
    <m/>
    <m/>
    <m/>
    <m/>
    <m/>
    <m/>
    <m/>
  </r>
  <r>
    <s v="France"/>
    <s v="88_"/>
    <x v="2"/>
    <x v="141"/>
    <s v="QI87-43648I-66WZDA007-98Z87W"/>
    <s v="QI"/>
    <x v="182"/>
    <s v="648"/>
    <s v="8Z"/>
    <s v="7W"/>
    <s v="87"/>
    <x v="0"/>
    <x v="0"/>
    <x v="0"/>
    <m/>
    <m/>
    <m/>
    <m/>
    <s v="88_Kkuksf-xii-Kklg_Qvfszol xa Hwsov ng evk Muqkmcv - Bon bk Ntidhvrwu"/>
    <d v="2021-03-01T09:35:58"/>
    <s v="Mnbyzxq Pdhe"/>
    <n v="0"/>
    <d v="2021-03-08T16:21:49"/>
    <s v="Vdycgol Opmg"/>
    <n v="0"/>
    <n v="0"/>
    <s v="Wlkyk ( hs 3 h 8x)."/>
    <n v="0"/>
    <n v="6"/>
    <n v="6"/>
    <s v="QI87-43648I-66WZDA007-98Z87W"/>
    <n v="5"/>
    <n v="27"/>
    <s v="5Y0"/>
    <s v="681-59-09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POL"/>
    <x v="3"/>
    <x v="42"/>
    <s v="RO08-96440R-32BQXC349-29J86X"/>
    <s v="RO"/>
    <x v="64"/>
    <s v="440"/>
    <s v="9J"/>
    <s v="6X"/>
    <s v="08"/>
    <x v="0"/>
    <x v="0"/>
    <x v="0"/>
    <m/>
    <m/>
    <m/>
    <m/>
    <s v="POL_Cfdonais_Vgetuivz Bajk Fzks"/>
    <d v="2021-03-01T10:55:45"/>
    <s v="?mdfwz Zshgbybhezjw"/>
    <n v="0"/>
    <d v="2021-03-09T09:12:57"/>
    <s v="?yvmei Hkojofdkzele"/>
    <n v="0"/>
    <n v="0"/>
    <s v="Lsuhbnp nlntjdpmw, nkwqqc (&amp;tk;1i), trch eq xtvn / xmvo / mwkriq."/>
    <n v="0"/>
    <n v="25"/>
    <n v="25"/>
    <s v="RO08-96440R-32BQXC349-29J86X"/>
    <n v="5"/>
    <n v="30"/>
    <s v="8v6"/>
    <s v="509-47-56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POL"/>
    <x v="3"/>
    <x v="42"/>
    <s v="AS86-26264I-17JLRI232-85K82H"/>
    <s v="AS"/>
    <x v="179"/>
    <s v="264"/>
    <s v="5K"/>
    <s v="2H"/>
    <s v="86"/>
    <x v="0"/>
    <x v="0"/>
    <x v="0"/>
    <m/>
    <m/>
    <m/>
    <m/>
    <s v="POL_Pfwjlxjhw_Wqdkrmghi Asgg Rdnb"/>
    <d v="2021-03-01T11:21:58"/>
    <s v="?anrzb Jpxmkeifbarm"/>
    <n v="0"/>
    <d v="2021-03-09T09:05:09"/>
    <s v="?fsibq Plbfgimeainn"/>
    <n v="0"/>
    <n v="0"/>
    <s v="Yjfndpisq."/>
    <n v="0"/>
    <n v="28"/>
    <n v="28"/>
    <s v="AS86-26264I-17JLRI232-85K82H"/>
    <n v="5"/>
    <n v="30"/>
    <s v="6k7"/>
    <s v="627-68-39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POL"/>
    <x v="3"/>
    <x v="42"/>
    <s v="LM48-47127R-16QSNI067-62C33I"/>
    <s v="LM"/>
    <x v="20"/>
    <s v="127"/>
    <s v="2C"/>
    <s v="3I"/>
    <s v="48"/>
    <x v="0"/>
    <x v="0"/>
    <x v="0"/>
    <m/>
    <m/>
    <m/>
    <m/>
    <s v="POL_Bplsmzik_Gdeskxic Mgmi Chvn"/>
    <d v="2021-03-01T11:23:48"/>
    <s v="?xbtjb Wnrqmkidldno"/>
    <n v="0"/>
    <d v="2021-03-09T10:15:43"/>
    <s v="?srcjz Udnodufzsvyl"/>
    <n v="0"/>
    <n v="0"/>
    <s v="Offtyuzve."/>
    <n v="0"/>
    <n v="88"/>
    <n v="88"/>
    <s v="LM48-47127R-16QSNI067-62C33I"/>
    <n v="5"/>
    <n v="30"/>
    <s v="5B4"/>
    <s v="378-64-42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MAR"/>
    <x v="3"/>
    <x v="112"/>
    <s v="AYYN-07471R-69MMDN697-21H77T"/>
    <s v="AY"/>
    <x v="221"/>
    <s v="471"/>
    <s v="1H"/>
    <s v="7T"/>
    <s v="YN"/>
    <x v="0"/>
    <x v="0"/>
    <x v="0"/>
    <m/>
    <m/>
    <m/>
    <m/>
    <s v="MAR_Aswdnvl_GM-YE4-61893-FXE-AH Obzysz suekngofvywv Yantyww"/>
    <d v="2021-03-01T11:45:17"/>
    <s v="Jsns Axkuxdx"/>
    <n v="0"/>
    <d v="2021-03-09T11:08:46"/>
    <s v="Qutm Wfjvpgs"/>
    <n v="0"/>
    <n v="0"/>
    <s v="Xqqz is aljc / muzw / apokuy."/>
    <n v="0"/>
    <n v="2"/>
    <n v="2"/>
    <s v="AYYN-07471R-69MMDN697-21H77T"/>
    <n v="5"/>
    <n v="50"/>
    <s v="5f"/>
    <s v="354-8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51_"/>
    <x v="2"/>
    <x v="32"/>
    <s v="RR85-20621R-02ZSJV164-58N11H"/>
    <s v="RR"/>
    <x v="202"/>
    <s v="621"/>
    <s v="8N"/>
    <s v="1H"/>
    <s v="85"/>
    <x v="0"/>
    <x v="0"/>
    <x v="0"/>
    <m/>
    <m/>
    <m/>
    <m/>
    <s v="51_Zfwvdyv_Jezmgu hrbwec"/>
    <d v="2021-03-01T14:13:04"/>
    <s v="Wbvrkiy Fzel"/>
    <n v="0"/>
    <d v="2021-03-09T11:13:05"/>
    <s v="Kiakhzc Lokt"/>
    <n v="0"/>
    <n v="0"/>
    <s v="Leq (tu 9 p 2f)."/>
    <n v="0"/>
    <n v="2"/>
    <n v="2"/>
    <s v="RR85-20621R-02ZSJV164-58N11H"/>
    <n v="5"/>
    <n v="30"/>
    <s v="20o98-5k96"/>
    <s v="947-93-92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08_"/>
    <x v="2"/>
    <x v="158"/>
    <s v="KF06-80567H-20TTDQ598-97P37I"/>
    <s v="KF"/>
    <x v="30"/>
    <s v="567"/>
    <s v="7P"/>
    <s v="7I"/>
    <s v="06"/>
    <x v="0"/>
    <x v="0"/>
    <x v="0"/>
    <m/>
    <m/>
    <m/>
    <m/>
    <s v="08_Iwfbl-Ndnxgot_Xcknpvk"/>
    <d v="2021-03-01T14:40:09"/>
    <s v="Zkfcqdo Ijou"/>
    <n v="0"/>
    <d v="2021-03-09T13:43:00"/>
    <s v="Yjvsguk Lvxu"/>
    <n v="0"/>
    <n v="0"/>
    <s v="Ivneqgn hyeakbtwi, rmlpshv igxbjbu."/>
    <n v="0"/>
    <n v="6"/>
    <n v="6"/>
    <s v="KF06-80567H-20TTDQ598-97P37I"/>
    <n v="5"/>
    <n v="33"/>
    <s v="57q-5a66"/>
    <s v="535-0-41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55_"/>
    <x v="2"/>
    <x v="3"/>
    <s v="AY57-95490B-43JMJP196-19L90H"/>
    <s v="AY"/>
    <x v="74"/>
    <s v="490"/>
    <s v="9L"/>
    <s v="0H"/>
    <s v="57"/>
    <x v="0"/>
    <x v="0"/>
    <x v="0"/>
    <m/>
    <m/>
    <m/>
    <m/>
    <s v="55_Dibbcant_Vbpbkbb fgxclcufy"/>
    <d v="2021-03-01T15:00:30"/>
    <s v="Iatukoi Siko"/>
    <n v="0"/>
    <d v="2021-03-09T14:11:57"/>
    <s v="Lfzucqs Gibh"/>
    <n v="0"/>
    <n v="0"/>
    <s v="Xkhaxau cwvwctgjf, mxladeb jdptxdq."/>
    <n v="0"/>
    <n v="11"/>
    <n v="11"/>
    <s v="AY57-95490B-43JMJP196-19L90H"/>
    <n v="6"/>
    <n v="20"/>
    <s v="5h7"/>
    <s v="607-18-95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86_"/>
    <x v="2"/>
    <x v="73"/>
    <s v="SR14-13856R-65UQKB129-37S48J"/>
    <s v="SR"/>
    <x v="251"/>
    <s v="856"/>
    <s v="7S"/>
    <s v="8J"/>
    <s v="14"/>
    <x v="0"/>
    <x v="0"/>
    <x v="0"/>
    <m/>
    <m/>
    <m/>
    <m/>
    <s v="86_Woorxeyu_QVRGS - Xrkyuwhqk Seibtvwv-Pctwrbh"/>
    <d v="2021-03-01T16:05:33"/>
    <s v="Mjerntv Axcm"/>
    <n v="0"/>
    <d v="2021-03-11T10:12:08"/>
    <s v="Sebaebg Zwcc"/>
    <n v="0"/>
    <n v="0"/>
    <s v="Xlnypej dp."/>
    <n v="0"/>
    <n v="13"/>
    <n v="12"/>
    <s v="SR14-13856R-65UQKB129-37S48J"/>
    <n v="6"/>
    <n v="33"/>
    <s v="4g8"/>
    <s v="332-87-427"/>
    <n v="1"/>
    <s v="WW87-46635K-62WGRC157-63B40O"/>
    <n v="6"/>
    <n v="32"/>
    <s v="2o2"/>
    <s v="700-71-062"/>
    <m/>
    <m/>
    <m/>
    <m/>
    <m/>
    <m/>
    <m/>
    <m/>
    <m/>
    <m/>
    <m/>
    <m/>
    <m/>
    <m/>
    <m/>
    <m/>
    <m/>
    <m/>
    <m/>
    <m/>
    <m/>
    <m/>
    <m/>
    <m/>
  </r>
  <r>
    <s v="Europe"/>
    <s v="POL"/>
    <x v="3"/>
    <x v="42"/>
    <s v="RN89-04326M-73HNTV657-11K65Q"/>
    <s v="RN"/>
    <x v="95"/>
    <s v="326"/>
    <s v="1K"/>
    <s v="5Q"/>
    <s v="89"/>
    <x v="0"/>
    <x v="0"/>
    <x v="0"/>
    <m/>
    <m/>
    <m/>
    <m/>
    <s v="POL_Dbhiqg?ow_Rpjwxxo wwxe"/>
    <d v="2021-03-01T16:31:07"/>
    <s v="?juxvv Zaxweoydlifo"/>
    <n v="0"/>
    <d v="2021-03-10T14:42:28"/>
    <s v="?ratvo Zngmgkgaxfeu"/>
    <n v="0"/>
    <n v="0"/>
    <s v="Lfuaawd uc."/>
    <n v="1"/>
    <n v="32"/>
    <n v="32"/>
    <s v="RN89-04326M-73HNTV657-11K65Q"/>
    <n v="5"/>
    <n v="17"/>
    <s v="2I8"/>
    <s v="794-50-16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Latine"/>
    <s v="MEX"/>
    <x v="3"/>
    <x v="79"/>
    <s v="DWNX-45031M-98HOLP309-53A25F"/>
    <s v="DW"/>
    <x v="17"/>
    <s v="031"/>
    <s v="3A"/>
    <s v="5F"/>
    <s v="NX"/>
    <x v="0"/>
    <x v="0"/>
    <x v="0"/>
    <m/>
    <m/>
    <m/>
    <m/>
    <s v="MEX_Lzisdn_Kxri Yigp Qhfva 0 Mljne Hqdghts Ytgqlv"/>
    <d v="2021-03-01T16:48:08"/>
    <s v="Zzytmzpbb Mxgjsrtd"/>
    <n v="0"/>
    <d v="2021-03-09T13:50:25"/>
    <s v="Ztjyhzycr Zbxbmxxk"/>
    <n v="0"/>
    <n v="0"/>
    <s v="Uoabogzj."/>
    <n v="0"/>
    <n v="1776"/>
    <n v="1776"/>
    <s v="DWNX-45031M-98HOLP309-53A25F"/>
    <n v="7"/>
    <n v="50"/>
    <s v="8t"/>
    <s v="990-5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47_"/>
    <x v="2"/>
    <x v="2"/>
    <s v="KL07-47052M-03ZEHW595-70Y59B"/>
    <s v="KL"/>
    <x v="87"/>
    <s v="052"/>
    <s v="0Y"/>
    <s v="9B"/>
    <s v="07"/>
    <x v="0"/>
    <x v="0"/>
    <x v="0"/>
    <m/>
    <m/>
    <m/>
    <m/>
    <s v="47_Tpqufpozqq_FCX Zlv Corjh bh Ouf"/>
    <d v="2021-03-01T16:49:16"/>
    <s v="Ygssidg Pvnp"/>
    <n v="0"/>
    <d v="2021-03-09T15:54:41"/>
    <s v="Nrflcku Lsqa"/>
    <n v="0"/>
    <n v="0"/>
    <s v="Xncspnw qn."/>
    <n v="0"/>
    <n v="4"/>
    <n v="3"/>
    <s v="KL07-47052M-03ZEHW595-70Y59B"/>
    <n v="5"/>
    <n v="30"/>
    <s v="2i1"/>
    <s v="330-66-732"/>
    <n v="1"/>
    <s v="PJ94-04039I-52TQBP553-49R38S"/>
    <n v="5"/>
    <n v="20"/>
    <s v="4p8"/>
    <s v="109-67-794"/>
    <m/>
    <s v="VF49-73730J-59NFZF911-16V64P"/>
    <m/>
    <m/>
    <s v="65a65-87p96"/>
    <s v="970-90-214"/>
    <m/>
    <m/>
    <m/>
    <m/>
    <m/>
    <m/>
    <m/>
    <m/>
    <m/>
    <m/>
    <m/>
    <m/>
    <m/>
    <m/>
    <m/>
    <m/>
    <m/>
    <m/>
  </r>
  <r>
    <s v="France"/>
    <s v="47_"/>
    <x v="2"/>
    <x v="2"/>
    <s v="XB54-13179W-01CQKW438-49D29D"/>
    <s v="XB"/>
    <x v="81"/>
    <s v="179"/>
    <s v="9D"/>
    <s v="9D"/>
    <s v="54"/>
    <x v="0"/>
    <x v="0"/>
    <x v="0"/>
    <m/>
    <m/>
    <m/>
    <m/>
    <s v="47_Moiqkp-Paapgkg-tqn-Iyb_HFHISDQ 83"/>
    <d v="2021-03-01T17:12:18"/>
    <s v="Fllnrgr Opse"/>
    <n v="0"/>
    <d v="2021-03-09T16:19:35"/>
    <s v="Llvmtqo Xoge"/>
    <n v="0"/>
    <n v="0"/>
    <s v="Wzlqy lwwrg, qbjcnykiltd oaivoh pl/fl hyusxnlo (bii xy auwsrjrr)."/>
    <n v="0"/>
    <n v="1"/>
    <n v="1"/>
    <s v="XB54-13179W-01CQKW438-49D29D"/>
    <n v="5"/>
    <n v="33"/>
    <s v="3F8"/>
    <s v="410-20-44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6_"/>
    <x v="2"/>
    <x v="16"/>
    <s v="KC58-10059Q-92QUXY621-74J43G"/>
    <s v="KC"/>
    <x v="223"/>
    <s v="059"/>
    <s v="4J"/>
    <s v="3G"/>
    <s v="58"/>
    <x v="0"/>
    <x v="0"/>
    <x v="0"/>
    <m/>
    <m/>
    <m/>
    <m/>
    <s v="66_Eujdelgtn _IRBGXC"/>
    <d v="2021-03-01T17:50:50"/>
    <s v="Snwcoro Mhxuxv"/>
    <n v="0"/>
    <d v="2021-03-10T08:57:06"/>
    <s v="Unpizgg Irccxt"/>
    <n v="0"/>
    <n v="0"/>
    <s v="Twlhjjb cyzwdzajj."/>
    <n v="0"/>
    <n v="21"/>
    <n v="17"/>
    <s v="KC58-10059Q-92QUXY621-74J43G"/>
    <n v="5"/>
    <n v="40"/>
    <s v="80p05-23c12"/>
    <s v="395-68-900"/>
    <n v="1"/>
    <s v="WZ67-28499R-73FNJZ900-14N31W"/>
    <n v="4"/>
    <n v="40"/>
    <s v="72p39-15p01"/>
    <s v="530-80-557"/>
    <n v="3"/>
    <m/>
    <n v="5"/>
    <n v="40"/>
    <m/>
    <m/>
    <m/>
    <m/>
    <m/>
    <m/>
    <m/>
    <m/>
    <m/>
    <m/>
    <m/>
    <m/>
    <m/>
    <m/>
    <m/>
    <m/>
    <m/>
    <m/>
    <m/>
    <m/>
  </r>
  <r>
    <s v="France"/>
    <s v="47_"/>
    <x v="2"/>
    <x v="2"/>
    <s v="XH87-45198K-31MLGD736-85Z62B"/>
    <s v="XH"/>
    <x v="199"/>
    <s v="198"/>
    <s v="5Z"/>
    <s v="2B"/>
    <s v="87"/>
    <x v="0"/>
    <x v="0"/>
    <x v="0"/>
    <m/>
    <m/>
    <m/>
    <m/>
    <s v="47_Tefegaauhb_Mwhpkda Fsnyu-Aaffiu"/>
    <d v="2021-03-02T08:19:36"/>
    <s v="Zhtrina Dfux"/>
    <n v="0"/>
    <d v="2021-03-10T08:32:31"/>
    <s v="Zlsbzgs Imkn"/>
    <n v="0"/>
    <n v="0"/>
    <s v="Pte (hd 0 w 8e)."/>
    <n v="0"/>
    <n v="1"/>
    <n v="1"/>
    <s v="XH87-45198K-31MLGD736-85Z62B"/>
    <n v="5"/>
    <n v="30"/>
    <s v="6o2"/>
    <s v="289-71-47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ESP"/>
    <x v="3"/>
    <x v="46"/>
    <s v="CR35-69894V-41KCNN821-34X45Y"/>
    <s v="CR"/>
    <x v="135"/>
    <s v="894"/>
    <s v="4X"/>
    <s v="5Y"/>
    <s v="35"/>
    <x v="0"/>
    <x v="0"/>
    <x v="0"/>
    <m/>
    <m/>
    <m/>
    <m/>
    <s v="ESP_Bwbeislakn (Yfxgdg Yhvz)_Ztwnba Zthmdrmmyb ue Exmvkkwh JLWKB WVOJK"/>
    <d v="2021-03-02T08:48:38"/>
    <s v="Njwwqr  Amwbihd"/>
    <n v="0"/>
    <d v="2021-03-12T10:28:21"/>
    <s v="Vtqpge  Yliprnq"/>
    <n v="0"/>
    <n v="0"/>
    <s v="Phgsmww cm, zeqmbkesv."/>
    <n v="0"/>
    <n v="17"/>
    <n v="17"/>
    <s v="CR35-69894V-41KCNN821-34X45Y"/>
    <n v="5"/>
    <n v="25"/>
    <s v="6o5"/>
    <s v="955-26-71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47_"/>
    <x v="2"/>
    <x v="2"/>
    <s v="IZ20-26024A-16MJMB131-02V46W"/>
    <s v="IZ"/>
    <x v="32"/>
    <s v="024"/>
    <s v="2V"/>
    <s v="6W"/>
    <s v="20"/>
    <x v="0"/>
    <x v="0"/>
    <x v="0"/>
    <m/>
    <m/>
    <m/>
    <m/>
    <s v="47_FVMX_PXTXPT"/>
    <d v="2021-03-02T09:24:45"/>
    <s v="Aerm  Myztw"/>
    <n v="0"/>
    <d v="2021-03-11T14:47:02"/>
    <s v="Aija  Kfkjr"/>
    <n v="0"/>
    <n v="0"/>
    <s v="Wmzztmmvhil."/>
    <n v="0"/>
    <n v="55"/>
    <n v="55"/>
    <s v="IZ20-26024A-16MJMB131-02V46W"/>
    <n v="5"/>
    <n v="40"/>
    <s v="5x7"/>
    <s v="535-02-70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MYT"/>
    <x v="2"/>
    <x v="18"/>
    <s v="WRCG-34106O-20XAND427-91N47W"/>
    <s v="WR"/>
    <x v="246"/>
    <s v="106"/>
    <s v="1N"/>
    <s v="7W"/>
    <s v="CG"/>
    <x v="0"/>
    <x v="0"/>
    <x v="0"/>
    <m/>
    <m/>
    <m/>
    <m/>
    <s v="MYT_Bhhaabq_ZN YLHD - WHVUV -"/>
    <d v="2021-03-02T09:30:33"/>
    <s v="Gipolxgmd Ha Wysl"/>
    <n v="0"/>
    <d v="2021-03-10T10:20:14"/>
    <s v="Tuntkkwyu Vd Xsvk"/>
    <n v="0"/>
    <n v="0"/>
    <s v="Ccek hl ilip / evht / mizuas, jlksx."/>
    <n v="0"/>
    <n v="31"/>
    <n v="31"/>
    <s v="WRCG-34106O-20XAND427-91N47W"/>
    <n v="4"/>
    <n v="45"/>
    <s v="Dknzr va xkeo "/>
    <n v="33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24_"/>
    <x v="2"/>
    <x v="26"/>
    <s v="DU62-11521W-37XACB466-21H94O"/>
    <s v="DU"/>
    <x v="84"/>
    <s v="521"/>
    <s v="1H"/>
    <s v="4O"/>
    <s v="62"/>
    <x v="0"/>
    <x v="0"/>
    <x v="0"/>
    <m/>
    <m/>
    <m/>
    <m/>
    <s v="24_ytwfjjdqs_Kh Zioiodibj"/>
    <d v="2021-03-02T09:41:41"/>
    <s v="Jeexcc Ipvjdkw"/>
    <n v="0"/>
    <d v="2021-03-10T10:39:40"/>
    <s v="Ixsphq Yoaglol"/>
    <n v="0"/>
    <n v="0"/>
    <s v="Xpohu ( cr 5 e 7g)."/>
    <n v="0"/>
    <n v="7"/>
    <n v="7"/>
    <s v="DU62-11521W-37XACB466-21H94O"/>
    <n v="5"/>
    <n v="39"/>
    <s v="7Z6"/>
    <s v="398-40-81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03_"/>
    <x v="2"/>
    <x v="147"/>
    <s v="HZ99-15494E-28CLCQ957-18P74M"/>
    <s v="HZ"/>
    <x v="41"/>
    <s v="494"/>
    <s v="8P"/>
    <s v="4M"/>
    <s v="99"/>
    <x v="0"/>
    <x v="0"/>
    <x v="0"/>
    <m/>
    <m/>
    <m/>
    <m/>
    <s v="03_Ffzexb_qpz Giweo cb Zqhwrm"/>
    <d v="2021-03-02T09:53:36"/>
    <s v="Qdvmmmh Uatktmsyk"/>
    <n v="0"/>
    <d v="2021-03-10T13:50:16"/>
    <s v="Frqpryq Tonkhfdlv"/>
    <n v="0"/>
    <n v="0"/>
    <s v="Hmrzj ( at 8 z 0t), aadeuxlsv."/>
    <n v="0"/>
    <n v="7"/>
    <n v="7"/>
    <s v="HZ99-15494E-28CLCQ957-18P74M"/>
    <n v="5"/>
    <n v="30"/>
    <s v="9a2"/>
    <s v="553-13-85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53_"/>
    <x v="2"/>
    <x v="115"/>
    <s v="MC51-91421B-18MIEX046-37Y62S"/>
    <s v="MC"/>
    <x v="47"/>
    <s v="421"/>
    <s v="7Y"/>
    <s v="2S"/>
    <s v="51"/>
    <x v="0"/>
    <x v="0"/>
    <x v="0"/>
    <m/>
    <m/>
    <m/>
    <m/>
    <s v="53_HTXWU_QUVSES EMJAZYQMU"/>
    <d v="2021-03-02T10:13:26"/>
    <s v="Liebxotf Xzcmlgt"/>
    <n v="0"/>
    <d v="2021-03-10T10:59:17"/>
    <s v="Qgjsjrsx Mzbesor"/>
    <n v="0"/>
    <n v="0"/>
    <s v="Dhvnh ( di 1 t 6f), uyjwurlhc."/>
    <n v="0"/>
    <n v="6"/>
    <n v="6"/>
    <s v="MC51-91421B-18MIEX046-37Y62S"/>
    <n v="5"/>
    <n v="20"/>
    <s v="4v3"/>
    <s v="875-9-82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e v="#N/A"/>
    <s v="DOM"/>
    <x v="3"/>
    <x v="156"/>
    <s v="JCRL-14513R-59NRKA352-82I07U"/>
    <s v="JC"/>
    <x v="38"/>
    <s v="513"/>
    <s v="2I"/>
    <s v="7U"/>
    <s v="RL"/>
    <x v="0"/>
    <x v="0"/>
    <x v="0"/>
    <m/>
    <m/>
    <m/>
    <m/>
    <s v="DOM_zs Ukxm_Gjtuot Fjhsstu Cc Vztc Kefrjop - Bkchqoqfd Mytiyuqc"/>
    <d v="2021-03-02T12:38:00"/>
    <s v="Sxusjurag Ccuujqny"/>
    <n v="0"/>
    <d v="2021-03-09T09:21:01"/>
    <s v="Dyqgyjgie Rcpdafoi"/>
    <n v="0"/>
    <n v="0"/>
    <s v="Uhsff ( fi 8 r 0w)."/>
    <n v="1"/>
    <n v="2835"/>
    <n v="2835"/>
    <s v="JCRL-14513R-59NRKA352-82I07U"/>
    <n v="7"/>
    <n v="50"/>
    <s v="5g"/>
    <s v="922-9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GMB"/>
    <x v="3"/>
    <x v="167"/>
    <s v="AAKG-43389I-92UAIC631-73E62Q"/>
    <s v="AA"/>
    <x v="148"/>
    <s v="389"/>
    <s v="3E"/>
    <s v="2Q"/>
    <s v="KG"/>
    <x v="0"/>
    <x v="0"/>
    <x v="0"/>
    <m/>
    <m/>
    <m/>
    <m/>
    <s v="GMB_Bwwcgpeffs_Kirdwjzcu Eqknqb Psbifix"/>
    <d v="2021-03-02T13:36:01"/>
    <s v="Kjjnw Cgquxv"/>
    <n v="0"/>
    <d v="2021-03-11T08:19:01"/>
    <s v="Akpxo Qsgkoe"/>
    <n v="0"/>
    <n v="0"/>
    <s v="Cxzsb ( jy 3 f 8q), qsbllogkk."/>
    <n v="0"/>
    <n v="1415"/>
    <n v="221"/>
    <s v="AAKG-43389I-92UAIC631-73E62Q"/>
    <n v="7"/>
    <n v="50"/>
    <s v="3b8"/>
    <s v="784-45-421"/>
    <n v="1194"/>
    <s v="ATNP-85649J-83WUNR106-96V97T"/>
    <n v="7"/>
    <n v="50"/>
    <s v="8y5"/>
    <s v="761-41-079"/>
    <m/>
    <m/>
    <m/>
    <m/>
    <m/>
    <m/>
    <m/>
    <m/>
    <m/>
    <m/>
    <m/>
    <m/>
    <m/>
    <m/>
    <m/>
    <m/>
    <m/>
    <m/>
    <m/>
    <m/>
    <m/>
    <m/>
    <m/>
    <m/>
  </r>
  <r>
    <s v="France"/>
    <s v="33_"/>
    <x v="2"/>
    <x v="11"/>
    <s v="GM30-41063B-87GGBF978-84T06O"/>
    <s v="GM"/>
    <x v="248"/>
    <s v="063"/>
    <s v="4T"/>
    <s v="6O"/>
    <s v="30"/>
    <x v="0"/>
    <x v="0"/>
    <x v="0"/>
    <m/>
    <m/>
    <m/>
    <m/>
    <s v="33_Mgdnjeyj_Nvlolgdzbxt"/>
    <d v="2021-03-02T13:45:14"/>
    <s v="Bzvffhvf Nqgytikhq"/>
    <n v="0"/>
    <d v="2021-03-11T10:21:08"/>
    <s v="Dwhoiqpz Kbbsuuvet"/>
    <n v="0"/>
    <n v="0"/>
    <s v="Tauff oulzg."/>
    <n v="2"/>
    <n v="42"/>
    <n v="27"/>
    <s v="GM30-41063B-87GGBF978-84T06O"/>
    <n v="6"/>
    <n v="30"/>
    <s v="35o52-5k65"/>
    <s v="991-03-119"/>
    <n v="15"/>
    <s v="BR54-68220T-68VZQN155-11B27U"/>
    <n v="6"/>
    <n v="35"/>
    <s v="57c67-0c20"/>
    <s v="228-95-852"/>
    <m/>
    <m/>
    <m/>
    <m/>
    <m/>
    <m/>
    <m/>
    <m/>
    <m/>
    <m/>
    <m/>
    <m/>
    <m/>
    <m/>
    <m/>
    <m/>
    <m/>
    <m/>
    <m/>
    <m/>
    <m/>
    <m/>
    <m/>
    <m/>
  </r>
  <r>
    <s v="France"/>
    <s v="24_"/>
    <x v="2"/>
    <x v="26"/>
    <s v="EY51-41002H-89RMGW251-09J41X"/>
    <s v="EY"/>
    <x v="94"/>
    <s v="002"/>
    <s v="9J"/>
    <s v="1X"/>
    <s v="51"/>
    <x v="0"/>
    <x v="0"/>
    <x v="0"/>
    <m/>
    <m/>
    <m/>
    <m/>
    <s v="24_Bb cyjd iwjvpws_Iqzrcv ve ca Xhbl fpdbemk"/>
    <d v="2021-03-02T14:25:01"/>
    <s v="Gwxczo Xodwtek"/>
    <n v="0"/>
    <d v="2021-03-10T13:58:14"/>
    <s v="Imuhyw Vuqafql"/>
    <n v="0"/>
    <n v="0"/>
    <s v="Haotpzm cvzjsznah, gcgkjru pkkiseg."/>
    <n v="0"/>
    <n v="4"/>
    <n v="1"/>
    <s v="EY51-41002H-89RMGW251-09J41X"/>
    <n v="4"/>
    <n v="40"/>
    <s v="4H9"/>
    <s v="408-69-182"/>
    <n v="3"/>
    <s v="AA49-57365T-75QWIT505-46D01K"/>
    <n v="5"/>
    <n v="37"/>
    <s v="2P2"/>
    <s v="787-74-028"/>
    <m/>
    <m/>
    <m/>
    <m/>
    <m/>
    <m/>
    <m/>
    <m/>
    <m/>
    <m/>
    <m/>
    <m/>
    <m/>
    <m/>
    <m/>
    <m/>
    <m/>
    <m/>
    <m/>
    <m/>
    <m/>
    <m/>
    <m/>
    <m/>
  </r>
  <r>
    <s v="France"/>
    <s v="33_"/>
    <x v="2"/>
    <x v="11"/>
    <s v="GS48-38807H-79XALV219-37L79Y"/>
    <s v="GS"/>
    <x v="207"/>
    <s v="807"/>
    <s v="7L"/>
    <s v="9Y"/>
    <s v="48"/>
    <x v="0"/>
    <x v="0"/>
    <x v="0"/>
    <m/>
    <m/>
    <m/>
    <m/>
    <s v="33_Qutcoloo_Dhapehjofs Tusbaqvw"/>
    <d v="2021-03-02T14:57:17"/>
    <s v="Zyxepk Huzqhig"/>
    <n v="0"/>
    <d v="2021-03-15T10:15:01"/>
    <s v="Lwjukb Ihyhcel"/>
    <n v="0"/>
    <n v="0"/>
    <s v="Uvrzvte dmjiilfyd, ltewfys ewuqqui."/>
    <n v="0"/>
    <n v="14"/>
    <n v="13"/>
    <s v="GS48-38807H-79XALV219-37L79Y"/>
    <n v="6"/>
    <n v="40"/>
    <s v="6U2"/>
    <s v="218-90-400"/>
    <n v="1"/>
    <s v="RN87-22695I-55GLUK412-74Y45V"/>
    <n v="6"/>
    <n v="40"/>
    <s v="9B3"/>
    <s v="971-49-012"/>
    <m/>
    <m/>
    <m/>
    <m/>
    <m/>
    <m/>
    <m/>
    <m/>
    <m/>
    <m/>
    <m/>
    <m/>
    <m/>
    <m/>
    <m/>
    <m/>
    <m/>
    <m/>
    <m/>
    <m/>
    <m/>
    <m/>
    <m/>
    <m/>
  </r>
  <r>
    <s v="France"/>
    <s v="64_"/>
    <x v="2"/>
    <x v="33"/>
    <s v="YO06-63109L-56CRPZ351-55F10W"/>
    <s v="YO"/>
    <x v="58"/>
    <s v="109"/>
    <s v="5F"/>
    <s v="0W"/>
    <s v="06"/>
    <x v="0"/>
    <x v="0"/>
    <x v="0"/>
    <m/>
    <m/>
    <m/>
    <m/>
    <s v="64_Iwgkuzlswvfcm_VN-PP1-725-Ywyrimluwbtnn-Azvcoonqbeb-Pma-Bhwiwozd"/>
    <d v="2021-03-02T16:19:21"/>
    <s v="Znqsu Qikypbyf"/>
    <n v="1"/>
    <d v="2021-03-04T10:19:54"/>
    <s v="Wwpvz Oxdrealz"/>
    <n v="0"/>
    <n v="0"/>
    <s v="Wkqoswe xf."/>
    <n v="0"/>
    <n v="13"/>
    <n v="13"/>
    <s v="YO06-63109L-56CRPZ351-55F10W"/>
    <n v="5"/>
    <n v="30"/>
    <n v="70"/>
    <s v="907-59-86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4_"/>
    <x v="2"/>
    <x v="33"/>
    <s v="YA74-39912Q-29IWKL313-12M03E"/>
    <s v="YA"/>
    <x v="26"/>
    <s v="912"/>
    <s v="2M"/>
    <s v="3E"/>
    <s v="74"/>
    <x v="0"/>
    <x v="0"/>
    <x v="0"/>
    <m/>
    <m/>
    <m/>
    <m/>
    <s v="64_KDXAH_WF-NP1-237-Ckqer-Fcluttvijmi-Hbsiv"/>
    <d v="2021-03-02T16:30:36"/>
    <s v="Geteu Iduccltb"/>
    <n v="1"/>
    <d v="2021-03-04T11:14:21"/>
    <s v="Tkshx Ecgjhdbj"/>
    <n v="0"/>
    <n v="0"/>
    <s v="Teqgshb ai."/>
    <n v="0"/>
    <n v="8"/>
    <n v="8"/>
    <s v="YA74-39912Q-29IWKL313-12M03E"/>
    <n v="5"/>
    <n v="30"/>
    <s v="1y7"/>
    <s v="696-44-05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13_"/>
    <x v="2"/>
    <x v="75"/>
    <s v="LY06-80645E-37HJNY753-34K39P"/>
    <s v="LY"/>
    <x v="112"/>
    <s v="645"/>
    <s v="4K"/>
    <s v="9P"/>
    <s v="06"/>
    <x v="0"/>
    <x v="0"/>
    <x v="0"/>
    <m/>
    <m/>
    <m/>
    <m/>
    <s v="13_Fwwbiy_QF 651 - Plqbowj"/>
    <d v="2021-03-03T07:47:18"/>
    <s v="Ozsiqbs Cgyz"/>
    <n v="0"/>
    <d v="2021-03-10T15:09:18"/>
    <s v="Adbvaeg Lrup"/>
    <n v="0"/>
    <n v="0"/>
    <s v="Awxms ( iy 2 q 1z)."/>
    <n v="0"/>
    <n v="6"/>
    <n v="6"/>
    <s v="LY06-80645E-37HJNY753-34K39P"/>
    <n v="8"/>
    <n v="40"/>
    <s v="1h5"/>
    <s v="138-13-35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1_"/>
    <x v="2"/>
    <x v="9"/>
    <s v="BY96-32578R-54XCXF119-24M99J"/>
    <s v="BY"/>
    <x v="142"/>
    <s v="578"/>
    <s v="4M"/>
    <s v="9J"/>
    <s v="96"/>
    <x v="0"/>
    <x v="0"/>
    <x v="0"/>
    <m/>
    <m/>
    <m/>
    <m/>
    <s v="31_Ueuice coz Srue_SZ-PP4-92972-958-Inuryv-lfe-Dwsa-Jkvbtdexbdw"/>
    <d v="2021-03-03T09:10:29"/>
    <s v="Oyfar Nujxzfwj"/>
    <n v="0"/>
    <d v="2021-03-10T16:31:47"/>
    <s v="Ljjnp Psqfkznf"/>
    <n v="0"/>
    <n v="0"/>
    <s v="Lbtv ww izoa / qyty / cvghds."/>
    <n v="0"/>
    <n v="12"/>
    <n v="12"/>
    <s v="BY96-32578R-54XCXF119-24M99J"/>
    <n v="5"/>
    <n v="35"/>
    <s v="2J6"/>
    <s v="577-12-42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87_"/>
    <x v="2"/>
    <x v="128"/>
    <s v="GJ50-63357C-69NNRF779-45T17N"/>
    <s v="GJ"/>
    <x v="38"/>
    <s v="357"/>
    <s v="5T"/>
    <s v="7N"/>
    <s v="50"/>
    <x v="0"/>
    <x v="0"/>
    <x v="0"/>
    <m/>
    <m/>
    <m/>
    <m/>
    <s v="87_Hemnfzl_Tfrjh v'Fpvirfr"/>
    <d v="2021-03-03T09:11:19"/>
    <s v="Scgpq Kohgok"/>
    <n v="0"/>
    <d v="2021-03-10T15:59:31"/>
    <s v="Nhpko Jfontt"/>
    <n v="0"/>
    <n v="0"/>
    <s v="Amefz lizpy."/>
    <n v="0"/>
    <n v="1"/>
    <n v="1"/>
    <s v="GJ50-63357C-69NNRF779-45T17N"/>
    <n v="6"/>
    <n v="30"/>
    <s v="9u2"/>
    <s v="938-94-37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2_"/>
    <x v="2"/>
    <x v="17"/>
    <s v="NM79-49763U-12IEFW156-22C20G"/>
    <s v="NM"/>
    <x v="167"/>
    <s v="763"/>
    <s v="2C"/>
    <s v="0G"/>
    <s v="79"/>
    <x v="0"/>
    <x v="0"/>
    <x v="0"/>
    <m/>
    <m/>
    <m/>
    <m/>
    <s v="62_Tgmgl Jmf fvw Ufksgxhi_GW-RR8-08352-654-Cy Kqa msz Ahpbnxsa-Lxxbe Iynhy"/>
    <d v="2021-03-03T09:23:43"/>
    <s v="Wkdobmk Ajsudzld"/>
    <n v="0"/>
    <d v="2021-03-11T08:50:12"/>
    <s v="Jxkmwmj Wvxrvapc"/>
    <n v="0"/>
    <n v="0"/>
    <s v="Udiqrbmirtz uiyyqf rd/ut fyghpsqt (gmg ac egxqnlwp)."/>
    <n v="0"/>
    <n v="4"/>
    <n v="4"/>
    <s v="NM79-49763U-12IEFW156-22C20G"/>
    <n v="4"/>
    <n v="22"/>
    <s v="4i7"/>
    <s v="599-61-19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0_"/>
    <x v="2"/>
    <x v="58"/>
    <s v="EX85-04233R-82HIQY049-90R06P"/>
    <s v="EX"/>
    <x v="241"/>
    <s v="233"/>
    <s v="0R"/>
    <s v="6P"/>
    <s v="85"/>
    <x v="0"/>
    <x v="0"/>
    <x v="0"/>
    <m/>
    <m/>
    <m/>
    <m/>
    <s v="30_Mpvefhc _Arlen seyfaibc"/>
    <d v="2021-03-03T09:25:02"/>
    <s v="Mnvtdbn Knnait"/>
    <n v="0"/>
    <d v="2021-03-11T09:45:09"/>
    <s v="Ycqvhmv Clpsim"/>
    <n v="0"/>
    <n v="0"/>
    <s v="Dlmdf rxcam."/>
    <n v="0"/>
    <n v="16"/>
    <n v="16"/>
    <s v="EX85-04233R-82HIQY049-90R06P"/>
    <n v="5"/>
    <n v="27"/>
    <s v="1A5"/>
    <s v="913-40-4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17_"/>
    <x v="2"/>
    <x v="6"/>
    <s v="CW84-28722S-47DGPC390-27W42A"/>
    <s v="CW"/>
    <x v="184"/>
    <s v="722"/>
    <s v="7W"/>
    <s v="2A"/>
    <s v="84"/>
    <x v="0"/>
    <x v="0"/>
    <x v="0"/>
    <m/>
    <m/>
    <m/>
    <m/>
    <s v="17_Oubdnm_Muzdhnxl JSD"/>
    <d v="2021-03-03T14:32:53"/>
    <s v="Hgcwen Ikbcauq"/>
    <n v="0"/>
    <d v="2021-03-11T12:58:04"/>
    <s v="Mxbiyj Nhdoujt"/>
    <n v="0"/>
    <n v="0"/>
    <s v="Nglvq."/>
    <n v="0"/>
    <n v="10"/>
    <n v="10"/>
    <s v="CW84-28722S-47DGPC390-27W42A"/>
    <n v="5"/>
    <n v="29"/>
    <s v="8R6"/>
    <s v="416-51-18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47_"/>
    <x v="2"/>
    <x v="2"/>
    <s v="SC66-41719J-93GUVE045-39U82Q"/>
    <s v="SC"/>
    <x v="57"/>
    <s v="719"/>
    <s v="9U"/>
    <s v="2Q"/>
    <s v="66"/>
    <x v="0"/>
    <x v="0"/>
    <x v="0"/>
    <m/>
    <m/>
    <m/>
    <m/>
    <s v="47_Xwhahi_OIC Eaospqpc - Gzpywts"/>
    <d v="2021-03-03T15:57:45"/>
    <s v="Vnoqhif Qnkf"/>
    <n v="0"/>
    <d v="2021-03-11T14:42:51"/>
    <s v="Mtiazhm Rwul"/>
    <n v="0"/>
    <n v="0"/>
    <s v="Vxprrlk qdhnrpv, mhne cz uoya / sunq / yvqdjk."/>
    <n v="0"/>
    <n v="1"/>
    <n v="1"/>
    <s v="SC66-41719J-93GUVE045-39U82Q"/>
    <n v="5"/>
    <n v="30"/>
    <s v="1W2"/>
    <s v="535-51-68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80_"/>
    <x v="2"/>
    <x v="24"/>
    <s v="GE64-57532B-22JYHF670-04A48E"/>
    <s v="GE"/>
    <x v="133"/>
    <s v="532"/>
    <s v="4A"/>
    <s v="8E"/>
    <s v="64"/>
    <x v="0"/>
    <x v="0"/>
    <x v="0"/>
    <m/>
    <m/>
    <m/>
    <m/>
    <s v="80_Jyivno_GP Snajxl - TPKMS"/>
    <d v="2021-03-03T16:26:54"/>
    <s v="Iykrlym Kwra"/>
    <n v="1"/>
    <d v="2021-03-08T16:07:58"/>
    <s v="Jktrjfg Wmqn"/>
    <n v="0"/>
    <n v="0"/>
    <s v="Skgygxc emllrprac, ztbuqh (&amp;xi;8e)."/>
    <n v="1"/>
    <n v="10"/>
    <n v="9"/>
    <s v="GE64-57532B-22JYHF670-04A48E"/>
    <n v="6"/>
    <n v="23"/>
    <s v="5f9"/>
    <s v="660-11-807"/>
    <n v="1"/>
    <s v="LP37-09555M-84MRJP615-34O08Z"/>
    <n v="6"/>
    <n v="23"/>
    <s v="7f9"/>
    <s v="201-11-120"/>
    <m/>
    <m/>
    <m/>
    <m/>
    <m/>
    <m/>
    <m/>
    <m/>
    <m/>
    <m/>
    <m/>
    <m/>
    <m/>
    <m/>
    <m/>
    <m/>
    <m/>
    <m/>
    <m/>
    <m/>
    <m/>
    <m/>
    <m/>
    <m/>
  </r>
  <r>
    <s v="France"/>
    <s v="17_"/>
    <x v="2"/>
    <x v="6"/>
    <s v="DL2V-33867K-80BBIF929-58M13S"/>
    <s v="DL"/>
    <x v="197"/>
    <s v="867"/>
    <s v="8M"/>
    <s v="3S"/>
    <s v="2V"/>
    <x v="0"/>
    <x v="0"/>
    <x v="0"/>
    <m/>
    <m/>
    <m/>
    <m/>
    <s v="17_Ulytytxiaxc Ef Ylhdha_DTZ O.Qhbfwhx"/>
    <d v="2021-03-03T20:10:02"/>
    <s v="Vhdvvxcl Kwvzwlfwz"/>
    <n v="0"/>
    <d v="2021-03-11T15:45:02"/>
    <s v="Jfqhpwih Vfpjmusaz"/>
    <n v="0"/>
    <n v="0"/>
    <s v="Kolar ( oo 5 d 8c)."/>
    <n v="0"/>
    <n v="9"/>
    <n v="8"/>
    <s v="DL2V-33867K-80BBIF929-58M13S"/>
    <n v="6"/>
    <n v="20"/>
    <s v="38c69-9k12"/>
    <s v="380-88-711"/>
    <n v="1"/>
    <s v="AL5Z-41721P-48YTGD113-96G17T"/>
    <n v="6"/>
    <n v="25"/>
    <s v="78r69-6b53"/>
    <s v="948-69-588"/>
    <m/>
    <m/>
    <m/>
    <m/>
    <m/>
    <m/>
    <m/>
    <m/>
    <m/>
    <m/>
    <m/>
    <m/>
    <m/>
    <m/>
    <m/>
    <m/>
    <m/>
    <m/>
    <m/>
    <m/>
    <m/>
    <m/>
    <m/>
    <m/>
  </r>
  <r>
    <s v="France"/>
    <s v="66_"/>
    <x v="2"/>
    <x v="16"/>
    <s v="UG35-15449M-40PSWG636-54E90J"/>
    <s v="UG"/>
    <x v="98"/>
    <s v="449"/>
    <s v="4E"/>
    <s v="0J"/>
    <s v="35"/>
    <x v="0"/>
    <x v="0"/>
    <x v="0"/>
    <m/>
    <m/>
    <m/>
    <m/>
    <s v="66_Nyemfk mte eqywm rorhaeh_Kmfvupqgjhk Kb Wcyxjyi n'Shukmk"/>
    <d v="2021-03-04T10:03:21"/>
    <s v="Iltpwtp Ghvbwg"/>
    <n v="0"/>
    <d v="2021-03-11T16:10:24"/>
    <s v="Lfdwmst Mxbudb"/>
    <n v="0"/>
    <n v="0"/>
    <s v="Qcdoj ( xx 9 t 7q), okkwmitpc."/>
    <n v="0"/>
    <n v="10"/>
    <n v="10"/>
    <s v="UG35-15449M-40PSWG636-54E90J"/>
    <n v="5"/>
    <n v="30"/>
    <s v="9m3"/>
    <s v="640-93-22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04_"/>
    <x v="2"/>
    <x v="154"/>
    <s v="DFO0-96051Q-18JYHO378-22W63A"/>
    <s v="DF"/>
    <x v="124"/>
    <s v="051"/>
    <s v="2W"/>
    <s v="3A"/>
    <s v="O0"/>
    <x v="0"/>
    <x v="0"/>
    <x v="0"/>
    <m/>
    <m/>
    <m/>
    <m/>
    <s v="04_Dhyidmj-Fnqvu_Bxvshdcpc ugkguwb bmvg fc evawpfu ro oku Wqy-Qzrp"/>
    <d v="2021-03-04T12:57:08"/>
    <s v="Xyjgwdlm ?Xjeecwz"/>
    <n v="0"/>
    <d v="2021-03-12T10:25:10"/>
    <s v="Qoonegeu ?Wniidog"/>
    <n v="0"/>
    <n v="0"/>
    <s v="Semnyxn wtopywkpa."/>
    <n v="0"/>
    <n v="4"/>
    <n v="4"/>
    <s v="DFO0-96051Q-18JYHO378-22W63A"/>
    <n v="6"/>
    <n v="40"/>
    <s v="2h97-4b47 "/>
    <s v="989-6-67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57_"/>
    <x v="2"/>
    <x v="7"/>
    <s v="SO32-43569S-75ROZV570-73H35V"/>
    <s v="SO"/>
    <x v="242"/>
    <s v="569"/>
    <s v="3H"/>
    <s v="5V"/>
    <s v="32"/>
    <x v="0"/>
    <x v="0"/>
    <x v="0"/>
    <m/>
    <m/>
    <m/>
    <m/>
    <s v="57_Pysntmp tbx afljhks_Ngv zj vp Mjhxj"/>
    <d v="2021-03-04T13:34:11"/>
    <s v="Fohdgcgh Zutxddajm"/>
    <n v="0"/>
    <d v="2021-03-12T14:09:47"/>
    <s v="Axwuovue Hwgeekjcd"/>
    <n v="0"/>
    <n v="0"/>
    <s v="Pmkfr ( hn 6 m 3b)."/>
    <n v="0"/>
    <n v="5"/>
    <n v="5"/>
    <s v="SO32-43569S-75ROZV570-73H35V"/>
    <n v="5"/>
    <n v="36"/>
    <s v="5N3"/>
    <s v="806-79-71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Latine"/>
    <s v="BRA"/>
    <x v="3"/>
    <x v="67"/>
    <s v="KM86-45260P-44YYCU652-64A60A"/>
    <s v="KM"/>
    <x v="46"/>
    <s v="260"/>
    <s v="4A"/>
    <s v="0A"/>
    <s v="86"/>
    <x v="7"/>
    <x v="0"/>
    <x v="0"/>
    <m/>
    <m/>
    <m/>
    <m/>
    <s v="BRA_Edtabxxfnea_Skpkpteo q Lzmiv yd Opyfjfgat - Ukdkjqi Nkemoyk Rkzjxfj Wjsza Vift"/>
    <d v="2021-03-04T13:43:06"/>
    <s v="Dqrhyl Rmcxgln"/>
    <n v="0"/>
    <d v="2021-03-12T14:40:22"/>
    <s v="Kydrpo Midiwqd"/>
    <n v="0"/>
    <n v="0"/>
    <s v="Inowslayzju."/>
    <n v="1"/>
    <n v="123"/>
    <n v="123"/>
    <s v="KM86-45260P-44YYCU652-64A60A"/>
    <n v="7"/>
    <n v="50"/>
    <s v="1l9"/>
    <s v="963-95-71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57_"/>
    <x v="2"/>
    <x v="7"/>
    <s v="DW27-00573F-05IOMA106-53Z47Q"/>
    <s v="DW"/>
    <x v="130"/>
    <s v="573"/>
    <s v="3Z"/>
    <s v="7Q"/>
    <s v="27"/>
    <x v="0"/>
    <x v="0"/>
    <x v="0"/>
    <m/>
    <m/>
    <m/>
    <m/>
    <s v="57_qybworv vtj iytitxqdrw_Nsb Nseqmi ok Dzhjwjc Bhxdnn"/>
    <d v="2021-03-04T14:43:23"/>
    <s v="Uayyzumv Txmrbjlro"/>
    <n v="0"/>
    <d v="2021-03-12T14:39:04"/>
    <s v="Sjoqacej Pwrcoawhs"/>
    <n v="0"/>
    <n v="0"/>
    <s v="Knrxp."/>
    <n v="0"/>
    <n v="25"/>
    <n v="25"/>
    <s v="DW27-00573F-05IOMA106-53Z47Q"/>
    <n v="5"/>
    <n v="35"/>
    <s v="6n2"/>
    <s v="714-13-10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6_"/>
    <x v="2"/>
    <x v="30"/>
    <s v="TD36-25558I-04RJYP244-20T81H"/>
    <s v="TD"/>
    <x v="51"/>
    <s v="558"/>
    <s v="0T"/>
    <s v="1H"/>
    <s v="36"/>
    <x v="0"/>
    <x v="0"/>
    <x v="0"/>
    <m/>
    <m/>
    <m/>
    <m/>
    <s v="76_NAONLUC_CMMIFEXHD"/>
    <d v="2021-03-04T14:54:29"/>
    <s v="Wgjmior  Upgndp"/>
    <n v="0"/>
    <d v="2021-03-12T16:06:01"/>
    <s v="Gdbaxfl  Qbkbtf"/>
    <n v="0"/>
    <n v="0"/>
    <s v="Bpu (wd 4 z 0q)."/>
    <n v="0"/>
    <n v="8"/>
    <n v="8"/>
    <s v="TD36-25558I-04RJYP244-20T81H"/>
    <n v="5"/>
    <n v="21"/>
    <s v="1d2"/>
    <s v="705-53-29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27_"/>
    <x v="2"/>
    <x v="111"/>
    <s v="NE54-91483U-55NRWV656-44I58O"/>
    <s v="NE"/>
    <x v="198"/>
    <s v="483"/>
    <s v="4I"/>
    <s v="8O"/>
    <s v="54"/>
    <x v="0"/>
    <x v="0"/>
    <x v="0"/>
    <m/>
    <m/>
    <m/>
    <m/>
    <s v="27_TEZ HI TBMVS_Dkduga YFGVTR"/>
    <d v="2021-03-04T15:23:43"/>
    <s v="Chepxjt  Gcynrg"/>
    <n v="0"/>
    <d v="2021-03-15T09:10:57"/>
    <s v="Jkqcrcj  Smsarh"/>
    <n v="0"/>
    <n v="0"/>
    <s v="Jpnc rv vbcmqfmszqo."/>
    <n v="0"/>
    <n v="2"/>
    <n v="2"/>
    <s v="NE54-91483U-55NRWV656-44I58O"/>
    <n v="5"/>
    <n v="32"/>
    <s v="5c8"/>
    <s v="762-85-36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14_"/>
    <x v="2"/>
    <x v="43"/>
    <s v="KY88-53571Y-09EVFK504-51C51D"/>
    <s v="KY"/>
    <x v="214"/>
    <s v="571"/>
    <s v="1C"/>
    <s v="1D"/>
    <s v="88"/>
    <x v="0"/>
    <x v="0"/>
    <x v="0"/>
    <m/>
    <m/>
    <m/>
    <m/>
    <s v="14_VMZSFYNNVO_SEJGASMKTH - QLLQBWOPZ"/>
    <d v="2021-03-04T15:40:29"/>
    <s v="Taxhjhfu Ciqqr"/>
    <n v="0"/>
    <d v="2021-03-16T17:15:55"/>
    <s v="Upzmrovt Skidt"/>
    <n v="0"/>
    <n v="0"/>
    <s v="Ofrowbuk aymvawk."/>
    <n v="0"/>
    <n v="10"/>
    <n v="10"/>
    <s v="KY88-53571Y-09EVFK504-51C51D"/>
    <n v="5"/>
    <n v="37"/>
    <s v="4u3"/>
    <s v="690-10-94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44_"/>
    <x v="2"/>
    <x v="38"/>
    <s v="MQ59-56975J-21QUZW201-29D25J"/>
    <s v="MQ"/>
    <x v="157"/>
    <s v="975"/>
    <s v="9D"/>
    <s v="5J"/>
    <s v="59"/>
    <x v="0"/>
    <x v="0"/>
    <x v="0"/>
    <m/>
    <m/>
    <m/>
    <m/>
    <s v="44_Twfbtrw_Xosjkjy B.Axocddk"/>
    <d v="2021-03-04T15:49:07"/>
    <s v="Vslqpaaw Mnrnvbggi"/>
    <n v="1"/>
    <d v="2021-03-05T09:13:13"/>
    <s v="Yffirbqe Vlravdokq"/>
    <n v="0"/>
    <n v="0"/>
    <s v="Kezaqaw byefuasux, vlh (tv 3 v 5e)."/>
    <n v="1"/>
    <n v="12"/>
    <n v="10"/>
    <s v="MQ59-56975J-21QUZW201-29D25J"/>
    <n v="6"/>
    <n v="34"/>
    <s v="8i6"/>
    <s v="799-97-068"/>
    <n v="2"/>
    <s v="XE10-03393J-88ZWKL748-81N11Y"/>
    <n v="6"/>
    <n v="30"/>
    <s v="7u8"/>
    <s v="369-77-991"/>
    <m/>
    <m/>
    <m/>
    <m/>
    <m/>
    <m/>
    <m/>
    <m/>
    <m/>
    <m/>
    <m/>
    <m/>
    <m/>
    <m/>
    <m/>
    <m/>
    <m/>
    <m/>
    <m/>
    <m/>
    <m/>
    <m/>
    <m/>
    <m/>
  </r>
  <r>
    <s v="Amérique Latine"/>
    <s v="ARG"/>
    <x v="3"/>
    <x v="106"/>
    <s v="QI37-18848X-92FOOG586-80Q79Y"/>
    <s v="QI"/>
    <x v="239"/>
    <s v="848"/>
    <s v="0Q"/>
    <s v="9Y"/>
    <s v="37"/>
    <x v="0"/>
    <x v="0"/>
    <x v="0"/>
    <m/>
    <m/>
    <m/>
    <m/>
    <s v="ARG_Lltub_Zknc Pqsg lc Osdox"/>
    <d v="2021-03-04T18:44:56"/>
    <s v="Haesc  Usexgcgq"/>
    <n v="0"/>
    <d v="2021-03-15T08:58:56"/>
    <s v="Tmkah  Runuxsfm"/>
    <n v="0"/>
    <n v="0"/>
    <s v="Djhpymo ln."/>
    <n v="0"/>
    <n v="31"/>
    <n v="31"/>
    <s v="QI37-18848X-92FOOG586-80Q79Y"/>
    <n v="6"/>
    <n v="45"/>
    <s v="7u0"/>
    <s v="274-28-2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Latine"/>
    <s v="ARG"/>
    <x v="3"/>
    <x v="106"/>
    <s v="NT41-88377R-12OSCB059-33T13L"/>
    <s v="NT"/>
    <x v="224"/>
    <s v="377"/>
    <s v="3T"/>
    <s v="3L"/>
    <s v="41"/>
    <x v="0"/>
    <x v="0"/>
    <x v="0"/>
    <m/>
    <m/>
    <m/>
    <m/>
    <s v="ARG_Rdhfg_Vyeq Lduqgi"/>
    <d v="2021-03-04T19:04:22"/>
    <s v="Lzbmj  Figxyffl"/>
    <n v="0"/>
    <d v="2021-03-15T10:00:00"/>
    <s v="Gboja  Wbrdzjfy"/>
    <n v="0"/>
    <n v="0"/>
    <s v="Tlwclzb yzcvkgokm."/>
    <n v="0"/>
    <n v="31"/>
    <n v="31"/>
    <s v="NT41-88377R-12OSCB059-33T13L"/>
    <n v="6"/>
    <n v="45"/>
    <s v="6h5"/>
    <s v="528-71-42"/>
    <m/>
    <m/>
    <m/>
    <m/>
    <m/>
    <m/>
    <m/>
    <s v="IH45-32522C-37QPUN448-58X52W"/>
    <m/>
    <m/>
    <s v="Lpmmk zv bxxe "/>
    <n v="137"/>
    <m/>
    <s v="IU49-82570I-36JWXR182-64W92V"/>
    <m/>
    <m/>
    <s v="77v35-0z04"/>
    <s v="783-43-869"/>
    <m/>
    <m/>
    <m/>
    <m/>
    <m/>
    <m/>
    <m/>
    <m/>
    <m/>
    <m/>
    <m/>
    <m/>
  </r>
  <r>
    <s v="Africa"/>
    <s v="MDG"/>
    <x v="3"/>
    <x v="88"/>
    <s v="QYYV-73070Y-60TIZV083-43I15P"/>
    <s v="QY"/>
    <x v="30"/>
    <s v="070"/>
    <s v="3I"/>
    <s v="5P"/>
    <s v="YV"/>
    <x v="0"/>
    <x v="0"/>
    <x v="0"/>
    <m/>
    <m/>
    <m/>
    <m/>
    <s v="MDG_Iakcoc_MO-AQ0-62083-OIB-Pqouizzydc jbknurtc ssziheb Dafwxg"/>
    <d v="2021-03-04T21:57:12"/>
    <s v="Zngy Fjstesx"/>
    <n v="0"/>
    <d v="2021-03-15T09:19:50"/>
    <s v="Srva Noqpuyp"/>
    <n v="0"/>
    <n v="0"/>
    <s v="Bsjnq ( ga 1 b 8h)."/>
    <n v="0"/>
    <n v="46"/>
    <n v="46"/>
    <s v="QYYV-73070Y-60TIZV083-43I15P"/>
    <n v="5"/>
    <n v="50"/>
    <s v="2v3"/>
    <s v="177-36-54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2_"/>
    <x v="2"/>
    <x v="31"/>
    <s v="LO14-05655E-90DYCD683-57G30E"/>
    <s v="LO"/>
    <x v="117"/>
    <s v="655"/>
    <s v="7G"/>
    <s v="0E"/>
    <s v="14"/>
    <x v="0"/>
    <x v="0"/>
    <x v="0"/>
    <m/>
    <m/>
    <m/>
    <m/>
    <s v="32_Nykzofl_LUMH-BF56875-630-Diubzhn-AEF-Bjlmb-E9"/>
    <d v="2021-03-05T07:09:54"/>
    <s v="Yvwlh Johbysnt"/>
    <n v="1"/>
    <d v="2021-03-11T09:17:19"/>
    <s v="Kluin Xwupbljx"/>
    <n v="0"/>
    <n v="0"/>
    <s v="Rthkzqf errgdrzpt, btjxgwv ycfzkis."/>
    <n v="2"/>
    <n v="34"/>
    <n v="7"/>
    <s v="LO14-05655E-90DYCD683-57G30E"/>
    <n v="8"/>
    <n v="40"/>
    <s v="Yymfa ae rfmf"/>
    <n v="698"/>
    <n v="21"/>
    <s v="WP01-01750Q-38CXZD014-13C74A"/>
    <n v="8"/>
    <n v="40"/>
    <s v="53r88-5a73"/>
    <s v="787-01-160"/>
    <n v="3"/>
    <m/>
    <n v="8"/>
    <n v="40"/>
    <m/>
    <m/>
    <n v="3"/>
    <m/>
    <n v="8"/>
    <n v="20"/>
    <m/>
    <m/>
    <m/>
    <m/>
    <m/>
    <m/>
    <m/>
    <m/>
    <m/>
    <m/>
    <m/>
    <m/>
    <m/>
    <m/>
  </r>
  <r>
    <s v="France"/>
    <s v="29_"/>
    <x v="2"/>
    <x v="65"/>
    <s v="FIVN-38956X-66UXMQ503-60V77M"/>
    <s v="FI"/>
    <x v="162"/>
    <s v="956"/>
    <s v="0V"/>
    <s v="7M"/>
    <s v="VN"/>
    <x v="0"/>
    <x v="0"/>
    <x v="0"/>
    <m/>
    <m/>
    <m/>
    <m/>
    <s v="29_OXWHIBY_OYIT RTUZY"/>
    <d v="2021-03-05T07:57:49"/>
    <s v="Ejevr YRZEARU"/>
    <n v="0"/>
    <d v="2021-03-15T13:09:15"/>
    <s v="Nkmrt EUQPONY"/>
    <n v="0"/>
    <n v="0"/>
    <s v="Wzlqy lwwrg, qbjcnykiltd oaivoh pl/fl hyusxnlo (bii xy auwsrjrr)."/>
    <n v="0"/>
    <n v="4"/>
    <n v="4"/>
    <s v="FIVN-38956X-66UXMQ503-60V77M"/>
    <n v="5"/>
    <n v="25"/>
    <s v="98v-qyyruqz"/>
    <s v="704-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23_"/>
    <x v="2"/>
    <x v="166"/>
    <s v="WR45-65236P-37ZBZC844-42A69P"/>
    <s v="WR"/>
    <x v="163"/>
    <s v="236"/>
    <s v="2A"/>
    <s v="9P"/>
    <s v="45"/>
    <x v="0"/>
    <x v="0"/>
    <x v="0"/>
    <m/>
    <m/>
    <m/>
    <m/>
    <s v="23_Luvwlf_Suftafjkmdd"/>
    <d v="2021-03-05T08:19:40"/>
    <s v="Rlfofvbz Eodlxsvoo"/>
    <n v="0"/>
    <d v="2021-03-05T13:18:10"/>
    <s v="Rdndqyhs Iiiajhtvr"/>
    <n v="0"/>
    <n v="0"/>
    <s v="Twlhjjb cyzwdzajj."/>
    <n v="1"/>
    <n v="6"/>
    <n v="1"/>
    <s v="WR45-65236P-37ZBZC844-42A69P"/>
    <n v="6"/>
    <n v="20"/>
    <s v="79l23-9j28"/>
    <s v="318-95-253"/>
    <n v="5"/>
    <s v="OM53-33168P-14LRAY125-04U06H"/>
    <n v="6"/>
    <n v="20"/>
    <s v="56n81-6j77"/>
    <s v="561-79-998"/>
    <m/>
    <m/>
    <m/>
    <m/>
    <m/>
    <m/>
    <m/>
    <m/>
    <m/>
    <m/>
    <m/>
    <m/>
    <m/>
    <m/>
    <m/>
    <m/>
    <m/>
    <m/>
    <m/>
    <m/>
    <m/>
    <m/>
    <m/>
    <m/>
  </r>
  <r>
    <s v="France"/>
    <s v="17_"/>
    <x v="2"/>
    <x v="6"/>
    <s v="EI44-09655A-30WFQT874-02Y14B"/>
    <s v="EI"/>
    <x v="115"/>
    <s v="655"/>
    <s v="2Y"/>
    <s v="4B"/>
    <s v="44"/>
    <x v="0"/>
    <x v="0"/>
    <x v="0"/>
    <m/>
    <m/>
    <m/>
    <m/>
    <s v="17_Lzurb Yxaw_Xcsjuvotaik ja dzleqjz"/>
    <d v="2021-03-05T08:51:22"/>
    <s v="Tlwkni Cqdawcd"/>
    <n v="0"/>
    <d v="2021-03-16T10:53:59"/>
    <s v="Ffwjvu Qriczje"/>
    <n v="0"/>
    <n v="0"/>
    <s v="Pte (hd 0 w 8e)."/>
    <n v="0"/>
    <n v="19"/>
    <n v="19"/>
    <s v="EI44-09655A-30WFQT874-02Y14B"/>
    <n v="5"/>
    <n v="34"/>
    <s v="7l1"/>
    <s v="730-08-697"/>
    <m/>
    <m/>
    <m/>
    <m/>
    <m/>
    <m/>
    <m/>
    <s v="KK32-02470P-95CAQN660-28G78M"/>
    <m/>
    <m/>
    <n v="851"/>
    <n v="387"/>
    <m/>
    <m/>
    <m/>
    <m/>
    <m/>
    <m/>
    <m/>
    <m/>
    <m/>
    <m/>
    <m/>
    <m/>
    <m/>
    <m/>
    <m/>
    <m/>
    <m/>
    <m/>
  </r>
  <r>
    <s v="France"/>
    <s v="86_"/>
    <x v="2"/>
    <x v="73"/>
    <s v="OY11-65958X-03KJIR194-03A01A"/>
    <s v="OY"/>
    <x v="158"/>
    <s v="958"/>
    <s v="3A"/>
    <s v="1A"/>
    <s v="11"/>
    <x v="0"/>
    <x v="0"/>
    <x v="0"/>
    <m/>
    <m/>
    <m/>
    <m/>
    <s v="86_Aotjfnph_LDDEW - Nxlftpqoe Whgit Badblu"/>
    <d v="2021-03-05T09:10:05"/>
    <s v="Tqvfcoo Jcaj"/>
    <n v="0"/>
    <d v="2021-03-15T09:53:09"/>
    <s v="Etfcnez Fzsf"/>
    <n v="0"/>
    <n v="0"/>
    <s v="Phgsmww cm, zeqmbkesv."/>
    <n v="0"/>
    <n v="10"/>
    <n v="7"/>
    <s v="OY11-65958X-03KJIR194-03A01A"/>
    <n v="8"/>
    <n v="32"/>
    <s v="7t4"/>
    <s v="770-90-004"/>
    <n v="3"/>
    <s v="ND44-07286R-32FJEH393-76T23T"/>
    <n v="8"/>
    <n v="32"/>
    <s v="2a5"/>
    <s v="469-30-716"/>
    <m/>
    <m/>
    <m/>
    <m/>
    <m/>
    <m/>
    <m/>
    <m/>
    <m/>
    <m/>
    <m/>
    <m/>
    <m/>
    <m/>
    <m/>
    <m/>
    <m/>
    <m/>
    <m/>
    <m/>
    <m/>
    <m/>
    <m/>
    <m/>
  </r>
  <r>
    <s v="Amérique Latine"/>
    <s v="URY"/>
    <x v="3"/>
    <x v="90"/>
    <s v="ZF54-23759V-78VPKV029-61P79Q"/>
    <s v="ZF"/>
    <x v="244"/>
    <s v="759"/>
    <s v="1P"/>
    <s v="9Q"/>
    <s v="54"/>
    <x v="0"/>
    <x v="0"/>
    <x v="0"/>
    <m/>
    <m/>
    <m/>
    <m/>
    <s v="URY_Szknjq_NTUUBW YQBCBBHF - Lugsvpqxxsq lm"/>
    <d v="2021-03-05T13:33:35"/>
    <s v="Lfpezv Hckhkfy"/>
    <n v="1"/>
    <d v="2021-03-08T15:59:00"/>
    <s v="Isvcgz Voaokxi"/>
    <n v="0"/>
    <n v="0"/>
    <s v="Wmzztmmvhil."/>
    <n v="2"/>
    <n v="95"/>
    <n v="65"/>
    <s v="ZF54-23759V-78VPKV029-61P79Q"/>
    <n v="7"/>
    <n v="50"/>
    <n v="864"/>
    <n v="828"/>
    <n v="6"/>
    <s v="MQ21-96701Y-02GFBU334-09Q11P"/>
    <n v="9"/>
    <n v="50"/>
    <n v="689"/>
    <n v="249"/>
    <n v="24"/>
    <m/>
    <n v="7"/>
    <n v="50"/>
    <m/>
    <m/>
    <m/>
    <m/>
    <m/>
    <m/>
    <m/>
    <m/>
    <m/>
    <m/>
    <m/>
    <m/>
    <m/>
    <m/>
    <m/>
    <m/>
    <m/>
    <m/>
    <m/>
    <m/>
  </r>
  <r>
    <s v="France"/>
    <s v="40_"/>
    <x v="2"/>
    <x v="15"/>
    <s v="AM29-39942V-84TJOT727-68S81W"/>
    <s v="AM"/>
    <x v="129"/>
    <s v="942"/>
    <s v="8S"/>
    <s v="1W"/>
    <s v="29"/>
    <x v="0"/>
    <x v="0"/>
    <x v="0"/>
    <m/>
    <m/>
    <m/>
    <m/>
    <s v="40_Xjjanic_LT-TE2-02942-585-Eewgqhr-Hhizop-Kmztpfq"/>
    <d v="2021-03-05T14:15:40"/>
    <s v="Nerfa Wwxppuhq"/>
    <n v="0"/>
    <d v="2021-03-16T11:07:01"/>
    <s v="Xypok Vxsmkhpd"/>
    <n v="0"/>
    <n v="0"/>
    <s v="Ccek hl ilip / evht / mizuas, jlksx."/>
    <n v="0"/>
    <n v="4"/>
    <n v="1"/>
    <s v="AM29-39942V-84TJOT727-68S81W"/>
    <n v="8"/>
    <n v="30"/>
    <s v="4k5"/>
    <s v="890-48-368"/>
    <n v="3"/>
    <s v="VF62-15455M-52BPDA634-02K60Y"/>
    <n v="8"/>
    <n v="30"/>
    <s v="4c5"/>
    <s v="468-72-743"/>
    <m/>
    <s v="RSUP-48737H-26NZBX073-49K86N"/>
    <m/>
    <m/>
    <s v="5i2"/>
    <s v="671-12-100"/>
    <m/>
    <s v="EJVL-00579S-55LJYG041-66I59R"/>
    <m/>
    <m/>
    <s v="4h5"/>
    <s v="764-63-510"/>
    <m/>
    <m/>
    <m/>
    <m/>
    <m/>
    <m/>
    <m/>
    <m/>
    <m/>
    <m/>
    <m/>
    <m/>
  </r>
  <r>
    <s v="France"/>
    <s v="16_"/>
    <x v="2"/>
    <x v="121"/>
    <s v="FF87-32216V-00TMAD151-22V99H"/>
    <s v="FF"/>
    <x v="30"/>
    <s v="216"/>
    <s v="2V"/>
    <s v="9H"/>
    <s v="87"/>
    <x v="0"/>
    <x v="0"/>
    <x v="0"/>
    <m/>
    <m/>
    <m/>
    <m/>
    <s v="16_Syeoov_Dyschauekby Ppubz Vhelnn_xgkpgfyg_8"/>
    <d v="2021-03-05T14:16:32"/>
    <s v="Hwkhjo Aodzyux"/>
    <n v="1"/>
    <d v="2021-03-10T13:38:57"/>
    <s v="Ckzrrc Bvvdzoh"/>
    <n v="0"/>
    <n v="0"/>
    <s v="Xpohu ( cr 5 e 7g)."/>
    <n v="1"/>
    <n v="44"/>
    <n v="20"/>
    <s v="FF87-32216V-00TMAD151-22V99H"/>
    <n v="5"/>
    <n v="30"/>
    <s v="3w9"/>
    <s v="535-48-910"/>
    <n v="24"/>
    <s v="GE06-83560S-77WNVJ715-03I07D"/>
    <n v="6"/>
    <n v="30"/>
    <s v="2j3"/>
    <s v="579-55-704"/>
    <m/>
    <s v="KU34-80504D-97HXEI239-90W24J"/>
    <m/>
    <m/>
    <s v="Tidxw xn wohs"/>
    <n v="116"/>
    <m/>
    <m/>
    <m/>
    <m/>
    <m/>
    <m/>
    <m/>
    <m/>
    <m/>
    <m/>
    <m/>
    <m/>
    <m/>
    <m/>
    <m/>
    <m/>
    <m/>
    <m/>
  </r>
  <r>
    <s v="France"/>
    <s v="MTQ"/>
    <x v="2"/>
    <x v="139"/>
    <s v="OELU-59093N-79ELVB707-97Z27U"/>
    <s v="OE"/>
    <x v="214"/>
    <s v="093"/>
    <s v="7Z"/>
    <s v="7U"/>
    <s v="LU"/>
    <x v="0"/>
    <x v="0"/>
    <x v="0"/>
    <m/>
    <m/>
    <m/>
    <m/>
    <s v="MTQ_EZYRX_Fxteijr tci aizawc Votmqua"/>
    <d v="2021-03-05T14:49:32"/>
    <s v="Yrtyolovj Fj Nshp"/>
    <n v="0"/>
    <d v="2021-03-15T13:34:35"/>
    <s v="Vwpjvvrwa Su Gwcr"/>
    <n v="0"/>
    <n v="0"/>
    <s v="Hmrzj ( at 8 z 0t), aadeuxlsv."/>
    <n v="0"/>
    <n v="12"/>
    <n v="5"/>
    <s v="OELU-59093N-79ELVB707-97Z27U"/>
    <n v="6"/>
    <n v="40"/>
    <s v="5v4"/>
    <s v="833-52-381"/>
    <n v="1"/>
    <s v="SMXZ-34515Q-79RUAC160-81Q42C"/>
    <n v="6"/>
    <n v="40"/>
    <s v="6y5"/>
    <s v="509-02-321"/>
    <n v="5"/>
    <m/>
    <n v="6"/>
    <n v="40"/>
    <m/>
    <m/>
    <n v="1"/>
    <m/>
    <n v="6"/>
    <n v="40"/>
    <m/>
    <m/>
    <m/>
    <m/>
    <m/>
    <m/>
    <m/>
    <m/>
    <m/>
    <m/>
    <m/>
    <m/>
    <m/>
    <m/>
  </r>
  <r>
    <s v="Amérique Latine"/>
    <s v="COL"/>
    <x v="3"/>
    <x v="163"/>
    <s v="QH27-12308H-16EHQT553-17R97Z"/>
    <s v="QH"/>
    <x v="175"/>
    <s v="308"/>
    <s v="7R"/>
    <s v="7Z"/>
    <s v="27"/>
    <x v="0"/>
    <x v="0"/>
    <x v="0"/>
    <m/>
    <m/>
    <m/>
    <m/>
    <s v="COL_Uwvlbuzz_Ivpugengucda Xz Zlssxn"/>
    <d v="2021-03-05T18:22:34"/>
    <s v="Swcgng Nnjbhlh"/>
    <n v="0"/>
    <d v="2021-03-12T12:52:50"/>
    <s v="Tflbqu Lmtfeou"/>
    <n v="0"/>
    <n v="0"/>
    <s v="Dhvnh ( di 1 t 6f), uyjwurlhc."/>
    <n v="1"/>
    <n v="150"/>
    <n v="118"/>
    <s v="QH27-12308H-16EHQT553-17R97Z"/>
    <n v="8"/>
    <n v="50"/>
    <s v="Kjlqh dv bosu"/>
    <n v="949"/>
    <n v="2"/>
    <s v="MGP1-14879J-22UVWA600-70R78A"/>
    <n v="8"/>
    <n v="50"/>
    <s v="Njpcg vi mpal"/>
    <n v="797"/>
    <n v="30"/>
    <m/>
    <n v="8"/>
    <n v="50"/>
    <m/>
    <m/>
    <m/>
    <m/>
    <m/>
    <m/>
    <m/>
    <m/>
    <m/>
    <m/>
    <m/>
    <m/>
    <m/>
    <m/>
    <m/>
    <m/>
    <m/>
    <m/>
    <m/>
    <m/>
  </r>
  <r>
    <s v="Europe"/>
    <s v="SCG"/>
    <x v="3"/>
    <x v="131"/>
    <s v="TD75-70404W-29UZKP616-36L59A"/>
    <s v="TD"/>
    <x v="261"/>
    <s v="404"/>
    <s v="6L"/>
    <s v="9A"/>
    <s v="75"/>
    <x v="0"/>
    <x v="0"/>
    <x v="0"/>
    <m/>
    <m/>
    <m/>
    <m/>
    <s v="SCG_Begysxfmd_MWWE Uftduevhu"/>
    <d v="2021-03-08T07:32:05"/>
    <s v="Neztnyf Sjcpfblz"/>
    <n v="0"/>
    <d v="2021-03-15T17:53:33"/>
    <s v="Dzunxqy Juxkuqgq"/>
    <n v="0"/>
    <n v="0"/>
    <s v="Uhsff ( fi 8 r 0w)."/>
    <n v="1"/>
    <n v="15"/>
    <n v="10"/>
    <s v="TD75-70404W-29UZKP616-36L59A"/>
    <n v="6"/>
    <n v="46"/>
    <s v="4k0"/>
    <s v="476-12-146"/>
    <n v="5"/>
    <s v="FK63-19170T-96OMXK263-55P77T"/>
    <n v="6"/>
    <n v="37"/>
    <n v="8"/>
    <s v="357-83-662"/>
    <m/>
    <m/>
    <m/>
    <m/>
    <m/>
    <m/>
    <m/>
    <m/>
    <m/>
    <m/>
    <m/>
    <m/>
    <m/>
    <m/>
    <m/>
    <m/>
    <m/>
    <m/>
    <m/>
    <m/>
    <m/>
    <m/>
    <m/>
    <m/>
  </r>
  <r>
    <s v="France"/>
    <s v="64_"/>
    <x v="2"/>
    <x v="33"/>
    <s v="KH71-50862T-69RPXQ065-14P11W"/>
    <s v="KH"/>
    <x v="94"/>
    <s v="862"/>
    <s v="4P"/>
    <s v="1W"/>
    <s v="71"/>
    <x v="0"/>
    <x v="0"/>
    <x v="0"/>
    <m/>
    <m/>
    <m/>
    <m/>
    <s v="64_Aoiwtc_585-Tpxftx-Mdkuf-Snrapsng"/>
    <d v="2021-03-08T08:06:52"/>
    <s v="Xdhor Mdwmphpc"/>
    <n v="0"/>
    <d v="2021-03-15T13:41:48"/>
    <s v="Vsxzk Itisekho"/>
    <n v="0"/>
    <n v="0"/>
    <s v="Cxzsb ( jy 3 f 8q), qsbllogkk."/>
    <n v="0"/>
    <n v="10"/>
    <n v="10"/>
    <s v="KH71-50862T-69RPXQ065-14P11W"/>
    <n v="8"/>
    <n v="35"/>
    <s v="9w7"/>
    <s v="797-12-34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57_"/>
    <x v="2"/>
    <x v="7"/>
    <s v="UEW1-66573D-96JNPN555-97M33H"/>
    <s v="UE"/>
    <x v="37"/>
    <s v="573"/>
    <s v="7M"/>
    <s v="3H"/>
    <s v="W1"/>
    <x v="0"/>
    <x v="0"/>
    <x v="0"/>
    <m/>
    <m/>
    <m/>
    <m/>
    <s v="57_Jbezqi_Dnn rst Deoylw - Zhnksjrjvxri qmvh eguixuixrkk"/>
    <d v="2021-03-08T08:33:10"/>
    <s v="Lzilcfvt Indhboelo"/>
    <n v="1"/>
    <d v="2021-03-12T15:41:26"/>
    <s v="Ickanrlz Ullfkwzgp"/>
    <n v="0"/>
    <n v="0"/>
    <s v="Tauff oulzg."/>
    <n v="0"/>
    <n v="1"/>
    <n v="1"/>
    <s v="UEW1-66573D-96JNPN555-97M33H"/>
    <n v="5"/>
    <n v="16"/>
    <s v="4F5"/>
    <s v="896-32-04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1_"/>
    <x v="2"/>
    <x v="9"/>
    <s v="DL49-63140R-11WICM360-12L61F"/>
    <s v="DL"/>
    <x v="196"/>
    <s v="140"/>
    <s v="2L"/>
    <s v="1F"/>
    <s v="49"/>
    <x v="0"/>
    <x v="0"/>
    <x v="0"/>
    <m/>
    <m/>
    <m/>
    <m/>
    <s v="31_DNKJMAHO_CTPLLAAQMGP TQEBWZHK"/>
    <d v="2021-03-08T09:04:13"/>
    <s v="Nzkatujv Lzeaigqkh"/>
    <n v="0"/>
    <d v="2021-03-15T14:23:43"/>
    <s v="Uzqqzlwv Kwcmmclca"/>
    <n v="0"/>
    <n v="0"/>
    <s v="Haotpzm cvzjsznah, gcgkjru pkkiseg."/>
    <n v="0"/>
    <n v="13"/>
    <n v="10"/>
    <s v="DL49-63140R-11WICM360-12L61F"/>
    <n v="6"/>
    <n v="40"/>
    <s v="3P8"/>
    <s v="245-57-278"/>
    <n v="3"/>
    <s v="UM59-29965O-02QVUD437-31U72C"/>
    <n v="6"/>
    <n v="40"/>
    <s v="7W9"/>
    <s v="584-98-724"/>
    <m/>
    <m/>
    <m/>
    <m/>
    <m/>
    <m/>
    <m/>
    <m/>
    <m/>
    <m/>
    <m/>
    <m/>
    <m/>
    <m/>
    <m/>
    <m/>
    <m/>
    <m/>
    <m/>
    <m/>
    <m/>
    <m/>
    <m/>
    <m/>
  </r>
  <r>
    <s v="France"/>
    <s v="63_"/>
    <x v="2"/>
    <x v="117"/>
    <s v="CG76-92150G-10ZKZD987-17F21X"/>
    <s v="CG"/>
    <x v="14"/>
    <s v="150"/>
    <s v="7F"/>
    <s v="1X"/>
    <s v="76"/>
    <x v="0"/>
    <x v="0"/>
    <x v="0"/>
    <m/>
    <m/>
    <m/>
    <m/>
    <s v="63_DBZSSXZM WHJRLRR_OMTUGTU NN TIQHTKC"/>
    <d v="2021-03-08T09:09:35"/>
    <s v="Yjbvnuzg Qlpdgvjnm"/>
    <n v="0"/>
    <d v="2021-03-15T14:54:08"/>
    <s v="Khdgcixp Kwquojyla"/>
    <n v="0"/>
    <n v="0"/>
    <s v="Uvrzvte dmjiilfyd, ltewfys ewuqqui."/>
    <n v="0"/>
    <n v="36"/>
    <n v="1"/>
    <s v="CG76-92150G-10ZKZD987-17F21X"/>
    <n v="6"/>
    <n v="30"/>
    <s v="1u9"/>
    <s v="994-20-223"/>
    <n v="35"/>
    <s v="MQ85-11461J-35TWTQ013-02C18J"/>
    <n v="6"/>
    <n v="30"/>
    <s v="6w5"/>
    <s v="123-30-919"/>
    <m/>
    <m/>
    <m/>
    <m/>
    <m/>
    <m/>
    <m/>
    <m/>
    <m/>
    <m/>
    <m/>
    <m/>
    <m/>
    <m/>
    <m/>
    <m/>
    <m/>
    <m/>
    <m/>
    <m/>
    <m/>
    <m/>
    <m/>
    <m/>
  </r>
  <r>
    <s v="France"/>
    <s v="62_"/>
    <x v="2"/>
    <x v="17"/>
    <s v="ZMWX-97229N-54JBDN801-32I93O"/>
    <s v="ZM"/>
    <x v="262"/>
    <s v="229"/>
    <s v="2I"/>
    <s v="3O"/>
    <s v="WX"/>
    <x v="0"/>
    <x v="0"/>
    <x v="0"/>
    <m/>
    <m/>
    <m/>
    <m/>
    <s v="62_Bzrxn_WK-KB8-13206-506-Ocusq-Wkj Qvsbvp pp Yhngs"/>
    <d v="2021-03-08T09:28:57"/>
    <s v="Yqklduz Rctydxym"/>
    <n v="0"/>
    <d v="2021-03-15T16:41:44"/>
    <s v="Pypzxzm Bvyrakzr"/>
    <n v="0"/>
    <n v="0"/>
    <s v="Wkqoswe xf."/>
    <n v="0"/>
    <n v="16"/>
    <n v="16"/>
    <s v="ZMWX-97229N-54JBDN801-32I93O"/>
    <n v="6"/>
    <n v="28"/>
    <s v="5j3"/>
    <s v="443-88-45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93_"/>
    <x v="2"/>
    <x v="12"/>
    <s v="MW05-35138F-78LBMJ949-74C93J"/>
    <s v="MW"/>
    <x v="193"/>
    <s v="138"/>
    <s v="4C"/>
    <s v="3J"/>
    <s v="05"/>
    <x v="0"/>
    <x v="0"/>
    <x v="0"/>
    <m/>
    <m/>
    <m/>
    <m/>
    <s v="93_JXFXM YSZCMW_JMLEM UOGOBK FG ES HQ VPNPZXFHF"/>
    <d v="2021-03-08T10:08:55"/>
    <s v="Brgxce Ekhtzuyvq"/>
    <n v="0"/>
    <d v="2021-03-16T08:39:36"/>
    <s v="Pibhkg Ejnhgzacr"/>
    <n v="0"/>
    <n v="0"/>
    <s v="Teqgshb ai."/>
    <n v="1"/>
    <n v="2"/>
    <n v="2"/>
    <s v="MW05-35138F-78LBMJ949-74C93J"/>
    <n v="4"/>
    <n v="33"/>
    <s v="5f9"/>
    <s v="736-10-54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GUF"/>
    <x v="2"/>
    <x v="161"/>
    <s v="LPOV-50104P-11HYLK044-21X78U"/>
    <s v="LP"/>
    <x v="217"/>
    <s v="104"/>
    <s v="1X"/>
    <s v="8U"/>
    <s v="OV"/>
    <x v="0"/>
    <x v="0"/>
    <x v="0"/>
    <m/>
    <m/>
    <m/>
    <m/>
    <s v="GUF_Lgaijnu_Jkklcdq oplmvkwwad uz Xyvua Mkrgge"/>
    <d v="2021-03-08T15:31:26"/>
    <s v="Ryohzxwvf Rq Twzz"/>
    <n v="0"/>
    <d v="2021-03-15T16:22:46"/>
    <s v="Bbaqxtkvz Uf Amtx"/>
    <n v="0"/>
    <n v="0"/>
    <s v="Awxms ( iy 2 q 1z)."/>
    <n v="0"/>
    <n v="8"/>
    <n v="8"/>
    <s v="LPOV-50104P-11HYLK044-21X78U"/>
    <n v="6"/>
    <n v="50"/>
    <n v="9.8000000000000008E+77"/>
    <s v="693-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4_"/>
    <x v="2"/>
    <x v="33"/>
    <s v="MP1Y-42426C-97NZLH301-59Z65B"/>
    <s v="MP"/>
    <x v="255"/>
    <s v="426"/>
    <s v="9Z"/>
    <s v="5B"/>
    <s v="1Y"/>
    <x v="0"/>
    <x v="0"/>
    <x v="0"/>
    <m/>
    <m/>
    <m/>
    <m/>
    <s v="64_Mwavdw_677-Pqawus-Dxxfclqbvut-Jmbbydtwn"/>
    <d v="2021-03-08T15:40:53"/>
    <s v="Fjfwb Aakfwdnq"/>
    <n v="0"/>
    <d v="2021-03-16T08:51:33"/>
    <s v="Nqnni Kuwczvxy"/>
    <n v="0"/>
    <n v="0"/>
    <s v="Lbtv ww izoa / qyty / cvghds."/>
    <n v="0"/>
    <n v="2"/>
    <n v="2"/>
    <s v="MP1Y-42426C-97NZLH301-59Z65B"/>
    <n v="5"/>
    <n v="25"/>
    <s v="15c36-6x95"/>
    <s v="713-1-68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7_"/>
    <x v="2"/>
    <x v="14"/>
    <s v="YT87-22534K-90QWEY727-07I53R"/>
    <s v="YT"/>
    <x v="16"/>
    <s v="534"/>
    <s v="7I"/>
    <s v="3R"/>
    <s v="87"/>
    <x v="0"/>
    <x v="0"/>
    <x v="0"/>
    <m/>
    <m/>
    <m/>
    <m/>
    <s v="77_Hhfwvnahc_Mryhtgx Mquagaqbq"/>
    <d v="2021-03-08T16:23:11"/>
    <s v="Kenzq Oidkbv"/>
    <n v="0"/>
    <d v="2021-03-16T08:45:32"/>
    <s v="Hfcce Drbywx"/>
    <n v="0"/>
    <n v="0"/>
    <s v="Amefz lizpy."/>
    <n v="0"/>
    <n v="1"/>
    <n v="1"/>
    <s v="YT87-22534K-90QWEY727-07I53R"/>
    <n v="4"/>
    <n v="27"/>
    <s v="1o8"/>
    <s v="343-37-28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POL"/>
    <x v="3"/>
    <x v="42"/>
    <s v="MH04-54312R-59JMZL260-53W16C"/>
    <s v="MH"/>
    <x v="186"/>
    <s v="312"/>
    <s v="3W"/>
    <s v="6C"/>
    <s v="04"/>
    <x v="0"/>
    <x v="0"/>
    <x v="0"/>
    <m/>
    <m/>
    <m/>
    <m/>
    <s v="POL_?dcchiipdf_Nbufj Iwbr"/>
    <d v="2021-03-08T16:41:32"/>
    <s v="?vzecr Zdkuacmnyfgq"/>
    <n v="0"/>
    <d v="2021-03-16T10:40:17"/>
    <s v="?cmfep Tvgyimvtfcag"/>
    <n v="0"/>
    <n v="0"/>
    <s v="Udiqrbmirtz uiyyqf rd/ut fyghpsqt (gmg ac egxqnlwp)."/>
    <n v="0"/>
    <n v="40"/>
    <n v="40"/>
    <s v="MH04-54312R-59JMZL260-53W16C"/>
    <n v="6"/>
    <n v="25"/>
    <s v="5o3"/>
    <s v="240-48-97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Oceania"/>
    <s v="VUT"/>
    <x v="3"/>
    <x v="165"/>
    <s v="NPRD-88364E-96OVLC497-79A91V"/>
    <s v="NP"/>
    <x v="254"/>
    <s v="364"/>
    <s v="9A"/>
    <s v="1V"/>
    <s v="RD"/>
    <x v="0"/>
    <x v="0"/>
    <x v="0"/>
    <m/>
    <m/>
    <m/>
    <m/>
    <s v="VUT_Ilxt Snkb_Fbvncpudtxs Jjbaljc - BZATP -"/>
    <d v="2021-03-08T17:28:41"/>
    <s v="Jpspaqdcl Wz Pgki"/>
    <n v="0"/>
    <d v="2021-03-15T16:54:52"/>
    <s v="Sqahnskzq Cd Ppcx"/>
    <n v="0"/>
    <n v="0"/>
    <s v="Dlmdf rxcam."/>
    <n v="0"/>
    <n v="63"/>
    <n v="63"/>
    <s v="NPRD-88364E-96OVLC497-79A91V"/>
    <n v="7"/>
    <n v="50"/>
    <s v="Jqjza lr ziup"/>
    <n v="878"/>
    <n v="98"/>
    <s v="NB29-30272Y-96SKIZ197-88R56Q"/>
    <n v="7"/>
    <n v="50"/>
    <s v="Lqisa or ubvx"/>
    <n v="411"/>
    <m/>
    <m/>
    <m/>
    <m/>
    <m/>
    <m/>
    <m/>
    <m/>
    <m/>
    <m/>
    <m/>
    <m/>
    <m/>
    <m/>
    <m/>
    <m/>
    <m/>
    <m/>
    <m/>
    <m/>
    <m/>
    <m/>
    <m/>
    <m/>
  </r>
  <r>
    <s v="Amérique Latine"/>
    <s v="MEX"/>
    <x v="3"/>
    <x v="79"/>
    <s v="SG83-40185W-27XNEI701-37Y42E"/>
    <s v="SG"/>
    <x v="84"/>
    <s v="185"/>
    <s v="7Y"/>
    <s v="2E"/>
    <s v="83"/>
    <x v="0"/>
    <x v="0"/>
    <x v="0"/>
    <m/>
    <m/>
    <m/>
    <m/>
    <s v="MEX_Ncymntwaw_Zwkpo da Wgsjeoadb"/>
    <d v="2021-03-08T17:30:51"/>
    <s v="Qlatet Gulcwik"/>
    <n v="0"/>
    <d v="2021-03-16T14:02:06"/>
    <s v="Tyqbje Uacuhqe"/>
    <n v="0"/>
    <n v="0"/>
    <s v="Nglvq."/>
    <n v="1"/>
    <n v="1062"/>
    <n v="1062"/>
    <s v="SG83-40185W-27XNEI701-37Y42E"/>
    <n v="5"/>
    <n v="30"/>
    <s v="1i0"/>
    <s v="709-75-72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24_"/>
    <x v="2"/>
    <x v="26"/>
    <s v="GU81-72717E-56ILPI104-75F33X"/>
    <s v="GU"/>
    <x v="97"/>
    <s v="717"/>
    <s v="5F"/>
    <s v="3X"/>
    <s v="81"/>
    <x v="0"/>
    <x v="0"/>
    <x v="0"/>
    <m/>
    <m/>
    <m/>
    <m/>
    <s v="24_Bvwgskozs_jhicgzrcd jyns lpsxe"/>
    <d v="2021-03-08T17:36:20"/>
    <s v="Cdlmry Hxsmimi"/>
    <n v="0"/>
    <d v="2021-03-16T17:31:37"/>
    <s v="Jaisnm Yrrtcqf"/>
    <n v="0"/>
    <n v="0"/>
    <s v="Vxprrlk qdhnrpv, mhne cz uoya / sunq / yvqdjk."/>
    <n v="1"/>
    <n v="19"/>
    <n v="12"/>
    <s v="GU81-72717E-56ILPI104-75F33X"/>
    <n v="6"/>
    <n v="37"/>
    <s v="76t74-4q21"/>
    <s v="103-63-385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mérique Latine"/>
    <s v="COL"/>
    <x v="3"/>
    <x v="163"/>
    <s v="JL13-30101T-90HDWQ479-27E61C"/>
    <s v="JL"/>
    <x v="183"/>
    <s v="101"/>
    <s v="7E"/>
    <s v="1C"/>
    <s v="13"/>
    <x v="0"/>
    <x v="0"/>
    <x v="0"/>
    <m/>
    <m/>
    <m/>
    <m/>
    <s v="COL_Fz Nfpshx_Fmux Sb Pdimnzh zr Movlwn"/>
    <d v="2021-03-09T12:01:17"/>
    <s v="Odrsgp Nboprne"/>
    <n v="1"/>
    <d v="2021-03-12T09:15:39"/>
    <s v="Omchyc Aihpzsv"/>
    <n v="0"/>
    <n v="0"/>
    <s v="Skgygxc emllrprac, ztbuqh (&amp;xi;8e)."/>
    <n v="1"/>
    <n v="53"/>
    <n v="53"/>
    <s v="JL13-30101T-90HDWQ479-27E61C"/>
    <n v="6"/>
    <n v="30"/>
    <s v="2i6"/>
    <s v="236-78-818"/>
    <n v="4"/>
    <s v="ZJ44-69075Z-39LECU338-82S42T"/>
    <n v="6"/>
    <n v="30"/>
    <s v="4p5"/>
    <s v="387-19-926"/>
    <m/>
    <m/>
    <m/>
    <m/>
    <m/>
    <m/>
    <m/>
    <m/>
    <m/>
    <m/>
    <m/>
    <m/>
    <m/>
    <m/>
    <m/>
    <m/>
    <m/>
    <m/>
    <m/>
    <m/>
    <m/>
    <m/>
    <m/>
    <m/>
  </r>
  <r>
    <s v="France"/>
    <s v="77_"/>
    <x v="2"/>
    <x v="14"/>
    <s v="OG88-34698W-59UFIT812-99F20C"/>
    <s v="OG"/>
    <x v="261"/>
    <s v="698"/>
    <s v="9F"/>
    <s v="0C"/>
    <s v="88"/>
    <x v="1"/>
    <x v="0"/>
    <x v="0"/>
    <m/>
    <m/>
    <m/>
    <m/>
    <s v="77_Qitlcqdj ycs rishm_Msilembcd HHL' Fzuchtc Zurtjqra mfb Cqdwn"/>
    <d v="2021-03-09T14:11:33"/>
    <s v="Cnzvw Gbemvzzxgppxni"/>
    <n v="0"/>
    <d v="2021-03-17T08:06:03"/>
    <s v="Xscjl Kcsoceihlrhssw"/>
    <n v="1"/>
    <n v="0"/>
    <s v="Kolar ( oo 5 d 8c)."/>
    <n v="0"/>
    <n v="46"/>
    <n v="32"/>
    <s v="OG88-34698W-59UFIT812-99F20C"/>
    <n v="5"/>
    <n v="30"/>
    <s v="26r90-5u46 "/>
    <s v="405-9-86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24_"/>
    <x v="2"/>
    <x v="26"/>
    <s v="AF85-87791P-88WIJW785-11W81L"/>
    <s v="AF"/>
    <x v="18"/>
    <s v="791"/>
    <s v="1W"/>
    <s v="1L"/>
    <s v="85"/>
    <x v="0"/>
    <x v="0"/>
    <x v="0"/>
    <m/>
    <m/>
    <m/>
    <m/>
    <s v="24_XRJXDWYA_ddkavcfbuvd gn jg iyqrzi"/>
    <d v="2021-03-09T14:25:17"/>
    <s v="Nzkatujv Lzeaigqkh"/>
    <n v="0"/>
    <d v="2021-03-16T10:56:30"/>
    <s v="Tflbqu Lmtfeou"/>
    <n v="0"/>
    <n v="0"/>
    <s v="Qcdoj ( xx 9 t 7q), okkwmitpc."/>
    <n v="0"/>
    <n v="9"/>
    <n v="1"/>
    <s v="AF85-87791P-88WIJW785-11W81L"/>
    <n v="8"/>
    <n v="50"/>
    <s v="6g8"/>
    <s v="421-27-881"/>
    <n v="303"/>
    <s v="AICY-19065S-01HQDJ171-26I68R"/>
    <n v="8"/>
    <n v="50"/>
    <s v="4j2"/>
    <s v="597-21-205"/>
    <m/>
    <m/>
    <m/>
    <m/>
    <m/>
    <m/>
    <m/>
    <m/>
    <m/>
    <m/>
    <m/>
    <m/>
    <m/>
    <m/>
    <m/>
    <m/>
    <m/>
    <m/>
    <m/>
    <m/>
    <m/>
    <m/>
    <m/>
    <m/>
  </r>
  <r>
    <s v="France"/>
    <s v="86_"/>
    <x v="2"/>
    <x v="73"/>
    <s v="BU28-80393Q-81OYUY003-40P56D"/>
    <s v="BU"/>
    <x v="100"/>
    <s v="393"/>
    <s v="0P"/>
    <s v="6D"/>
    <s v="28"/>
    <x v="0"/>
    <x v="0"/>
    <x v="0"/>
    <m/>
    <m/>
    <m/>
    <m/>
    <s v="86_Nmqjzd_Wadeu Ouenims Opkyuj"/>
    <d v="2021-03-09T15:38:03"/>
    <s v="Yjbvnuzg Qlpdgvjnm"/>
    <n v="0"/>
    <d v="2021-03-16T13:42:00"/>
    <s v="Dzunxqy Juxkuqgq"/>
    <n v="0"/>
    <n v="0"/>
    <s v="Semnyxn wtopywkpa."/>
    <n v="0"/>
    <n v="34"/>
    <n v="4"/>
    <s v="BU28-80393Q-81OYUY003-40P56D"/>
    <n v="6"/>
    <n v="31"/>
    <s v="27b-5e "/>
    <s v="184-09-598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88_"/>
    <x v="2"/>
    <x v="141"/>
    <s v="CL37-64749L-92HXSK351-12U82K"/>
    <s v="CL"/>
    <x v="241"/>
    <s v="749"/>
    <s v="2U"/>
    <s v="2K"/>
    <s v="37"/>
    <x v="0"/>
    <x v="0"/>
    <x v="0"/>
    <m/>
    <m/>
    <m/>
    <m/>
    <s v="88_YMDZDFQKCI _RBSFUXUEFY"/>
    <d v="2021-03-09T16:26:28"/>
    <s v="Yqklduz Rctydxym"/>
    <n v="0"/>
    <d v="2021-03-16T14:12:20"/>
    <s v="Tflbqu Lmtfeou"/>
    <n v="0"/>
    <n v="0"/>
    <s v="Pmkfr ( hn 6 m 3b)."/>
    <n v="2"/>
    <n v="35"/>
    <n v="20"/>
    <s v="CL37-64749L-92HXSK351-12U82K"/>
    <n v="5"/>
    <n v="32"/>
    <s v="3o9"/>
    <s v="454-75-06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2_"/>
    <x v="2"/>
    <x v="31"/>
    <s v="NW33-55633M-55GEWN414-91B24V"/>
    <s v="NW"/>
    <x v="139"/>
    <s v="633"/>
    <s v="1B"/>
    <s v="4V"/>
    <s v="33"/>
    <x v="0"/>
    <x v="0"/>
    <x v="0"/>
    <m/>
    <m/>
    <m/>
    <m/>
    <s v="32_Kgxj_Hsyryvc-Nigyarsqavsyz-Rbtgwmhxg"/>
    <d v="2021-03-09T16:46:56"/>
    <s v="Brgxce Ekhtzuyvq"/>
    <n v="0"/>
    <d v="2021-03-16T11:02:52"/>
    <s v="Tflbqu Lmtfeou"/>
    <n v="0"/>
    <n v="0"/>
    <s v="Inowslayzju."/>
    <n v="0"/>
    <n v="4"/>
    <n v="4"/>
    <s v="NW33-55633M-55GEWN414-91B24V"/>
    <n v="4"/>
    <n v="30"/>
    <s v="8t7"/>
    <s v="820-29-629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2_"/>
    <x v="2"/>
    <x v="31"/>
    <s v="SH01-14074M-13SEND174-71E91B"/>
    <s v="SH"/>
    <x v="3"/>
    <s v="074"/>
    <s v="1E"/>
    <s v="1B"/>
    <s v="01"/>
    <x v="0"/>
    <x v="0"/>
    <x v="0"/>
    <m/>
    <m/>
    <m/>
    <m/>
    <s v="32_Gznv_Psqgpkd-Eansafwqapzbf-Nzbhlzg"/>
    <d v="2021-03-09T16:52:07"/>
    <s v="Ryohzxwvf Rq Twzz"/>
    <n v="0"/>
    <d v="2021-03-16T10:57:58"/>
    <s v="Dzunxqy Juxkuqgq"/>
    <n v="0"/>
    <n v="0"/>
    <s v="Knrxp."/>
    <n v="0"/>
    <n v="2"/>
    <n v="2"/>
    <s v="SH01-14074M-13SEND174-71E91B"/>
    <n v="6"/>
    <n v="50"/>
    <s v="1i8"/>
    <s v="805-35-693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Europe"/>
    <s v="POL"/>
    <x v="3"/>
    <x v="42"/>
    <s v="SZF7-48354Z-06LTBR950-31W20V"/>
    <s v="SZ"/>
    <x v="127"/>
    <s v="354"/>
    <s v="1W"/>
    <s v="0V"/>
    <s v="F7"/>
    <x v="6"/>
    <x v="0"/>
    <x v="0"/>
    <m/>
    <m/>
    <m/>
    <m/>
    <s v="POL_Jdqsrsakpt_Mfh ASGW Clvdznccmz"/>
    <d v="2021-03-09T17:45:48"/>
    <s v="Fjfwb Aakfwdnq"/>
    <n v="0"/>
    <d v="2021-03-26T13:42:20"/>
    <s v="Vsxzk Itisekho"/>
    <n v="0"/>
    <n v="0"/>
    <s v="Bpu (wd 4 z 0q)."/>
    <n v="0"/>
    <n v="20"/>
    <n v="10"/>
    <s v="SZF7-48354Z-06LTBR950-31W20V"/>
    <n v="6"/>
    <n v="50"/>
    <s v="4s1"/>
    <s v="841-11-13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66_"/>
    <x v="2"/>
    <x v="16"/>
    <s v="DCX2-52923B-23PFQO749-83R85G"/>
    <s v="DC"/>
    <x v="145"/>
    <s v="923"/>
    <s v="3R"/>
    <s v="5G"/>
    <s v="X2"/>
    <x v="0"/>
    <x v="0"/>
    <x v="0"/>
    <m/>
    <m/>
    <m/>
    <m/>
    <s v="66_Oixi-Izpdw_Mfgmtr jcggcq"/>
    <d v="2021-03-09T18:11:06"/>
    <s v="Kenzq Oidkbv"/>
    <n v="0"/>
    <d v="2021-03-16T14:56:43"/>
    <s v="Ickanrlz Ullfkwzgp"/>
    <n v="0"/>
    <n v="0"/>
    <s v="Jpnc rv vbcmqfmszqo."/>
    <n v="0"/>
    <n v="23"/>
    <n v="23"/>
    <s v="DCX2-52923B-23PFQO749-83R85G"/>
    <n v="5"/>
    <n v="40"/>
    <s v="1y"/>
    <s v="839-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4_"/>
    <x v="2"/>
    <x v="63"/>
    <s v="AK31-25669I-44CLJR126-78V34A"/>
    <s v="AK"/>
    <x v="195"/>
    <s v="669"/>
    <s v="8V"/>
    <s v="4A"/>
    <s v="31"/>
    <x v="0"/>
    <x v="0"/>
    <x v="0"/>
    <m/>
    <m/>
    <m/>
    <m/>
    <s v="34_Czhs co Iypkgjta _Rxawi yu uoexeogstuley gk gopilnu fhnwhpnea"/>
    <d v="2021-03-09T18:34:48"/>
    <s v="?vzecr Zdkuacmnyfgq"/>
    <n v="0"/>
    <d v="2021-03-16T15:36:46"/>
    <s v="Uzqqzlwv Kwcmmclca"/>
    <n v="0"/>
    <n v="0"/>
    <s v="Ofrowbuk aymvawk."/>
    <n v="0"/>
    <n v="1"/>
    <n v="1"/>
    <s v="AK31-25669I-44CLJR126-78V34A"/>
    <n v="11"/>
    <n v="50"/>
    <s v="Vmuit qu ywhz"/>
    <n v="607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30_"/>
    <x v="2"/>
    <x v="58"/>
    <s v="HD51-95301F-32OMIX195-77V48T"/>
    <s v="HD"/>
    <x v="224"/>
    <s v="301"/>
    <s v="7V"/>
    <s v="8T"/>
    <s v="51"/>
    <x v="0"/>
    <x v="0"/>
    <x v="0"/>
    <m/>
    <m/>
    <m/>
    <m/>
    <s v="30_Pqlvw _Blrhucnvu Kqsbuj eq geekxh mdg uyjeoo"/>
    <d v="2021-03-09T19:06:36"/>
    <s v="Jpspaqdcl Wz Pgki"/>
    <n v="0"/>
    <d v="2021-03-16T15:12:17"/>
    <s v="Khdgcixp Kwquojyla"/>
    <n v="0"/>
    <n v="0"/>
    <s v="Kezaqaw byefuasux, vlh (tv 3 v 5e)."/>
    <n v="0"/>
    <n v="3"/>
    <n v="3"/>
    <s v="HD51-95301F-32OMIX195-77V48T"/>
    <n v="5"/>
    <n v="28"/>
    <s v="8q2"/>
    <s v="189-59-50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frica"/>
    <s v="GIN"/>
    <x v="3"/>
    <x v="168"/>
    <s v="LJ20-16691V-93DTFY030-45X29C"/>
    <s v="LJ"/>
    <x v="256"/>
    <s v="691"/>
    <s v="5X"/>
    <s v="9C"/>
    <s v="20"/>
    <x v="0"/>
    <x v="0"/>
    <x v="0"/>
    <m/>
    <m/>
    <m/>
    <m/>
    <s v="GIN_XGSQR_OVDYDA TGNHOFJD O'OXQRCKRTSHOKH KZ LN NAYCWHMZ OMDPQPMQFO (EHLBF) T TTXMJO"/>
    <d v="2021-03-10T00:32:57"/>
    <s v="Qlatet Gulcwik"/>
    <n v="0"/>
    <d v="2021-03-18T14:35:59"/>
    <s v="Pypzxzm Bvyrakzr"/>
    <n v="0"/>
    <n v="0"/>
    <s v="Djhpymo ln."/>
    <n v="0"/>
    <n v="18"/>
    <n v="14"/>
    <s v="LJ20-16691V-93DTFY030-45X29C"/>
    <n v="6"/>
    <n v="36"/>
    <s v="4n08-qotedga"/>
    <s v="436-5"/>
    <m/>
    <m/>
    <m/>
    <m/>
    <m/>
    <m/>
    <m/>
    <s v="SFEK-73475O-62BEDZ271-45H26L"/>
    <m/>
    <m/>
    <s v="8u6"/>
    <s v="415-49-665"/>
    <m/>
    <s v="BXBZ-62416H-38MSPG881-36Y74K"/>
    <m/>
    <m/>
    <s v="6z2"/>
    <s v="192-44-041"/>
    <m/>
    <m/>
    <m/>
    <m/>
    <m/>
    <m/>
    <m/>
    <m/>
    <m/>
    <m/>
    <m/>
    <m/>
  </r>
  <r>
    <s v="France"/>
    <s v="88_"/>
    <x v="2"/>
    <x v="141"/>
    <s v="FQ31-02626Z-06LVJT642-37E11J"/>
    <s v="FQ"/>
    <x v="127"/>
    <s v="626"/>
    <s v="7E"/>
    <s v="1J"/>
    <s v="31"/>
    <x v="0"/>
    <x v="0"/>
    <x v="0"/>
    <m/>
    <m/>
    <m/>
    <m/>
    <s v="88_QHKVFII LU 71 _LHVCA CUKERGG"/>
    <d v="2021-03-10T07:06:07"/>
    <s v="Cdlmry Hxsmimi"/>
    <n v="0"/>
    <d v="2021-03-16T14:40:28"/>
    <s v="Pibhkg Ejnhgzacr"/>
    <n v="0"/>
    <n v="0"/>
    <s v="Tlwclzb yzcvkgokm."/>
    <n v="0"/>
    <n v="4"/>
    <n v="4"/>
    <s v="FQ31-02626Z-06LVJT642-37E11J"/>
    <n v="4"/>
    <n v="27"/>
    <s v="Vmuit qu ywhz"/>
    <s v="929-37-606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France"/>
    <s v="77_"/>
    <x v="2"/>
    <x v="14"/>
    <s v="WW45-84762P-10JCND436-02F17N"/>
    <s v="WW"/>
    <x v="52"/>
    <s v="762"/>
    <s v="2F"/>
    <s v="7N"/>
    <s v="45"/>
    <x v="0"/>
    <x v="0"/>
    <x v="0"/>
    <m/>
    <m/>
    <m/>
    <m/>
    <s v="77_Zlyfw_Ghmjvfnl Xlwkbv"/>
    <d v="2021-03-10T08:17:03"/>
    <s v="Odrsgp Nboprne"/>
    <n v="0"/>
    <d v="2021-03-17T11:00:34"/>
    <s v="Bbaqxtkvz Uf Amtx"/>
    <n v="0"/>
    <n v="0"/>
    <s v="Bsjnq ( ga 1 b 8h)."/>
    <n v="2"/>
    <n v="47"/>
    <n v="47"/>
    <s v="WW45-84762P-10JCND436-02F17N"/>
    <n v="5"/>
    <n v="50"/>
    <s v="8q2"/>
    <s v="901-58-797"/>
    <n v="70"/>
    <s v="GPXC-45129G-23JLZS924-97D06V"/>
    <n v="5"/>
    <n v="50"/>
    <s v="1b0"/>
    <s v="784-"/>
    <n v="34"/>
    <s v="FDAB-13140W-12PLCV421-22B54K"/>
    <n v="5"/>
    <n v="50"/>
    <s v="5x1"/>
    <s v="100-50-100"/>
    <n v="22"/>
    <s v="FDAB-13140W-12PLCV421-22B54K"/>
    <n v="5"/>
    <n v="50"/>
    <s v="5x1"/>
    <s v="100-30-100"/>
    <n v="78"/>
    <s v="SCAB-13125W-12PLCV421-12B54K"/>
    <n v="6"/>
    <n v="50"/>
    <s v="5x1"/>
    <s v="100-30-100"/>
    <n v="4"/>
    <s v="SCAB-13140W-13PLCV421-12B54K"/>
    <n v="8"/>
    <n v="50"/>
    <s v="5x1"/>
    <s v="100-50-100"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x v="0"/>
    <m/>
    <m/>
    <x v="0"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D9EB9E3-1485-4D8C-AFB2-018E919460CB}" name="Tableau croisé dynamique1" cacheId="45" applyNumberFormats="0" applyBorderFormats="0" applyFontFormats="0" applyPatternFormats="0" applyAlignmentFormats="0" applyWidthHeightFormats="1" dataCaption="Valeurs" updatedVersion="7" minRefreshableVersion="3" useAutoFormatting="1" rowGrandTotals="0" colGrandTotals="0" itemPrintTitles="1" createdVersion="6" indent="0" compact="0" compactData="0" multipleFieldFilters="0">
  <location ref="A5:JE175" firstHeaderRow="1" firstDataRow="2" firstDataCol="2" rowPageCount="3" colPageCount="1"/>
  <pivotFields count="65">
    <pivotField compact="0" outline="0" subtotalTop="0" showAll="0" defaultSubtotal="0"/>
    <pivotField compact="0" outline="0" subtotalTop="0" showAll="0" defaultSubtotal="0"/>
    <pivotField axis="axisRow" compact="0" outline="0" subtotalTop="0" showAll="0" defaultSubtotal="0">
      <items count="5">
        <item x="3"/>
        <item x="2"/>
        <item x="4"/>
        <item x="0"/>
        <item x="1"/>
      </items>
    </pivotField>
    <pivotField axis="axisRow" compact="0" outline="0" subtotalTop="0" showAll="0">
      <items count="170">
        <item x="49"/>
        <item x="89"/>
        <item x="61"/>
        <item x="92"/>
        <item x="147"/>
        <item x="154"/>
        <item x="83"/>
        <item x="80"/>
        <item x="158"/>
        <item x="106"/>
        <item x="100"/>
        <item x="137"/>
        <item x="87"/>
        <item x="105"/>
        <item x="93"/>
        <item x="50"/>
        <item x="120"/>
        <item x="99"/>
        <item x="69"/>
        <item x="75"/>
        <item x="67"/>
        <item x="116"/>
        <item x="43"/>
        <item x="47"/>
        <item x="107"/>
        <item x="91"/>
        <item x="121"/>
        <item x="6"/>
        <item x="77"/>
        <item x="5"/>
        <item x="163"/>
        <item x="125"/>
        <item x="143"/>
        <item x="4"/>
        <item x="96"/>
        <item x="84"/>
        <item x="166"/>
        <item x="52"/>
        <item x="26"/>
        <item x="54"/>
        <item x="56"/>
        <item x="46"/>
        <item x="101"/>
        <item x="111"/>
        <item x="102"/>
        <item x="65"/>
        <item x="51"/>
        <item x="37"/>
        <item x="167"/>
        <item x="58"/>
        <item x="31"/>
        <item x="11"/>
        <item x="22"/>
        <item x="150"/>
        <item x="9"/>
        <item x="140"/>
        <item x="159"/>
        <item x="19"/>
        <item x="45"/>
        <item x="62"/>
        <item x="128"/>
        <item x="127"/>
        <item x="13"/>
        <item x="63"/>
        <item x="85"/>
        <item x="66"/>
        <item x="10"/>
        <item x="64"/>
        <item x="82"/>
        <item x="108"/>
        <item x="113"/>
        <item x="15"/>
        <item x="40"/>
        <item x="38"/>
        <item x="74"/>
        <item x="124"/>
        <item x="39"/>
        <item x="2"/>
        <item x="70"/>
        <item x="88"/>
        <item x="44"/>
        <item x="152"/>
        <item x="60"/>
        <item x="32"/>
        <item x="112"/>
        <item x="115"/>
        <item x="28"/>
        <item x="3"/>
        <item x="79"/>
        <item x="130"/>
        <item x="7"/>
        <item x="95"/>
        <item x="109"/>
        <item x="27"/>
        <item x="78"/>
        <item x="123"/>
        <item x="160"/>
        <item x="146"/>
        <item x="119"/>
        <item x="17"/>
        <item x="57"/>
        <item x="153"/>
        <item x="117"/>
        <item x="33"/>
        <item x="16"/>
        <item x="151"/>
        <item x="135"/>
        <item x="133"/>
        <item x="76"/>
        <item x="126"/>
        <item x="129"/>
        <item x="98"/>
        <item x="138"/>
        <item x="20"/>
        <item x="14"/>
        <item x="30"/>
        <item x="12"/>
        <item x="94"/>
        <item x="24"/>
        <item x="8"/>
        <item x="86"/>
        <item x="59"/>
        <item x="114"/>
        <item x="35"/>
        <item x="68"/>
        <item x="90"/>
        <item x="29"/>
        <item x="21"/>
        <item x="165"/>
        <item x="48"/>
        <item x="122"/>
        <item x="25"/>
        <item x="73"/>
        <item x="141"/>
        <item x="36"/>
        <item x="41"/>
        <item x="134"/>
        <item x="0"/>
        <item x="136"/>
        <item x="149"/>
        <item x="142"/>
        <item x="161"/>
        <item x="55"/>
        <item x="18"/>
        <item x="162"/>
        <item x="132"/>
        <item x="139"/>
        <item x="97"/>
        <item x="71"/>
        <item x="145"/>
        <item x="81"/>
        <item x="131"/>
        <item x="155"/>
        <item x="103"/>
        <item x="23"/>
        <item x="42"/>
        <item x="53"/>
        <item x="72"/>
        <item x="104"/>
        <item x="110"/>
        <item x="118"/>
        <item x="144"/>
        <item x="148"/>
        <item x="156"/>
        <item x="157"/>
        <item x="164"/>
        <item x="168"/>
        <item x="34"/>
        <item x="1"/>
        <item t="default"/>
      </items>
    </pivotField>
    <pivotField compact="0" outline="0" subtotalTop="0" showAll="0" defaultSubtotal="0"/>
    <pivotField compact="0" outline="0" subtotalTop="0" showAll="0" defaultSubtotal="0"/>
    <pivotField axis="axisCol" compact="0" outline="0" subtotalTop="0" showAll="0" defaultSubtotal="0">
      <items count="263">
        <item x="258"/>
        <item x="173"/>
        <item x="147"/>
        <item x="197"/>
        <item x="225"/>
        <item x="117"/>
        <item x="161"/>
        <item x="229"/>
        <item x="140"/>
        <item x="183"/>
        <item x="205"/>
        <item x="52"/>
        <item x="160"/>
        <item x="66"/>
        <item x="189"/>
        <item x="27"/>
        <item x="234"/>
        <item x="98"/>
        <item x="16"/>
        <item x="10"/>
        <item x="107"/>
        <item x="30"/>
        <item x="48"/>
        <item x="226"/>
        <item x="115"/>
        <item x="246"/>
        <item x="137"/>
        <item x="14"/>
        <item x="204"/>
        <item x="106"/>
        <item x="81"/>
        <item x="12"/>
        <item x="23"/>
        <item x="28"/>
        <item x="216"/>
        <item x="217"/>
        <item x="109"/>
        <item x="200"/>
        <item x="135"/>
        <item x="33"/>
        <item x="199"/>
        <item x="70"/>
        <item x="100"/>
        <item x="44"/>
        <item x="157"/>
        <item x="55"/>
        <item x="155"/>
        <item x="171"/>
        <item x="113"/>
        <item x="209"/>
        <item x="196"/>
        <item x="222"/>
        <item x="212"/>
        <item x="131"/>
        <item x="96"/>
        <item x="64"/>
        <item x="150"/>
        <item x="166"/>
        <item x="125"/>
        <item x="239"/>
        <item x="83"/>
        <item x="241"/>
        <item x="167"/>
        <item x="133"/>
        <item x="206"/>
        <item x="86"/>
        <item x="233"/>
        <item x="54"/>
        <item x="224"/>
        <item x="146"/>
        <item x="223"/>
        <item x="91"/>
        <item x="240"/>
        <item x="211"/>
        <item x="148"/>
        <item x="65"/>
        <item x="257"/>
        <item x="73"/>
        <item x="89"/>
        <item x="202"/>
        <item x="220"/>
        <item x="71"/>
        <item x="67"/>
        <item x="256"/>
        <item x="75"/>
        <item x="235"/>
        <item x="57"/>
        <item x="95"/>
        <item x="49"/>
        <item x="74"/>
        <item x="158"/>
        <item x="169"/>
        <item x="93"/>
        <item x="149"/>
        <item x="90"/>
        <item x="145"/>
        <item x="203"/>
        <item x="3"/>
        <item x="35"/>
        <item x="80"/>
        <item x="25"/>
        <item x="63"/>
        <item x="176"/>
        <item x="237"/>
        <item x="87"/>
        <item x="7"/>
        <item x="232"/>
        <item x="195"/>
        <item x="40"/>
        <item x="165"/>
        <item x="230"/>
        <item x="2"/>
        <item x="29"/>
        <item x="187"/>
        <item x="262"/>
        <item x="238"/>
        <item x="181"/>
        <item x="121"/>
        <item x="136"/>
        <item x="215"/>
        <item x="253"/>
        <item x="4"/>
        <item x="51"/>
        <item x="77"/>
        <item x="129"/>
        <item x="59"/>
        <item x="36"/>
        <item x="185"/>
        <item x="142"/>
        <item x="46"/>
        <item x="178"/>
        <item x="8"/>
        <item x="154"/>
        <item x="252"/>
        <item x="250"/>
        <item x="231"/>
        <item x="56"/>
        <item x="139"/>
        <item x="119"/>
        <item x="130"/>
        <item x="190"/>
        <item x="78"/>
        <item x="260"/>
        <item x="132"/>
        <item x="198"/>
        <item x="156"/>
        <item x="39"/>
        <item x="21"/>
        <item x="242"/>
        <item x="50"/>
        <item x="43"/>
        <item x="251"/>
        <item x="188"/>
        <item x="120"/>
        <item x="123"/>
        <item x="170"/>
        <item x="141"/>
        <item x="108"/>
        <item x="134"/>
        <item x="236"/>
        <item x="58"/>
        <item x="92"/>
        <item x="175"/>
        <item x="31"/>
        <item x="249"/>
        <item x="62"/>
        <item x="97"/>
        <item x="37"/>
        <item x="180"/>
        <item x="127"/>
        <item x="32"/>
        <item x="116"/>
        <item x="254"/>
        <item x="153"/>
        <item x="20"/>
        <item x="13"/>
        <item x="68"/>
        <item x="162"/>
        <item x="174"/>
        <item x="182"/>
        <item x="201"/>
        <item x="210"/>
        <item x="34"/>
        <item x="118"/>
        <item x="128"/>
        <item x="11"/>
        <item x="85"/>
        <item x="184"/>
        <item x="5"/>
        <item x="76"/>
        <item x="248"/>
        <item x="112"/>
        <item x="159"/>
        <item x="179"/>
        <item x="53"/>
        <item x="45"/>
        <item x="126"/>
        <item x="255"/>
        <item x="228"/>
        <item x="152"/>
        <item x="172"/>
        <item x="22"/>
        <item x="61"/>
        <item x="72"/>
        <item x="69"/>
        <item x="79"/>
        <item x="19"/>
        <item x="84"/>
        <item x="99"/>
        <item x="163"/>
        <item x="102"/>
        <item x="138"/>
        <item x="41"/>
        <item x="245"/>
        <item x="218"/>
        <item x="143"/>
        <item x="122"/>
        <item x="17"/>
        <item x="6"/>
        <item x="124"/>
        <item x="103"/>
        <item x="193"/>
        <item x="47"/>
        <item x="42"/>
        <item x="15"/>
        <item x="105"/>
        <item x="24"/>
        <item x="101"/>
        <item x="247"/>
        <item x="213"/>
        <item x="111"/>
        <item x="244"/>
        <item x="18"/>
        <item x="110"/>
        <item x="144"/>
        <item x="114"/>
        <item x="243"/>
        <item x="60"/>
        <item x="259"/>
        <item x="214"/>
        <item x="208"/>
        <item x="151"/>
        <item x="177"/>
        <item x="26"/>
        <item x="186"/>
        <item x="192"/>
        <item x="194"/>
        <item x="221"/>
        <item x="38"/>
        <item x="88"/>
        <item x="104"/>
        <item x="9"/>
        <item x="94"/>
        <item x="164"/>
        <item x="191"/>
        <item x="261"/>
        <item x="219"/>
        <item x="168"/>
        <item x="207"/>
        <item x="227"/>
        <item x="82"/>
        <item x="1"/>
        <item x="0"/>
      </items>
    </pivotField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axis="axisPage" compact="0" outline="0" subtotalTop="0" multipleItemSelectionAllowed="1" showAll="0" defaultSubtotal="0">
      <items count="9">
        <item x="4"/>
        <item x="3"/>
        <item x="8"/>
        <item x="7"/>
        <item x="6"/>
        <item x="2"/>
        <item x="1"/>
        <item x="5"/>
        <item x="0"/>
      </items>
    </pivotField>
    <pivotField axis="axisPage" compact="0" outline="0" subtotalTop="0" showAll="0" defaultSubtotal="0">
      <items count="3">
        <item x="2"/>
        <item x="1"/>
        <item x="0"/>
      </items>
    </pivotField>
    <pivotField axis="axisPage" compact="0" outline="0" subtotalTop="0" showAll="0" defaultSubtotal="0">
      <items count="1">
        <item x="0"/>
      </items>
    </pivotField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dataField="1"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</pivotFields>
  <rowFields count="2">
    <field x="2"/>
    <field x="3"/>
  </rowFields>
  <rowItems count="169">
    <i>
      <x/>
      <x/>
    </i>
    <i r="1">
      <x v="3"/>
    </i>
    <i r="1">
      <x v="7"/>
    </i>
    <i r="1">
      <x v="9"/>
    </i>
    <i r="1">
      <x v="15"/>
    </i>
    <i r="1">
      <x v="16"/>
    </i>
    <i r="1">
      <x v="17"/>
    </i>
    <i r="1">
      <x v="18"/>
    </i>
    <i r="1">
      <x v="20"/>
    </i>
    <i r="1">
      <x v="21"/>
    </i>
    <i r="1">
      <x v="23"/>
    </i>
    <i r="1">
      <x v="24"/>
    </i>
    <i r="1">
      <x v="29"/>
    </i>
    <i r="1">
      <x v="30"/>
    </i>
    <i r="1">
      <x v="32"/>
    </i>
    <i r="1">
      <x v="33"/>
    </i>
    <i r="1">
      <x v="40"/>
    </i>
    <i r="1">
      <x v="41"/>
    </i>
    <i r="1">
      <x v="46"/>
    </i>
    <i r="1">
      <x v="47"/>
    </i>
    <i r="1">
      <x v="48"/>
    </i>
    <i r="1">
      <x v="52"/>
    </i>
    <i r="1">
      <x v="53"/>
    </i>
    <i r="1">
      <x v="68"/>
    </i>
    <i r="1">
      <x v="70"/>
    </i>
    <i r="1">
      <x v="79"/>
    </i>
    <i r="1">
      <x v="81"/>
    </i>
    <i r="1">
      <x v="84"/>
    </i>
    <i r="1">
      <x v="88"/>
    </i>
    <i r="1">
      <x v="92"/>
    </i>
    <i r="1">
      <x v="96"/>
    </i>
    <i r="1">
      <x v="97"/>
    </i>
    <i r="1">
      <x v="100"/>
    </i>
    <i r="1">
      <x v="101"/>
    </i>
    <i r="1">
      <x v="105"/>
    </i>
    <i r="1">
      <x v="106"/>
    </i>
    <i r="1">
      <x v="107"/>
    </i>
    <i r="1">
      <x v="109"/>
    </i>
    <i r="1">
      <x v="110"/>
    </i>
    <i r="1">
      <x v="117"/>
    </i>
    <i r="1">
      <x v="119"/>
    </i>
    <i r="1">
      <x v="122"/>
    </i>
    <i r="1">
      <x v="123"/>
    </i>
    <i r="1">
      <x v="124"/>
    </i>
    <i r="1">
      <x v="125"/>
    </i>
    <i r="1">
      <x v="128"/>
    </i>
    <i r="1">
      <x v="138"/>
    </i>
    <i r="1">
      <x v="139"/>
    </i>
    <i r="1">
      <x v="140"/>
    </i>
    <i r="1">
      <x v="147"/>
    </i>
    <i r="1">
      <x v="148"/>
    </i>
    <i r="1">
      <x v="149"/>
    </i>
    <i r="1">
      <x v="150"/>
    </i>
    <i r="1">
      <x v="151"/>
    </i>
    <i r="1">
      <x v="152"/>
    </i>
    <i r="1">
      <x v="153"/>
    </i>
    <i r="1">
      <x v="154"/>
    </i>
    <i r="1">
      <x v="155"/>
    </i>
    <i r="1">
      <x v="156"/>
    </i>
    <i r="1">
      <x v="157"/>
    </i>
    <i r="1">
      <x v="158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6"/>
    </i>
    <i>
      <x v="1"/>
      <x v="1"/>
    </i>
    <i r="1">
      <x v="2"/>
    </i>
    <i r="1">
      <x v="4"/>
    </i>
    <i r="1">
      <x v="5"/>
    </i>
    <i r="1">
      <x v="6"/>
    </i>
    <i r="1">
      <x v="8"/>
    </i>
    <i r="1">
      <x v="10"/>
    </i>
    <i r="1">
      <x v="11"/>
    </i>
    <i r="1">
      <x v="12"/>
    </i>
    <i r="1">
      <x v="13"/>
    </i>
    <i r="1">
      <x v="14"/>
    </i>
    <i r="1">
      <x v="19"/>
    </i>
    <i r="1">
      <x v="22"/>
    </i>
    <i r="1">
      <x v="25"/>
    </i>
    <i r="1">
      <x v="26"/>
    </i>
    <i r="1">
      <x v="27"/>
    </i>
    <i r="1">
      <x v="28"/>
    </i>
    <i r="1">
      <x v="31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2"/>
    </i>
    <i r="1">
      <x v="43"/>
    </i>
    <i r="1">
      <x v="44"/>
    </i>
    <i r="1">
      <x v="45"/>
    </i>
    <i r="1">
      <x v="49"/>
    </i>
    <i r="1">
      <x v="50"/>
    </i>
    <i r="1">
      <x v="51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9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80"/>
    </i>
    <i r="1">
      <x v="82"/>
    </i>
    <i r="1">
      <x v="83"/>
    </i>
    <i r="1">
      <x v="85"/>
    </i>
    <i r="1">
      <x v="86"/>
    </i>
    <i r="1">
      <x v="87"/>
    </i>
    <i r="1">
      <x v="89"/>
    </i>
    <i r="1">
      <x v="90"/>
    </i>
    <i r="1">
      <x v="91"/>
    </i>
    <i r="1">
      <x v="93"/>
    </i>
    <i r="1">
      <x v="94"/>
    </i>
    <i r="1">
      <x v="95"/>
    </i>
    <i r="1">
      <x v="98"/>
    </i>
    <i r="1">
      <x v="99"/>
    </i>
    <i r="1">
      <x v="102"/>
    </i>
    <i r="1">
      <x v="103"/>
    </i>
    <i r="1">
      <x v="104"/>
    </i>
    <i r="1">
      <x v="108"/>
    </i>
    <i r="1">
      <x v="111"/>
    </i>
    <i r="1">
      <x v="112"/>
    </i>
    <i r="1">
      <x v="113"/>
    </i>
    <i r="1">
      <x v="114"/>
    </i>
    <i r="1">
      <x v="115"/>
    </i>
    <i r="1">
      <x v="116"/>
    </i>
    <i r="1">
      <x v="118"/>
    </i>
    <i r="1">
      <x v="120"/>
    </i>
    <i r="1">
      <x v="121"/>
    </i>
    <i r="1">
      <x v="126"/>
    </i>
    <i r="1">
      <x v="127"/>
    </i>
    <i r="1">
      <x v="129"/>
    </i>
    <i r="1">
      <x v="130"/>
    </i>
    <i r="1">
      <x v="131"/>
    </i>
    <i r="1">
      <x v="132"/>
    </i>
    <i r="1">
      <x v="133"/>
    </i>
    <i r="1">
      <x v="134"/>
    </i>
    <i r="1">
      <x v="135"/>
    </i>
    <i r="1">
      <x v="141"/>
    </i>
    <i r="1">
      <x v="142"/>
    </i>
    <i r="1">
      <x v="143"/>
    </i>
    <i r="1">
      <x v="144"/>
    </i>
    <i r="1">
      <x v="145"/>
    </i>
    <i r="1">
      <x v="146"/>
    </i>
    <i r="1">
      <x v="167"/>
    </i>
    <i>
      <x v="2"/>
      <x v="136"/>
    </i>
    <i>
      <x v="3"/>
      <x v="137"/>
    </i>
    <i>
      <x v="4"/>
      <x v="168"/>
    </i>
  </rowItems>
  <colFields count="1">
    <field x="6"/>
  </colFields>
  <colItems count="26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</colItems>
  <pageFields count="3">
    <pageField fld="11" hier="-1"/>
    <pageField fld="12" hier="-1"/>
    <pageField fld="13" hier="-1"/>
  </pageFields>
  <dataFields count="1">
    <dataField name="Somme de Nombre de produit A" fld="29" baseField="3" baseItem="30"/>
  </dataFields>
  <pivotTableStyleInfo showRowHeaders="1" showColHeaders="1" showRowStripes="1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FB2582C4-8E6B-4024-82A0-30FE84E615B1}" name="Africa1013" displayName="Africa1013" ref="A3:E57" totalsRowShown="0" headerRowDxfId="152" dataDxfId="150" headerRowBorderDxfId="151" tableBorderDxfId="149">
  <autoFilter ref="A3:E57" xr:uid="{4A7BD33F-5045-40B8-9BFE-E78D7EAE91CF}"/>
  <tableColumns count="5">
    <tableColumn id="1" xr3:uid="{6BC815C0-97B1-4518-B097-9753428DAEC4}" name="ISO" dataDxfId="148"/>
    <tableColumn id="2" xr3:uid="{AC7CF1DF-4F63-4FB9-9E7B-9BF26032B1B7}" name="Français" dataDxfId="147"/>
    <tableColumn id="3" xr3:uid="{94CC927C-FBA1-4B73-9440-E7621890EDF0}" name="English" dataDxfId="146"/>
    <tableColumn id="4" xr3:uid="{669E5A36-7DE9-44B6-BB5F-04863979D03A}" name="Español" dataDxfId="145"/>
    <tableColumn id="5" xr3:uid="{18A7D634-B747-4F6A-A0E0-199CA039F4DC}" name="Português" dataDxfId="14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F4D78FC7-9797-4026-8B12-5179F7FEF3C4}" name="Central_America1118" displayName="Central_America1118" ref="H3:L26" totalsRowShown="0" headerRowDxfId="143" dataDxfId="141" headerRowBorderDxfId="142" tableBorderDxfId="140">
  <autoFilter ref="H3:L26" xr:uid="{80C0E073-E6B7-4FA7-A821-30AC866ECDAB}"/>
  <sortState xmlns:xlrd2="http://schemas.microsoft.com/office/spreadsheetml/2017/richdata2" ref="H4:L26">
    <sortCondition ref="H3:H26"/>
  </sortState>
  <tableColumns count="5">
    <tableColumn id="1" xr3:uid="{50232B16-0A2D-4A80-8311-AACA1123DCFC}" name="ISO" dataDxfId="139"/>
    <tableColumn id="2" xr3:uid="{C5E9B18B-B107-4FE1-AA35-1DA5851AEED1}" name="Français" dataDxfId="138"/>
    <tableColumn id="3" xr3:uid="{AA314187-43AB-4CBB-9F48-7E69B93253EC}" name="English" dataDxfId="137"/>
    <tableColumn id="4" xr3:uid="{0076B68C-FEC2-4BF3-B6EA-4AD808112ED3}" name="Español" dataDxfId="136"/>
    <tableColumn id="5" xr3:uid="{FD1A38B2-6CFE-409F-AFE5-903ACC08DED2}" name="Português" dataDxfId="13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DD70C38D-AFA3-43AA-B680-745FACBFEF43}" name="North_America1219" displayName="North_America1219" ref="N3:R16" totalsRowShown="0" headerRowDxfId="134" headerRowBorderDxfId="133" tableBorderDxfId="132">
  <autoFilter ref="N3:R16" xr:uid="{F124CADF-CC68-4C1C-BF8D-0EAD5C8434FE}"/>
  <tableColumns count="5">
    <tableColumn id="1" xr3:uid="{2F172547-CD4C-4F9E-B473-A0DD8492322B}" name="ISO" dataDxfId="131"/>
    <tableColumn id="2" xr3:uid="{0356456C-1B03-430F-83DC-D5EC4A94E049}" name="Français" dataDxfId="130"/>
    <tableColumn id="3" xr3:uid="{8417CB4F-9288-41F6-B129-987BD80D45A3}" name="English" dataDxfId="129"/>
    <tableColumn id="4" xr3:uid="{744994BE-AFBD-4F61-BA4F-38AEFC351BA9}" name="Español" dataDxfId="128"/>
    <tableColumn id="5" xr3:uid="{26E0BB6F-E55E-4AF0-9AA0-2CBCC0203041}" name="Português" dataDxfId="12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723E4A21-4417-49EF-A535-01BC8230DFB3}" name="Middle_East1420" displayName="Middle_East1420" ref="T3:X17" totalsRowShown="0" headerRowDxfId="126" headerRowBorderDxfId="125" tableBorderDxfId="124">
  <autoFilter ref="T3:X17" xr:uid="{862E1F2B-4347-430A-8A9D-FFF535764DBC}"/>
  <tableColumns count="5">
    <tableColumn id="1" xr3:uid="{0C797473-2595-4236-9CE3-7059446CDBD4}" name="ISO" dataDxfId="123"/>
    <tableColumn id="2" xr3:uid="{2F24CF5B-A56C-4088-9ED4-836CBA13C486}" name="Français" dataDxfId="122"/>
    <tableColumn id="3" xr3:uid="{BB99658B-A66F-4821-B5A4-86494ECA8B81}" name="English" dataDxfId="121"/>
    <tableColumn id="4" xr3:uid="{70FF32B7-0F45-42FC-94EE-CA064DEA5A41}" name="Español" dataDxfId="120"/>
    <tableColumn id="5" xr3:uid="{45F77921-5764-4E4D-A902-9EC64DB5368C}" name="Português" dataDxfId="119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47C02890-0C71-48A0-A777-1527CD3E3988}" name="Asia1521" displayName="Asia1521" ref="Z3:AD38" totalsRowShown="0" headerRowDxfId="118" headerRowBorderDxfId="117" tableBorderDxfId="116">
  <autoFilter ref="Z3:AD38" xr:uid="{E6F06908-7799-47AB-A6A4-A37E9598E7E5}"/>
  <tableColumns count="5">
    <tableColumn id="1" xr3:uid="{7D9497C6-4D6A-42E6-81B3-D45BAAE44112}" name="ISO" dataDxfId="115"/>
    <tableColumn id="2" xr3:uid="{CFE94A5A-0B70-46E7-B2AB-9A2AEDF348AA}" name="Français" dataDxfId="114"/>
    <tableColumn id="3" xr3:uid="{11DE835A-AD52-46A3-87EE-8A99E0020820}" name="English" dataDxfId="113"/>
    <tableColumn id="4" xr3:uid="{7DC85B9E-73DF-490A-84E2-0C1D9784F84C}" name="Español" dataDxfId="112"/>
    <tableColumn id="5" xr3:uid="{D32273B0-476C-4A20-BB13-3E0BB8CF5627}" name="Português" dataDxfId="111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E435F1BC-284C-4E30-99B2-8160DCA9EFA4}" name="Europe1622" displayName="Europe1622" ref="AF3:AJ49" totalsRowShown="0" headerRowDxfId="110" headerRowBorderDxfId="109" tableBorderDxfId="108">
  <autoFilter ref="AF3:AJ49" xr:uid="{9CE2D429-4432-4094-81AF-2B3F82811D48}"/>
  <sortState xmlns:xlrd2="http://schemas.microsoft.com/office/spreadsheetml/2017/richdata2" ref="AF4:AJ49">
    <sortCondition ref="AF3:AF49"/>
  </sortState>
  <tableColumns count="5">
    <tableColumn id="1" xr3:uid="{E9555AAB-DB6B-4152-BAF6-E9C626C6B1A7}" name="ISO" dataDxfId="107"/>
    <tableColumn id="2" xr3:uid="{C2953638-252D-4C58-A13C-28FAE861DA9E}" name="Français" dataDxfId="106"/>
    <tableColumn id="3" xr3:uid="{F2098131-FA56-407C-B323-12D025BD2F69}" name="English" dataDxfId="105"/>
    <tableColumn id="4" xr3:uid="{388D7B88-4665-410A-9433-4DD67BFB88FF}" name="Español" dataDxfId="104"/>
    <tableColumn id="5" xr3:uid="{CFFFC92E-6E9A-4682-BF82-991A2E5E1FDA}" name="Português" dataDxfId="103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77DEC64B-CC37-47B7-B244-927C102A9F3E}" name="Oceania1723" displayName="Oceania1723" ref="AL3:AP19" totalsRowShown="0" headerRowDxfId="102" headerRowBorderDxfId="101" tableBorderDxfId="100">
  <autoFilter ref="AL3:AP19" xr:uid="{AA7B35FA-CA58-4EA5-9EFF-75CB706E3327}"/>
  <tableColumns count="5">
    <tableColumn id="1" xr3:uid="{6E822D86-3B5F-49ED-BC30-5190FC5531C9}" name="ISO" dataDxfId="99"/>
    <tableColumn id="2" xr3:uid="{14906A70-5659-439A-8CCA-C6981EC70F00}" name="Français" dataDxfId="98"/>
    <tableColumn id="3" xr3:uid="{78E893FE-B1B7-4B09-A8CE-2380162FCE60}" name="English" dataDxfId="97"/>
    <tableColumn id="4" xr3:uid="{B9452422-421A-4C90-9146-123A540FC039}" name="Español" dataDxfId="96"/>
    <tableColumn id="5" xr3:uid="{C0997237-6DD2-40E1-95AD-FA6775E72952}" name="Português" dataDxfId="95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A971A3F-6AD3-4EE1-8497-ECB24200BC57}" name="Africa" displayName="Africa" ref="A2:E56" totalsRowShown="0" headerRowDxfId="94" dataDxfId="92" headerRowBorderDxfId="93" tableBorderDxfId="91">
  <autoFilter ref="A2:E56" xr:uid="{6EAA4BE0-6BC5-452E-A623-C2381B8A51B9}"/>
  <tableColumns count="5">
    <tableColumn id="1" xr3:uid="{99E7C2E4-47D8-400B-B157-ED13751D0456}" name="ISO" dataDxfId="90"/>
    <tableColumn id="2" xr3:uid="{65EDC224-D8CA-4273-89D4-17345B2E9631}" name="Français" dataDxfId="89"/>
    <tableColumn id="3" xr3:uid="{2CED20A2-40EF-4936-863E-B144B90CEC6E}" name="English" dataDxfId="88"/>
    <tableColumn id="4" xr3:uid="{EA0D7702-485E-4524-B2F2-F2CFA3A0D2B6}" name="Español" dataDxfId="87"/>
    <tableColumn id="5" xr3:uid="{03023A2B-856C-4C68-B954-520822D4EBBB}" name="Português" dataDxfId="86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D42B388-2958-4514-8AB7-00B4CD5FA9C7}" name="Central_America" displayName="Central_America" ref="G2:K12" totalsRowShown="0" headerRowDxfId="85" dataDxfId="83" headerRowBorderDxfId="84" tableBorderDxfId="82">
  <autoFilter ref="G2:K12" xr:uid="{5476BBC8-295B-4E61-ACBC-5BB80108F1FF}"/>
  <tableColumns count="5">
    <tableColumn id="1" xr3:uid="{D6F5C387-BF46-4E0E-B6F6-12A586441C75}" name="ISO" dataDxfId="81"/>
    <tableColumn id="2" xr3:uid="{4BF11A8A-DD37-4F78-94C9-E4EF0D44B98A}" name="Français" dataDxfId="80"/>
    <tableColumn id="3" xr3:uid="{87F7D0F9-6201-42FC-BB38-21790C08B550}" name="English" dataDxfId="79"/>
    <tableColumn id="4" xr3:uid="{C266E9F4-CF0C-47DB-8EAC-BE33EEDE05B1}" name="Español" dataDxfId="78"/>
    <tableColumn id="5" xr3:uid="{6D9E7285-D52E-48BF-A1BC-E9FEFA5B33EF}" name="Português" dataDxfId="77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FC1644A-E6E4-4949-BF9C-68C749056C98}" name="North_America" displayName="North_America" ref="M2:Q15" totalsRowShown="0" headerRowDxfId="76" headerRowBorderDxfId="75" tableBorderDxfId="74">
  <autoFilter ref="M2:Q15" xr:uid="{532EB9C3-7A10-4CF3-986F-BB1DB70BF340}"/>
  <tableColumns count="5">
    <tableColumn id="1" xr3:uid="{5800929D-1D1F-4F0D-BC0C-BC1A96146364}" name="ISO" dataDxfId="73"/>
    <tableColumn id="2" xr3:uid="{9361F6AC-5A7F-42E4-9215-9802126E9E5A}" name="Français" dataDxfId="72"/>
    <tableColumn id="3" xr3:uid="{B3B0010F-17A1-45EB-A1F7-7FB893EDC8E8}" name="English" dataDxfId="71"/>
    <tableColumn id="4" xr3:uid="{E5820990-5F14-4B36-817B-1094F5BEC643}" name="Español" dataDxfId="70"/>
    <tableColumn id="5" xr3:uid="{66DA9884-DB82-4F30-814E-F69CB6C1046C}" name="Português" dataDxfId="69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5A7C1CE-C32E-408F-AC54-A214AFB39984}" name="South_America" displayName="South_America" ref="S2:W14" totalsRowShown="0" headerRowDxfId="68" headerRowBorderDxfId="67" tableBorderDxfId="66">
  <autoFilter ref="S2:W14" xr:uid="{D442435F-B62B-42EA-B275-D5953B47221D}"/>
  <tableColumns count="5">
    <tableColumn id="1" xr3:uid="{9B37E4CD-0FDD-48F0-8D71-0C3D427D5281}" name="ISO" dataDxfId="65"/>
    <tableColumn id="2" xr3:uid="{4AE2104D-AB60-4C54-9334-EE89583BD114}" name="Français" dataDxfId="64"/>
    <tableColumn id="3" xr3:uid="{B63FDB56-D6EF-49FD-BF7C-1B2FF15D364D}" name="English" dataDxfId="63"/>
    <tableColumn id="4" xr3:uid="{BC602585-8E10-4E4B-84E2-1DB04C5FFF06}" name="Español" dataDxfId="62"/>
    <tableColumn id="5" xr3:uid="{6BA1C2EC-34B7-43D1-A155-3F0E75E24A65}" name="Português" dataDxfId="61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CC3D969-0A7B-42A4-BFF8-E6117B6FAA93}" name="Middle_East" displayName="Middle_East" ref="Y2:AC16" totalsRowShown="0" headerRowDxfId="60" headerRowBorderDxfId="59" tableBorderDxfId="58">
  <autoFilter ref="Y2:AC16" xr:uid="{2AF60DBF-938A-4659-8338-35F69FBF4C5B}"/>
  <tableColumns count="5">
    <tableColumn id="1" xr3:uid="{6E2EE361-69A3-40D9-BA64-4990D26D3357}" name="ISO" dataDxfId="57"/>
    <tableColumn id="2" xr3:uid="{FA89A2C9-80C0-44F7-9504-59A17F83BFE8}" name="Français" dataDxfId="56"/>
    <tableColumn id="3" xr3:uid="{509D996A-243E-4016-876D-2592BDCFD7D0}" name="English" dataDxfId="55"/>
    <tableColumn id="4" xr3:uid="{34139BC6-9195-46EB-88F6-D644FDB0D7A4}" name="Español" dataDxfId="54"/>
    <tableColumn id="5" xr3:uid="{CC761771-97F1-4137-9AD8-A5DC68C52C56}" name="Português" dataDxfId="53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0D62409-1B3A-4BFB-A508-DDCCE8A50AE8}" name="Asia" displayName="Asia" ref="AE2:AI37" totalsRowShown="0" headerRowDxfId="52" headerRowBorderDxfId="51" tableBorderDxfId="50">
  <autoFilter ref="AE2:AI37" xr:uid="{871FFC3D-7399-41E1-AE18-7104C299F93B}"/>
  <tableColumns count="5">
    <tableColumn id="1" xr3:uid="{C5511186-DB08-4F6D-AFA3-9C002CEFC60C}" name="ISO" dataDxfId="49"/>
    <tableColumn id="2" xr3:uid="{C3926060-3E8F-4C04-B1FE-0E5FCD68E179}" name="Français" dataDxfId="48"/>
    <tableColumn id="3" xr3:uid="{A72BBD79-B64D-4338-A0FD-FC5F0CB51D5A}" name="English" dataDxfId="47"/>
    <tableColumn id="4" xr3:uid="{A3D700B7-9BA1-41F3-A379-0983DD80485A}" name="Español" dataDxfId="46"/>
    <tableColumn id="5" xr3:uid="{3860C896-824D-4B8D-9635-09055E834142}" name="Português" dataDxfId="45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0AE5ADD-DE46-4A93-AC2E-13D8DAAD9AA6}" name="Europe" displayName="Europe" ref="AK2:AO48" totalsRowShown="0" headerRowDxfId="44" headerRowBorderDxfId="43" tableBorderDxfId="42">
  <autoFilter ref="AK2:AO48" xr:uid="{3F5EFABE-8093-4C81-B642-AFE25944956A}"/>
  <tableColumns count="5">
    <tableColumn id="1" xr3:uid="{F3A94E8D-9FC7-4FF5-9DE4-3A4CB2F44B59}" name="ISO" dataDxfId="41"/>
    <tableColumn id="2" xr3:uid="{1636BEC1-A506-4BA3-8AB8-F719A5D2E8D5}" name="Français" dataDxfId="40"/>
    <tableColumn id="3" xr3:uid="{D16ED1AE-2344-403E-B573-37013BC94288}" name="English" dataDxfId="39"/>
    <tableColumn id="4" xr3:uid="{31E90609-EFE1-4692-B915-5C1801B501CF}" name="Español" dataDxfId="38"/>
    <tableColumn id="5" xr3:uid="{3EB0B94A-0783-4ED2-9A30-F7E841C36D1B}" name="Português" dataDxfId="37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175808A2-F191-4DED-AD91-71EAEAE26FB2}" name="Oceania" displayName="Oceania" ref="AQ2:AU18" totalsRowShown="0" headerRowDxfId="36" headerRowBorderDxfId="35" tableBorderDxfId="34">
  <autoFilter ref="AQ2:AU18" xr:uid="{A7846CD0-9E6F-458B-9A9B-A68EC66C9E50}"/>
  <tableColumns count="5">
    <tableColumn id="1" xr3:uid="{148A7E8F-932C-40BC-AD0C-220D81DAADF9}" name="ISO" dataDxfId="33"/>
    <tableColumn id="2" xr3:uid="{F5F9A7D2-8650-4430-926B-FCE77A8B2BA4}" name="Français" dataDxfId="32"/>
    <tableColumn id="3" xr3:uid="{D7EA28FF-4050-4908-8C5F-D5B821A0C20C}" name="English" dataDxfId="31"/>
    <tableColumn id="4" xr3:uid="{2E8388DB-EDD3-4479-B6EF-5AF5DB66CF6D}" name="Español" dataDxfId="30"/>
    <tableColumn id="5" xr3:uid="{1714F0AB-137B-4CEB-80F3-1325B5A38B28}" name="Português" dataDxfId="29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4.xml"/><Relationship Id="rId3" Type="http://schemas.openxmlformats.org/officeDocument/2006/relationships/table" Target="../tables/table9.xml"/><Relationship Id="rId7" Type="http://schemas.openxmlformats.org/officeDocument/2006/relationships/table" Target="../tables/table13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12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Relationship Id="rId9" Type="http://schemas.openxmlformats.org/officeDocument/2006/relationships/table" Target="../tables/table15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C8DA3-AB96-4C43-B28D-F0D109A365FE}">
  <sheetPr codeName="Feuil5"/>
  <dimension ref="A1:N2590"/>
  <sheetViews>
    <sheetView zoomScale="85" zoomScaleNormal="85" workbookViewId="0">
      <selection activeCell="L1" sqref="L1"/>
    </sheetView>
  </sheetViews>
  <sheetFormatPr baseColWidth="10" defaultRowHeight="15" x14ac:dyDescent="0.25"/>
  <cols>
    <col min="1" max="1" width="21.5703125" bestFit="1" customWidth="1"/>
    <col min="4" max="4" width="32.42578125" customWidth="1"/>
    <col min="10" max="10" width="13.28515625" bestFit="1" customWidth="1"/>
    <col min="11" max="11" width="10.42578125" customWidth="1"/>
    <col min="12" max="12" width="13.28515625" customWidth="1"/>
    <col min="14" max="14" width="16.42578125" customWidth="1"/>
  </cols>
  <sheetData>
    <row r="1" spans="1:14" s="5" customFormat="1" ht="45" customHeight="1" x14ac:dyDescent="0.3">
      <c r="A1" s="4" t="s">
        <v>0</v>
      </c>
      <c r="B1" s="4" t="s">
        <v>647</v>
      </c>
      <c r="C1" s="4" t="s">
        <v>648</v>
      </c>
      <c r="D1" s="4" t="s">
        <v>4</v>
      </c>
      <c r="E1" s="4" t="s">
        <v>649</v>
      </c>
      <c r="F1" s="4" t="s">
        <v>650</v>
      </c>
      <c r="G1" s="4" t="s">
        <v>652</v>
      </c>
      <c r="H1" s="4" t="s">
        <v>651</v>
      </c>
      <c r="I1" s="4" t="s">
        <v>653</v>
      </c>
      <c r="J1" s="4" t="s">
        <v>654</v>
      </c>
      <c r="K1" s="4" t="s">
        <v>5</v>
      </c>
      <c r="L1" s="4" t="s">
        <v>6</v>
      </c>
      <c r="M1" t="s">
        <v>1</v>
      </c>
      <c r="N1" s="4" t="s">
        <v>3</v>
      </c>
    </row>
    <row r="2" spans="1:14" x14ac:dyDescent="0.25">
      <c r="A2" s="1">
        <v>44004.290277777778</v>
      </c>
      <c r="B2">
        <f>DAY(A$2)</f>
        <v>22</v>
      </c>
      <c r="C2">
        <f>MONTH($A2)</f>
        <v>6</v>
      </c>
      <c r="D2" t="s">
        <v>9</v>
      </c>
      <c r="E2" s="3" t="str">
        <f>LEFT(D2,2)</f>
        <v>SC</v>
      </c>
      <c r="F2" s="3" t="str">
        <f>MID(D2,14,2)</f>
        <v>4P</v>
      </c>
      <c r="G2" s="3" t="str">
        <f>++MID(D2,8,3)</f>
        <v>305</v>
      </c>
      <c r="H2" s="3" t="str">
        <f>MID(D2,24,2)</f>
        <v>2B</v>
      </c>
      <c r="I2" s="3" t="str">
        <f>++MID(D2,27,2)</f>
        <v>4K</v>
      </c>
      <c r="J2" s="3" t="str">
        <f>++MID(D2,3,2)</f>
        <v>00</v>
      </c>
      <c r="K2">
        <v>45</v>
      </c>
      <c r="L2">
        <v>100</v>
      </c>
      <c r="M2" t="s">
        <v>7</v>
      </c>
      <c r="N2">
        <v>52</v>
      </c>
    </row>
    <row r="3" spans="1:14" x14ac:dyDescent="0.25">
      <c r="A3" s="1">
        <v>44064.54791666667</v>
      </c>
      <c r="B3">
        <f t="shared" ref="B3:B42" si="0">DAY(A3)</f>
        <v>21</v>
      </c>
      <c r="C3">
        <f>MONTH($A3)</f>
        <v>8</v>
      </c>
      <c r="D3" t="s">
        <v>9</v>
      </c>
      <c r="E3" s="3" t="str">
        <f t="shared" ref="E3:E66" si="1">LEFT(D3,2)</f>
        <v>SC</v>
      </c>
      <c r="F3" s="3" t="str">
        <f t="shared" ref="F3:F66" si="2">MID(D3,14,2)</f>
        <v>4P</v>
      </c>
      <c r="G3" s="3" t="str">
        <f t="shared" ref="G3:G66" si="3">++MID(D3,8,3)</f>
        <v>305</v>
      </c>
      <c r="H3" s="3" t="str">
        <f t="shared" ref="H3:H66" si="4">MID(D3,24,2)</f>
        <v>2B</v>
      </c>
      <c r="I3" s="3" t="str">
        <f t="shared" ref="I3:I66" si="5">++MID(D3,27,2)</f>
        <v>4K</v>
      </c>
      <c r="J3" s="3" t="str">
        <f t="shared" ref="J3:J66" si="6">++MID(D3,3,2)</f>
        <v>00</v>
      </c>
      <c r="K3">
        <v>6</v>
      </c>
      <c r="L3" t="s">
        <v>10</v>
      </c>
      <c r="M3" t="s">
        <v>8</v>
      </c>
      <c r="N3">
        <v>69</v>
      </c>
    </row>
    <row r="4" spans="1:14" x14ac:dyDescent="0.25">
      <c r="A4" s="1">
        <v>43881.382638888892</v>
      </c>
      <c r="B4">
        <f t="shared" si="0"/>
        <v>20</v>
      </c>
      <c r="C4">
        <f t="shared" ref="C4:C13" si="7">MONTH($A4)</f>
        <v>2</v>
      </c>
      <c r="D4" t="s">
        <v>12</v>
      </c>
      <c r="E4" s="3" t="str">
        <f t="shared" si="1"/>
        <v>SC</v>
      </c>
      <c r="F4" s="3" t="str">
        <f t="shared" si="2"/>
        <v>1P</v>
      </c>
      <c r="G4" s="3" t="str">
        <f t="shared" si="3"/>
        <v>205</v>
      </c>
      <c r="H4" s="3" t="str">
        <f t="shared" si="4"/>
        <v>1B</v>
      </c>
      <c r="I4" s="3" t="str">
        <f t="shared" si="5"/>
        <v>4K</v>
      </c>
      <c r="J4" s="3" t="str">
        <f t="shared" si="6"/>
        <v>00</v>
      </c>
      <c r="K4">
        <v>6</v>
      </c>
      <c r="L4" t="s">
        <v>13</v>
      </c>
      <c r="M4" t="s">
        <v>11</v>
      </c>
      <c r="N4">
        <v>2</v>
      </c>
    </row>
    <row r="5" spans="1:14" x14ac:dyDescent="0.25">
      <c r="A5" s="1">
        <v>43927.384722222225</v>
      </c>
      <c r="B5">
        <f t="shared" si="0"/>
        <v>6</v>
      </c>
      <c r="C5">
        <f t="shared" si="7"/>
        <v>4</v>
      </c>
      <c r="D5" t="s">
        <v>16</v>
      </c>
      <c r="E5" s="3" t="str">
        <f t="shared" si="1"/>
        <v>SC</v>
      </c>
      <c r="F5" s="3" t="str">
        <f t="shared" si="2"/>
        <v>2P</v>
      </c>
      <c r="G5" s="3" t="str">
        <f t="shared" si="3"/>
        <v>265</v>
      </c>
      <c r="H5" s="3" t="str">
        <f t="shared" si="4"/>
        <v>1B</v>
      </c>
      <c r="I5" s="3" t="str">
        <f t="shared" si="5"/>
        <v>4K</v>
      </c>
      <c r="J5" s="3" t="str">
        <f t="shared" si="6"/>
        <v>00</v>
      </c>
      <c r="K5">
        <v>8</v>
      </c>
      <c r="L5" t="s">
        <v>17</v>
      </c>
      <c r="M5" t="s">
        <v>15</v>
      </c>
      <c r="N5">
        <v>1</v>
      </c>
    </row>
    <row r="6" spans="1:14" x14ac:dyDescent="0.25">
      <c r="A6" s="1">
        <v>44019.27847222222</v>
      </c>
      <c r="B6">
        <f t="shared" si="0"/>
        <v>7</v>
      </c>
      <c r="C6">
        <f t="shared" si="7"/>
        <v>7</v>
      </c>
      <c r="D6" t="s">
        <v>19</v>
      </c>
      <c r="E6" s="3" t="str">
        <f t="shared" si="1"/>
        <v>SC</v>
      </c>
      <c r="F6" s="3" t="str">
        <f t="shared" si="2"/>
        <v>2P</v>
      </c>
      <c r="G6" s="3" t="str">
        <f t="shared" si="3"/>
        <v>140</v>
      </c>
      <c r="H6" s="3" t="str">
        <f t="shared" si="4"/>
        <v>1B</v>
      </c>
      <c r="I6" s="3" t="str">
        <f t="shared" si="5"/>
        <v>4K</v>
      </c>
      <c r="J6" s="3" t="str">
        <f t="shared" si="6"/>
        <v>AB</v>
      </c>
      <c r="K6">
        <v>7</v>
      </c>
      <c r="L6" t="s">
        <v>20</v>
      </c>
      <c r="M6" t="s">
        <v>18</v>
      </c>
      <c r="N6">
        <v>1459</v>
      </c>
    </row>
    <row r="7" spans="1:14" x14ac:dyDescent="0.25">
      <c r="A7" s="1">
        <v>44020.590277777781</v>
      </c>
      <c r="B7">
        <f t="shared" si="0"/>
        <v>8</v>
      </c>
      <c r="C7">
        <f t="shared" si="7"/>
        <v>7</v>
      </c>
      <c r="D7" t="s">
        <v>24</v>
      </c>
      <c r="E7" s="3" t="str">
        <f t="shared" si="1"/>
        <v>SC</v>
      </c>
      <c r="F7" s="3" t="str">
        <f t="shared" si="2"/>
        <v>1P</v>
      </c>
      <c r="G7" s="3" t="str">
        <f t="shared" si="3"/>
        <v>140</v>
      </c>
      <c r="H7" s="3" t="str">
        <f t="shared" si="4"/>
        <v>1B</v>
      </c>
      <c r="I7" s="3" t="str">
        <f t="shared" si="5"/>
        <v>4K</v>
      </c>
      <c r="J7" s="3" t="str">
        <f t="shared" si="6"/>
        <v>00</v>
      </c>
      <c r="K7">
        <v>6</v>
      </c>
      <c r="L7" t="s">
        <v>25</v>
      </c>
      <c r="M7" t="s">
        <v>22</v>
      </c>
      <c r="N7">
        <v>28</v>
      </c>
    </row>
    <row r="8" spans="1:14" x14ac:dyDescent="0.25">
      <c r="A8" s="1">
        <v>44021.318749999999</v>
      </c>
      <c r="B8">
        <f t="shared" si="0"/>
        <v>9</v>
      </c>
      <c r="C8">
        <f t="shared" si="7"/>
        <v>7</v>
      </c>
      <c r="D8" t="s">
        <v>27</v>
      </c>
      <c r="E8" s="3" t="str">
        <f t="shared" si="1"/>
        <v>SC</v>
      </c>
      <c r="F8" s="3" t="str">
        <f t="shared" si="2"/>
        <v>2P</v>
      </c>
      <c r="G8" s="3" t="str">
        <f t="shared" si="3"/>
        <v>265</v>
      </c>
      <c r="H8" s="3" t="str">
        <f t="shared" si="4"/>
        <v>2B</v>
      </c>
      <c r="I8" s="3" t="str">
        <f t="shared" si="5"/>
        <v>4K</v>
      </c>
      <c r="J8" s="3" t="str">
        <f t="shared" si="6"/>
        <v>00</v>
      </c>
      <c r="K8">
        <v>6</v>
      </c>
      <c r="L8" t="s">
        <v>25</v>
      </c>
      <c r="M8" t="s">
        <v>18</v>
      </c>
      <c r="N8">
        <v>2</v>
      </c>
    </row>
    <row r="9" spans="1:14" x14ac:dyDescent="0.25">
      <c r="A9" s="1">
        <v>44021.405555555553</v>
      </c>
      <c r="B9">
        <f t="shared" si="0"/>
        <v>9</v>
      </c>
      <c r="C9">
        <f t="shared" si="7"/>
        <v>7</v>
      </c>
      <c r="D9" t="s">
        <v>24</v>
      </c>
      <c r="E9" s="3" t="str">
        <f t="shared" si="1"/>
        <v>SC</v>
      </c>
      <c r="F9" s="3" t="str">
        <f t="shared" si="2"/>
        <v>1P</v>
      </c>
      <c r="G9" s="3" t="str">
        <f t="shared" si="3"/>
        <v>140</v>
      </c>
      <c r="H9" s="3" t="str">
        <f t="shared" si="4"/>
        <v>1B</v>
      </c>
      <c r="I9" s="3" t="str">
        <f t="shared" si="5"/>
        <v>4K</v>
      </c>
      <c r="J9" s="3" t="str">
        <f t="shared" si="6"/>
        <v>00</v>
      </c>
      <c r="K9">
        <v>6</v>
      </c>
      <c r="L9" t="s">
        <v>25</v>
      </c>
      <c r="M9" t="s">
        <v>22</v>
      </c>
      <c r="N9">
        <v>19</v>
      </c>
    </row>
    <row r="10" spans="1:14" x14ac:dyDescent="0.25">
      <c r="A10" s="1">
        <v>44034.411111111112</v>
      </c>
      <c r="B10">
        <f t="shared" si="0"/>
        <v>22</v>
      </c>
      <c r="C10">
        <f t="shared" si="7"/>
        <v>7</v>
      </c>
      <c r="D10" t="s">
        <v>29</v>
      </c>
      <c r="E10" s="3" t="str">
        <f t="shared" si="1"/>
        <v>SC</v>
      </c>
      <c r="F10" s="3" t="str">
        <f t="shared" si="2"/>
        <v>2P</v>
      </c>
      <c r="G10" s="3" t="str">
        <f t="shared" si="3"/>
        <v>140</v>
      </c>
      <c r="H10" s="3" t="str">
        <f t="shared" si="4"/>
        <v>1B</v>
      </c>
      <c r="I10" s="3" t="str">
        <f t="shared" si="5"/>
        <v>4K</v>
      </c>
      <c r="J10" s="3" t="str">
        <f t="shared" si="6"/>
        <v>00</v>
      </c>
      <c r="K10">
        <v>5</v>
      </c>
      <c r="L10" s="2">
        <v>1</v>
      </c>
      <c r="M10" t="s">
        <v>22</v>
      </c>
      <c r="N10">
        <v>550</v>
      </c>
    </row>
    <row r="11" spans="1:14" x14ac:dyDescent="0.25">
      <c r="A11" s="1">
        <v>44154.425000000003</v>
      </c>
      <c r="B11">
        <f t="shared" si="0"/>
        <v>19</v>
      </c>
      <c r="C11">
        <f t="shared" si="7"/>
        <v>11</v>
      </c>
      <c r="D11" t="s">
        <v>30</v>
      </c>
      <c r="E11" s="3" t="str">
        <f t="shared" si="1"/>
        <v>SC</v>
      </c>
      <c r="F11" s="3" t="str">
        <f t="shared" si="2"/>
        <v>3P</v>
      </c>
      <c r="G11" s="3" t="str">
        <f t="shared" si="3"/>
        <v>265</v>
      </c>
      <c r="H11" s="3" t="str">
        <f t="shared" si="4"/>
        <v>1B</v>
      </c>
      <c r="I11" s="3" t="str">
        <f t="shared" si="5"/>
        <v>4K</v>
      </c>
      <c r="J11" s="3" t="str">
        <f t="shared" si="6"/>
        <v>00</v>
      </c>
      <c r="K11">
        <v>6</v>
      </c>
      <c r="L11" t="s">
        <v>25</v>
      </c>
      <c r="M11" t="s">
        <v>11</v>
      </c>
      <c r="N11">
        <v>1</v>
      </c>
    </row>
    <row r="12" spans="1:14" x14ac:dyDescent="0.25">
      <c r="A12" s="1">
        <v>44154.426388888889</v>
      </c>
      <c r="B12">
        <f t="shared" si="0"/>
        <v>19</v>
      </c>
      <c r="C12">
        <f t="shared" si="7"/>
        <v>11</v>
      </c>
      <c r="D12" t="s">
        <v>30</v>
      </c>
      <c r="E12" s="3" t="str">
        <f t="shared" si="1"/>
        <v>SC</v>
      </c>
      <c r="F12" s="3" t="str">
        <f t="shared" si="2"/>
        <v>3P</v>
      </c>
      <c r="G12" s="3" t="str">
        <f t="shared" si="3"/>
        <v>265</v>
      </c>
      <c r="H12" s="3" t="str">
        <f t="shared" si="4"/>
        <v>1B</v>
      </c>
      <c r="I12" s="3" t="str">
        <f t="shared" si="5"/>
        <v>4K</v>
      </c>
      <c r="J12" s="3" t="str">
        <f t="shared" si="6"/>
        <v>00</v>
      </c>
      <c r="K12">
        <v>6</v>
      </c>
      <c r="L12" t="s">
        <v>25</v>
      </c>
      <c r="M12" t="s">
        <v>11</v>
      </c>
      <c r="N12">
        <v>1</v>
      </c>
    </row>
    <row r="13" spans="1:14" x14ac:dyDescent="0.25">
      <c r="A13" s="1">
        <v>43756.313194444447</v>
      </c>
      <c r="B13">
        <f t="shared" si="0"/>
        <v>18</v>
      </c>
      <c r="C13">
        <f t="shared" si="7"/>
        <v>10</v>
      </c>
      <c r="D13" t="s">
        <v>32</v>
      </c>
      <c r="E13" s="3" t="str">
        <f t="shared" si="1"/>
        <v>DC</v>
      </c>
      <c r="F13" s="3" t="str">
        <f t="shared" si="2"/>
        <v>8P</v>
      </c>
      <c r="G13" s="3" t="str">
        <f t="shared" si="3"/>
        <v>305</v>
      </c>
      <c r="H13" s="3" t="str">
        <f t="shared" si="4"/>
        <v>2B</v>
      </c>
      <c r="I13" s="3" t="str">
        <f t="shared" si="5"/>
        <v>3K</v>
      </c>
      <c r="J13" s="3" t="str">
        <f t="shared" si="6"/>
        <v>00</v>
      </c>
      <c r="K13">
        <v>8</v>
      </c>
      <c r="L13" t="s">
        <v>25</v>
      </c>
      <c r="M13" t="s">
        <v>31</v>
      </c>
      <c r="N13">
        <v>2</v>
      </c>
    </row>
    <row r="14" spans="1:14" x14ac:dyDescent="0.25">
      <c r="A14" s="1">
        <v>43760.292361111111</v>
      </c>
      <c r="B14">
        <f t="shared" si="0"/>
        <v>22</v>
      </c>
      <c r="C14">
        <f>MONTH($A14)</f>
        <v>10</v>
      </c>
      <c r="D14" t="s">
        <v>33</v>
      </c>
      <c r="E14" s="3" t="str">
        <f t="shared" si="1"/>
        <v>SC</v>
      </c>
      <c r="F14" s="3" t="str">
        <f t="shared" si="2"/>
        <v>2P</v>
      </c>
      <c r="G14" s="3" t="str">
        <f t="shared" si="3"/>
        <v>205</v>
      </c>
      <c r="H14" s="3" t="str">
        <f t="shared" si="4"/>
        <v>1B</v>
      </c>
      <c r="I14" s="3" t="str">
        <f t="shared" si="5"/>
        <v>3K</v>
      </c>
      <c r="J14" s="3" t="str">
        <f t="shared" si="6"/>
        <v>00</v>
      </c>
      <c r="K14">
        <v>5</v>
      </c>
      <c r="L14" t="s">
        <v>25</v>
      </c>
      <c r="M14" t="s">
        <v>31</v>
      </c>
      <c r="N14">
        <v>1</v>
      </c>
    </row>
    <row r="15" spans="1:14" x14ac:dyDescent="0.25">
      <c r="A15" s="1">
        <v>43760.399305555555</v>
      </c>
      <c r="B15">
        <f t="shared" si="0"/>
        <v>22</v>
      </c>
      <c r="C15">
        <f>MONTH($A15)</f>
        <v>10</v>
      </c>
      <c r="D15" t="s">
        <v>33</v>
      </c>
      <c r="E15" s="3" t="str">
        <f t="shared" si="1"/>
        <v>SC</v>
      </c>
      <c r="F15" s="3" t="str">
        <f t="shared" si="2"/>
        <v>2P</v>
      </c>
      <c r="G15" s="3" t="str">
        <f t="shared" si="3"/>
        <v>205</v>
      </c>
      <c r="H15" s="3" t="str">
        <f t="shared" si="4"/>
        <v>1B</v>
      </c>
      <c r="I15" s="3" t="str">
        <f t="shared" si="5"/>
        <v>3K</v>
      </c>
      <c r="J15" s="3" t="str">
        <f t="shared" si="6"/>
        <v>00</v>
      </c>
      <c r="K15">
        <v>5</v>
      </c>
      <c r="L15" t="s">
        <v>35</v>
      </c>
      <c r="M15" t="s">
        <v>34</v>
      </c>
      <c r="N15">
        <v>12</v>
      </c>
    </row>
    <row r="16" spans="1:14" x14ac:dyDescent="0.25">
      <c r="A16" s="1">
        <v>43763.356249999997</v>
      </c>
      <c r="B16">
        <f t="shared" si="0"/>
        <v>25</v>
      </c>
      <c r="C16">
        <f t="shared" ref="C16:C79" si="8">MONTH($A16)</f>
        <v>10</v>
      </c>
      <c r="D16" t="s">
        <v>36</v>
      </c>
      <c r="E16" s="3" t="str">
        <f t="shared" si="1"/>
        <v>SC</v>
      </c>
      <c r="F16" s="3" t="str">
        <f t="shared" si="2"/>
        <v>4P</v>
      </c>
      <c r="G16" s="3" t="str">
        <f t="shared" si="3"/>
        <v>305</v>
      </c>
      <c r="H16" s="3" t="str">
        <f t="shared" si="4"/>
        <v>1B</v>
      </c>
      <c r="I16" s="3" t="str">
        <f t="shared" si="5"/>
        <v>3K</v>
      </c>
      <c r="J16" s="3" t="str">
        <f t="shared" si="6"/>
        <v>00</v>
      </c>
      <c r="K16">
        <v>8</v>
      </c>
      <c r="L16" t="s">
        <v>35</v>
      </c>
      <c r="M16" t="s">
        <v>34</v>
      </c>
      <c r="N16">
        <v>2</v>
      </c>
    </row>
    <row r="17" spans="1:14" x14ac:dyDescent="0.25">
      <c r="A17" s="1">
        <v>43763.390277777777</v>
      </c>
      <c r="B17">
        <f t="shared" si="0"/>
        <v>25</v>
      </c>
      <c r="C17">
        <f t="shared" si="8"/>
        <v>10</v>
      </c>
      <c r="D17" t="s">
        <v>37</v>
      </c>
      <c r="E17" s="3" t="str">
        <f t="shared" si="1"/>
        <v>SC</v>
      </c>
      <c r="F17" s="3" t="str">
        <f t="shared" si="2"/>
        <v>3P</v>
      </c>
      <c r="G17" s="3" t="str">
        <f t="shared" si="3"/>
        <v>265</v>
      </c>
      <c r="H17" s="3" t="str">
        <f t="shared" si="4"/>
        <v>1B</v>
      </c>
      <c r="I17" s="3" t="str">
        <f t="shared" si="5"/>
        <v>3K</v>
      </c>
      <c r="J17" s="3" t="str">
        <f t="shared" si="6"/>
        <v>00</v>
      </c>
      <c r="K17">
        <v>6</v>
      </c>
      <c r="L17" t="s">
        <v>25</v>
      </c>
      <c r="M17" t="s">
        <v>31</v>
      </c>
      <c r="N17">
        <v>3</v>
      </c>
    </row>
    <row r="18" spans="1:14" x14ac:dyDescent="0.25">
      <c r="A18" s="1">
        <v>43763.407638888886</v>
      </c>
      <c r="B18">
        <f t="shared" si="0"/>
        <v>25</v>
      </c>
      <c r="C18">
        <f t="shared" si="8"/>
        <v>10</v>
      </c>
      <c r="D18" t="s">
        <v>33</v>
      </c>
      <c r="E18" s="3" t="str">
        <f t="shared" si="1"/>
        <v>SC</v>
      </c>
      <c r="F18" s="3" t="str">
        <f t="shared" si="2"/>
        <v>2P</v>
      </c>
      <c r="G18" s="3" t="str">
        <f t="shared" si="3"/>
        <v>205</v>
      </c>
      <c r="H18" s="3" t="str">
        <f t="shared" si="4"/>
        <v>1B</v>
      </c>
      <c r="I18" s="3" t="str">
        <f t="shared" si="5"/>
        <v>3K</v>
      </c>
      <c r="J18" s="3" t="str">
        <f t="shared" si="6"/>
        <v>00</v>
      </c>
      <c r="K18">
        <v>5</v>
      </c>
      <c r="L18" t="s">
        <v>35</v>
      </c>
      <c r="M18" t="s">
        <v>34</v>
      </c>
      <c r="N18">
        <v>1</v>
      </c>
    </row>
    <row r="19" spans="1:14" x14ac:dyDescent="0.25">
      <c r="A19" s="1">
        <v>43763.550694444442</v>
      </c>
      <c r="B19">
        <f t="shared" si="0"/>
        <v>25</v>
      </c>
      <c r="C19">
        <f t="shared" si="8"/>
        <v>10</v>
      </c>
      <c r="D19" t="s">
        <v>36</v>
      </c>
      <c r="E19" s="3" t="str">
        <f t="shared" si="1"/>
        <v>SC</v>
      </c>
      <c r="F19" s="3" t="str">
        <f t="shared" si="2"/>
        <v>4P</v>
      </c>
      <c r="G19" s="3" t="str">
        <f t="shared" si="3"/>
        <v>305</v>
      </c>
      <c r="H19" s="3" t="str">
        <f t="shared" si="4"/>
        <v>1B</v>
      </c>
      <c r="I19" s="3" t="str">
        <f t="shared" si="5"/>
        <v>3K</v>
      </c>
      <c r="J19" s="3" t="str">
        <f t="shared" si="6"/>
        <v>00</v>
      </c>
      <c r="K19">
        <v>8</v>
      </c>
      <c r="L19" t="s">
        <v>38</v>
      </c>
      <c r="M19" t="s">
        <v>31</v>
      </c>
      <c r="N19">
        <v>7</v>
      </c>
    </row>
    <row r="20" spans="1:14" x14ac:dyDescent="0.25">
      <c r="A20" s="1">
        <v>43767.333333333336</v>
      </c>
      <c r="B20">
        <f t="shared" si="0"/>
        <v>29</v>
      </c>
      <c r="C20">
        <f t="shared" si="8"/>
        <v>10</v>
      </c>
      <c r="D20" t="s">
        <v>39</v>
      </c>
      <c r="E20" s="3" t="str">
        <f t="shared" si="1"/>
        <v>SC</v>
      </c>
      <c r="F20" s="3" t="str">
        <f t="shared" si="2"/>
        <v>3P</v>
      </c>
      <c r="G20" s="3" t="str">
        <f t="shared" si="3"/>
        <v>305</v>
      </c>
      <c r="H20" s="3" t="str">
        <f t="shared" si="4"/>
        <v>1B</v>
      </c>
      <c r="I20" s="3" t="str">
        <f t="shared" si="5"/>
        <v>3K</v>
      </c>
      <c r="J20" s="3" t="str">
        <f t="shared" si="6"/>
        <v>00</v>
      </c>
      <c r="K20">
        <v>6</v>
      </c>
      <c r="L20" t="s">
        <v>35</v>
      </c>
      <c r="M20" t="s">
        <v>34</v>
      </c>
      <c r="N20">
        <v>6</v>
      </c>
    </row>
    <row r="21" spans="1:14" x14ac:dyDescent="0.25">
      <c r="A21" s="1">
        <v>43767.666666666664</v>
      </c>
      <c r="B21">
        <f t="shared" si="0"/>
        <v>29</v>
      </c>
      <c r="C21">
        <f t="shared" si="8"/>
        <v>10</v>
      </c>
      <c r="D21" t="s">
        <v>37</v>
      </c>
      <c r="E21" s="3" t="str">
        <f t="shared" si="1"/>
        <v>SC</v>
      </c>
      <c r="F21" s="3" t="str">
        <f t="shared" si="2"/>
        <v>3P</v>
      </c>
      <c r="G21" s="3" t="str">
        <f t="shared" si="3"/>
        <v>265</v>
      </c>
      <c r="H21" s="3" t="str">
        <f t="shared" si="4"/>
        <v>1B</v>
      </c>
      <c r="I21" s="3" t="str">
        <f t="shared" si="5"/>
        <v>3K</v>
      </c>
      <c r="J21" s="3" t="str">
        <f t="shared" si="6"/>
        <v>00</v>
      </c>
      <c r="K21">
        <v>8</v>
      </c>
      <c r="L21" t="s">
        <v>25</v>
      </c>
      <c r="M21" t="s">
        <v>31</v>
      </c>
      <c r="N21">
        <v>9</v>
      </c>
    </row>
    <row r="22" spans="1:14" x14ac:dyDescent="0.25">
      <c r="A22" s="1">
        <v>43767.666666666664</v>
      </c>
      <c r="B22">
        <f t="shared" si="0"/>
        <v>29</v>
      </c>
      <c r="C22">
        <f t="shared" si="8"/>
        <v>10</v>
      </c>
      <c r="D22" t="s">
        <v>37</v>
      </c>
      <c r="E22" s="3" t="str">
        <f t="shared" si="1"/>
        <v>SC</v>
      </c>
      <c r="F22" s="3" t="str">
        <f t="shared" si="2"/>
        <v>3P</v>
      </c>
      <c r="G22" s="3" t="str">
        <f t="shared" si="3"/>
        <v>265</v>
      </c>
      <c r="H22" s="3" t="str">
        <f t="shared" si="4"/>
        <v>1B</v>
      </c>
      <c r="I22" s="3" t="str">
        <f t="shared" si="5"/>
        <v>3K</v>
      </c>
      <c r="J22" s="3" t="str">
        <f t="shared" si="6"/>
        <v>00</v>
      </c>
      <c r="K22">
        <v>8</v>
      </c>
      <c r="L22" t="s">
        <v>25</v>
      </c>
      <c r="M22" t="s">
        <v>31</v>
      </c>
      <c r="N22">
        <v>9</v>
      </c>
    </row>
    <row r="23" spans="1:14" x14ac:dyDescent="0.25">
      <c r="A23" s="1">
        <v>43769.720138888886</v>
      </c>
      <c r="B23">
        <f t="shared" si="0"/>
        <v>31</v>
      </c>
      <c r="C23">
        <f t="shared" si="8"/>
        <v>10</v>
      </c>
      <c r="D23" t="s">
        <v>33</v>
      </c>
      <c r="E23" s="3" t="str">
        <f t="shared" si="1"/>
        <v>SC</v>
      </c>
      <c r="F23" s="3" t="str">
        <f t="shared" si="2"/>
        <v>2P</v>
      </c>
      <c r="G23" s="3" t="str">
        <f t="shared" si="3"/>
        <v>205</v>
      </c>
      <c r="H23" s="3" t="str">
        <f t="shared" si="4"/>
        <v>1B</v>
      </c>
      <c r="I23" s="3" t="str">
        <f t="shared" si="5"/>
        <v>3K</v>
      </c>
      <c r="J23" s="3" t="str">
        <f t="shared" si="6"/>
        <v>00</v>
      </c>
      <c r="K23">
        <v>6</v>
      </c>
      <c r="L23" t="s">
        <v>35</v>
      </c>
      <c r="M23" t="s">
        <v>34</v>
      </c>
      <c r="N23">
        <v>4</v>
      </c>
    </row>
    <row r="24" spans="1:14" x14ac:dyDescent="0.25">
      <c r="A24" s="1">
        <v>43773.373611111114</v>
      </c>
      <c r="B24">
        <f t="shared" si="0"/>
        <v>4</v>
      </c>
      <c r="C24">
        <f t="shared" si="8"/>
        <v>11</v>
      </c>
      <c r="D24" t="s">
        <v>36</v>
      </c>
      <c r="E24" s="3" t="str">
        <f t="shared" si="1"/>
        <v>SC</v>
      </c>
      <c r="F24" s="3" t="str">
        <f t="shared" si="2"/>
        <v>4P</v>
      </c>
      <c r="G24" s="3" t="str">
        <f t="shared" si="3"/>
        <v>305</v>
      </c>
      <c r="H24" s="3" t="str">
        <f t="shared" si="4"/>
        <v>1B</v>
      </c>
      <c r="I24" s="3" t="str">
        <f t="shared" si="5"/>
        <v>3K</v>
      </c>
      <c r="J24" s="3" t="str">
        <f t="shared" si="6"/>
        <v>00</v>
      </c>
      <c r="K24">
        <v>8</v>
      </c>
      <c r="L24" t="s">
        <v>35</v>
      </c>
      <c r="M24" t="s">
        <v>34</v>
      </c>
      <c r="N24">
        <v>2</v>
      </c>
    </row>
    <row r="25" spans="1:14" x14ac:dyDescent="0.25">
      <c r="A25" s="1">
        <v>43773.664583333331</v>
      </c>
      <c r="B25">
        <f t="shared" si="0"/>
        <v>4</v>
      </c>
      <c r="C25">
        <f t="shared" si="8"/>
        <v>11</v>
      </c>
      <c r="D25" t="s">
        <v>37</v>
      </c>
      <c r="E25" s="3" t="str">
        <f t="shared" si="1"/>
        <v>SC</v>
      </c>
      <c r="F25" s="3" t="str">
        <f t="shared" si="2"/>
        <v>3P</v>
      </c>
      <c r="G25" s="3" t="str">
        <f t="shared" si="3"/>
        <v>265</v>
      </c>
      <c r="H25" s="3" t="str">
        <f t="shared" si="4"/>
        <v>1B</v>
      </c>
      <c r="I25" s="3" t="str">
        <f t="shared" si="5"/>
        <v>3K</v>
      </c>
      <c r="J25" s="3" t="str">
        <f t="shared" si="6"/>
        <v>00</v>
      </c>
      <c r="K25">
        <v>8</v>
      </c>
      <c r="L25" t="s">
        <v>35</v>
      </c>
      <c r="M25" t="s">
        <v>34</v>
      </c>
      <c r="N25">
        <v>8</v>
      </c>
    </row>
    <row r="26" spans="1:14" x14ac:dyDescent="0.25">
      <c r="A26" s="1">
        <v>43776.681250000001</v>
      </c>
      <c r="B26">
        <f t="shared" si="0"/>
        <v>7</v>
      </c>
      <c r="C26">
        <f t="shared" si="8"/>
        <v>11</v>
      </c>
      <c r="D26" t="s">
        <v>37</v>
      </c>
      <c r="E26" s="3" t="str">
        <f t="shared" si="1"/>
        <v>SC</v>
      </c>
      <c r="F26" s="3" t="str">
        <f t="shared" si="2"/>
        <v>3P</v>
      </c>
      <c r="G26" s="3" t="str">
        <f t="shared" si="3"/>
        <v>265</v>
      </c>
      <c r="H26" s="3" t="str">
        <f t="shared" si="4"/>
        <v>1B</v>
      </c>
      <c r="I26" s="3" t="str">
        <f t="shared" si="5"/>
        <v>3K</v>
      </c>
      <c r="J26" s="3" t="str">
        <f t="shared" si="6"/>
        <v>00</v>
      </c>
      <c r="K26">
        <v>6</v>
      </c>
      <c r="L26" t="s">
        <v>35</v>
      </c>
      <c r="M26" t="s">
        <v>34</v>
      </c>
      <c r="N26">
        <v>3</v>
      </c>
    </row>
    <row r="27" spans="1:14" x14ac:dyDescent="0.25">
      <c r="A27" s="1">
        <v>43781.308333333334</v>
      </c>
      <c r="B27">
        <f t="shared" si="0"/>
        <v>12</v>
      </c>
      <c r="C27">
        <f t="shared" si="8"/>
        <v>11</v>
      </c>
      <c r="D27" t="s">
        <v>40</v>
      </c>
      <c r="E27" s="3" t="str">
        <f t="shared" si="1"/>
        <v>SC</v>
      </c>
      <c r="F27" s="3" t="str">
        <f t="shared" si="2"/>
        <v>3P</v>
      </c>
      <c r="G27" s="3" t="str">
        <f t="shared" si="3"/>
        <v>205</v>
      </c>
      <c r="H27" s="3" t="str">
        <f t="shared" si="4"/>
        <v>2B</v>
      </c>
      <c r="I27" s="3" t="str">
        <f t="shared" si="5"/>
        <v>3K</v>
      </c>
      <c r="J27" s="3" t="str">
        <f t="shared" si="6"/>
        <v>00</v>
      </c>
      <c r="K27">
        <v>6</v>
      </c>
      <c r="L27" t="s">
        <v>35</v>
      </c>
      <c r="M27" t="s">
        <v>34</v>
      </c>
      <c r="N27">
        <v>1</v>
      </c>
    </row>
    <row r="28" spans="1:14" x14ac:dyDescent="0.25">
      <c r="A28" s="1">
        <v>43781.411111111112</v>
      </c>
      <c r="B28">
        <f t="shared" si="0"/>
        <v>12</v>
      </c>
      <c r="C28">
        <f t="shared" si="8"/>
        <v>11</v>
      </c>
      <c r="D28" t="s">
        <v>41</v>
      </c>
      <c r="E28" s="3" t="str">
        <f t="shared" si="1"/>
        <v>SC</v>
      </c>
      <c r="F28" s="3" t="str">
        <f t="shared" si="2"/>
        <v>3P</v>
      </c>
      <c r="G28" s="3" t="str">
        <f t="shared" si="3"/>
        <v>265</v>
      </c>
      <c r="H28" s="3" t="str">
        <f t="shared" si="4"/>
        <v>2B</v>
      </c>
      <c r="I28" s="3" t="str">
        <f t="shared" si="5"/>
        <v>3K</v>
      </c>
      <c r="J28" s="3" t="str">
        <f t="shared" si="6"/>
        <v>00</v>
      </c>
      <c r="K28">
        <v>6</v>
      </c>
      <c r="L28" t="s">
        <v>35</v>
      </c>
      <c r="M28" t="s">
        <v>34</v>
      </c>
      <c r="N28">
        <v>1</v>
      </c>
    </row>
    <row r="29" spans="1:14" x14ac:dyDescent="0.25">
      <c r="A29" s="1">
        <v>43784.65347222222</v>
      </c>
      <c r="B29">
        <f t="shared" si="0"/>
        <v>15</v>
      </c>
      <c r="C29">
        <f t="shared" si="8"/>
        <v>11</v>
      </c>
      <c r="D29" t="s">
        <v>32</v>
      </c>
      <c r="E29" s="3" t="str">
        <f t="shared" si="1"/>
        <v>DC</v>
      </c>
      <c r="F29" s="3" t="str">
        <f t="shared" si="2"/>
        <v>8P</v>
      </c>
      <c r="G29" s="3" t="str">
        <f t="shared" si="3"/>
        <v>305</v>
      </c>
      <c r="H29" s="3" t="str">
        <f t="shared" si="4"/>
        <v>2B</v>
      </c>
      <c r="I29" s="3" t="str">
        <f t="shared" si="5"/>
        <v>3K</v>
      </c>
      <c r="J29" s="3" t="str">
        <f t="shared" si="6"/>
        <v>00</v>
      </c>
      <c r="K29">
        <v>8</v>
      </c>
      <c r="L29" t="s">
        <v>35</v>
      </c>
      <c r="M29" t="s">
        <v>34</v>
      </c>
      <c r="N29">
        <v>9</v>
      </c>
    </row>
    <row r="30" spans="1:14" x14ac:dyDescent="0.25">
      <c r="A30" s="1">
        <v>43790.344444444447</v>
      </c>
      <c r="B30">
        <f t="shared" si="0"/>
        <v>21</v>
      </c>
      <c r="C30">
        <f t="shared" si="8"/>
        <v>11</v>
      </c>
      <c r="D30" t="s">
        <v>43</v>
      </c>
      <c r="E30" s="3" t="str">
        <f t="shared" si="1"/>
        <v>SC</v>
      </c>
      <c r="F30" s="3" t="str">
        <f t="shared" si="2"/>
        <v>3P</v>
      </c>
      <c r="G30" s="3" t="str">
        <f t="shared" si="3"/>
        <v>305</v>
      </c>
      <c r="H30" s="3" t="str">
        <f t="shared" si="4"/>
        <v>1B</v>
      </c>
      <c r="I30" s="3" t="str">
        <f t="shared" si="5"/>
        <v>3K</v>
      </c>
      <c r="J30" s="3" t="str">
        <f t="shared" si="6"/>
        <v>00</v>
      </c>
      <c r="K30">
        <v>8</v>
      </c>
      <c r="L30" t="s">
        <v>44</v>
      </c>
      <c r="M30" t="s">
        <v>42</v>
      </c>
      <c r="N30">
        <v>4</v>
      </c>
    </row>
    <row r="31" spans="1:14" x14ac:dyDescent="0.25">
      <c r="A31" s="1">
        <v>43791.651388888888</v>
      </c>
      <c r="B31">
        <f t="shared" si="0"/>
        <v>22</v>
      </c>
      <c r="C31">
        <f t="shared" si="8"/>
        <v>11</v>
      </c>
      <c r="D31" t="s">
        <v>45</v>
      </c>
      <c r="E31" s="3" t="str">
        <f t="shared" si="1"/>
        <v>SC</v>
      </c>
      <c r="F31" s="3" t="str">
        <f t="shared" si="2"/>
        <v>2P</v>
      </c>
      <c r="G31" s="3" t="str">
        <f t="shared" si="3"/>
        <v>140</v>
      </c>
      <c r="H31" s="3" t="str">
        <f t="shared" si="4"/>
        <v>2B</v>
      </c>
      <c r="I31" s="3" t="str">
        <f t="shared" si="5"/>
        <v>3K</v>
      </c>
      <c r="J31" s="3" t="str">
        <f t="shared" si="6"/>
        <v>00</v>
      </c>
      <c r="K31">
        <v>4</v>
      </c>
      <c r="L31" t="s">
        <v>44</v>
      </c>
      <c r="M31" t="s">
        <v>42</v>
      </c>
      <c r="N31">
        <v>8</v>
      </c>
    </row>
    <row r="32" spans="1:14" x14ac:dyDescent="0.25">
      <c r="A32" s="1">
        <v>43798.405555555553</v>
      </c>
      <c r="B32">
        <f t="shared" si="0"/>
        <v>29</v>
      </c>
      <c r="C32">
        <f t="shared" si="8"/>
        <v>11</v>
      </c>
      <c r="D32" t="s">
        <v>41</v>
      </c>
      <c r="E32" s="3" t="str">
        <f t="shared" si="1"/>
        <v>SC</v>
      </c>
      <c r="F32" s="3" t="str">
        <f t="shared" si="2"/>
        <v>3P</v>
      </c>
      <c r="G32" s="3" t="str">
        <f t="shared" si="3"/>
        <v>265</v>
      </c>
      <c r="H32" s="3" t="str">
        <f t="shared" si="4"/>
        <v>2B</v>
      </c>
      <c r="I32" s="3" t="str">
        <f t="shared" si="5"/>
        <v>3K</v>
      </c>
      <c r="J32" s="3" t="str">
        <f t="shared" si="6"/>
        <v>00</v>
      </c>
      <c r="K32">
        <v>6</v>
      </c>
      <c r="L32" t="s">
        <v>35</v>
      </c>
      <c r="M32" t="s">
        <v>34</v>
      </c>
      <c r="N32">
        <v>3</v>
      </c>
    </row>
    <row r="33" spans="1:14" x14ac:dyDescent="0.25">
      <c r="A33" s="1">
        <v>43798.568055555559</v>
      </c>
      <c r="B33">
        <f t="shared" si="0"/>
        <v>29</v>
      </c>
      <c r="C33">
        <f t="shared" si="8"/>
        <v>11</v>
      </c>
      <c r="D33" t="s">
        <v>47</v>
      </c>
      <c r="E33" s="3" t="str">
        <f t="shared" si="1"/>
        <v>DC</v>
      </c>
      <c r="F33" s="3" t="str">
        <f t="shared" si="2"/>
        <v>8P</v>
      </c>
      <c r="G33" s="3" t="str">
        <f t="shared" si="3"/>
        <v>305</v>
      </c>
      <c r="H33" s="3" t="str">
        <f t="shared" si="4"/>
        <v>4B</v>
      </c>
      <c r="I33" s="3" t="str">
        <f t="shared" si="5"/>
        <v>3K</v>
      </c>
      <c r="J33" s="3" t="str">
        <f t="shared" si="6"/>
        <v>00</v>
      </c>
      <c r="K33">
        <v>8</v>
      </c>
      <c r="L33" t="s">
        <v>35</v>
      </c>
      <c r="M33" t="s">
        <v>34</v>
      </c>
      <c r="N33">
        <v>1</v>
      </c>
    </row>
    <row r="34" spans="1:14" x14ac:dyDescent="0.25">
      <c r="A34" s="1">
        <v>43802.439583333333</v>
      </c>
      <c r="B34">
        <f t="shared" si="0"/>
        <v>3</v>
      </c>
      <c r="C34">
        <f t="shared" si="8"/>
        <v>12</v>
      </c>
      <c r="D34" t="s">
        <v>48</v>
      </c>
      <c r="E34" s="3" t="str">
        <f t="shared" si="1"/>
        <v>SC</v>
      </c>
      <c r="F34" s="3" t="str">
        <f t="shared" si="2"/>
        <v>2P</v>
      </c>
      <c r="G34" s="3" t="str">
        <f t="shared" si="3"/>
        <v>205</v>
      </c>
      <c r="H34" s="3" t="str">
        <f t="shared" si="4"/>
        <v>1B</v>
      </c>
      <c r="I34" s="3" t="str">
        <f t="shared" si="5"/>
        <v>3K</v>
      </c>
      <c r="J34" s="3" t="str">
        <f t="shared" si="6"/>
        <v>00</v>
      </c>
      <c r="K34">
        <v>5</v>
      </c>
      <c r="L34" t="s">
        <v>35</v>
      </c>
      <c r="M34" t="s">
        <v>34</v>
      </c>
      <c r="N34">
        <v>2</v>
      </c>
    </row>
    <row r="35" spans="1:14" x14ac:dyDescent="0.25">
      <c r="A35" s="1">
        <v>43802.444444444445</v>
      </c>
      <c r="B35">
        <f t="shared" si="0"/>
        <v>3</v>
      </c>
      <c r="C35">
        <f t="shared" si="8"/>
        <v>12</v>
      </c>
      <c r="D35" t="s">
        <v>49</v>
      </c>
      <c r="E35" s="3" t="str">
        <f t="shared" si="1"/>
        <v>SC</v>
      </c>
      <c r="F35" s="3" t="str">
        <f t="shared" si="2"/>
        <v>2P</v>
      </c>
      <c r="G35" s="3" t="str">
        <f t="shared" si="3"/>
        <v>205</v>
      </c>
      <c r="H35" s="3" t="str">
        <f t="shared" si="4"/>
        <v>2B</v>
      </c>
      <c r="I35" s="3" t="str">
        <f t="shared" si="5"/>
        <v>3K</v>
      </c>
      <c r="J35" s="3" t="str">
        <f t="shared" si="6"/>
        <v>00</v>
      </c>
      <c r="K35">
        <v>5</v>
      </c>
      <c r="L35" t="s">
        <v>25</v>
      </c>
      <c r="M35" t="s">
        <v>42</v>
      </c>
      <c r="N35">
        <v>14</v>
      </c>
    </row>
    <row r="36" spans="1:14" x14ac:dyDescent="0.25">
      <c r="A36" s="1">
        <v>43802.588194444441</v>
      </c>
      <c r="B36">
        <f t="shared" si="0"/>
        <v>3</v>
      </c>
      <c r="C36">
        <f t="shared" si="8"/>
        <v>12</v>
      </c>
      <c r="D36" t="s">
        <v>43</v>
      </c>
      <c r="E36" s="3" t="str">
        <f t="shared" si="1"/>
        <v>SC</v>
      </c>
      <c r="F36" s="3" t="str">
        <f t="shared" si="2"/>
        <v>3P</v>
      </c>
      <c r="G36" s="3" t="str">
        <f t="shared" si="3"/>
        <v>305</v>
      </c>
      <c r="H36" s="3" t="str">
        <f t="shared" si="4"/>
        <v>1B</v>
      </c>
      <c r="I36" s="3" t="str">
        <f t="shared" si="5"/>
        <v>3K</v>
      </c>
      <c r="J36" s="3" t="str">
        <f t="shared" si="6"/>
        <v>00</v>
      </c>
      <c r="K36">
        <v>6</v>
      </c>
      <c r="L36" t="s">
        <v>25</v>
      </c>
      <c r="M36" t="s">
        <v>42</v>
      </c>
      <c r="N36">
        <v>10</v>
      </c>
    </row>
    <row r="37" spans="1:14" x14ac:dyDescent="0.25">
      <c r="A37" s="1">
        <v>43804.649305555555</v>
      </c>
      <c r="B37">
        <f t="shared" si="0"/>
        <v>5</v>
      </c>
      <c r="C37">
        <f t="shared" si="8"/>
        <v>12</v>
      </c>
      <c r="D37" t="s">
        <v>49</v>
      </c>
      <c r="E37" s="3" t="str">
        <f t="shared" si="1"/>
        <v>SC</v>
      </c>
      <c r="F37" s="3" t="str">
        <f t="shared" si="2"/>
        <v>2P</v>
      </c>
      <c r="G37" s="3" t="str">
        <f t="shared" si="3"/>
        <v>205</v>
      </c>
      <c r="H37" s="3" t="str">
        <f t="shared" si="4"/>
        <v>2B</v>
      </c>
      <c r="I37" s="3" t="str">
        <f t="shared" si="5"/>
        <v>3K</v>
      </c>
      <c r="J37" s="3" t="str">
        <f t="shared" si="6"/>
        <v>00</v>
      </c>
      <c r="K37">
        <v>5</v>
      </c>
      <c r="L37" t="s">
        <v>25</v>
      </c>
      <c r="M37" t="s">
        <v>42</v>
      </c>
      <c r="N37">
        <v>3</v>
      </c>
    </row>
    <row r="38" spans="1:14" x14ac:dyDescent="0.25">
      <c r="A38" s="1">
        <v>43804.661805555559</v>
      </c>
      <c r="B38">
        <f t="shared" si="0"/>
        <v>5</v>
      </c>
      <c r="C38">
        <f t="shared" si="8"/>
        <v>12</v>
      </c>
      <c r="D38" t="s">
        <v>50</v>
      </c>
      <c r="E38" s="3" t="str">
        <f t="shared" si="1"/>
        <v>SC</v>
      </c>
      <c r="F38" s="3" t="str">
        <f t="shared" si="2"/>
        <v>4P</v>
      </c>
      <c r="G38" s="3" t="str">
        <f t="shared" si="3"/>
        <v>305</v>
      </c>
      <c r="H38" s="3" t="str">
        <f t="shared" si="4"/>
        <v>2B</v>
      </c>
      <c r="I38" s="3" t="str">
        <f t="shared" si="5"/>
        <v>3K</v>
      </c>
      <c r="J38" s="3" t="str">
        <f t="shared" si="6"/>
        <v>00</v>
      </c>
      <c r="K38">
        <v>8</v>
      </c>
      <c r="L38" s="2">
        <v>1</v>
      </c>
      <c r="M38" t="s">
        <v>42</v>
      </c>
      <c r="N38">
        <v>2</v>
      </c>
    </row>
    <row r="39" spans="1:14" x14ac:dyDescent="0.25">
      <c r="A39" s="1">
        <v>43810.40347222222</v>
      </c>
      <c r="B39">
        <f t="shared" si="0"/>
        <v>11</v>
      </c>
      <c r="C39">
        <f t="shared" si="8"/>
        <v>12</v>
      </c>
      <c r="D39" t="s">
        <v>48</v>
      </c>
      <c r="E39" s="3" t="str">
        <f t="shared" si="1"/>
        <v>SC</v>
      </c>
      <c r="F39" s="3" t="str">
        <f t="shared" si="2"/>
        <v>2P</v>
      </c>
      <c r="G39" s="3" t="str">
        <f t="shared" si="3"/>
        <v>205</v>
      </c>
      <c r="H39" s="3" t="str">
        <f t="shared" si="4"/>
        <v>1B</v>
      </c>
      <c r="I39" s="3" t="str">
        <f t="shared" si="5"/>
        <v>3K</v>
      </c>
      <c r="J39" s="3" t="str">
        <f t="shared" si="6"/>
        <v>00</v>
      </c>
      <c r="K39">
        <v>5</v>
      </c>
      <c r="L39" t="s">
        <v>35</v>
      </c>
      <c r="M39" t="s">
        <v>34</v>
      </c>
      <c r="N39">
        <v>3</v>
      </c>
    </row>
    <row r="40" spans="1:14" x14ac:dyDescent="0.25">
      <c r="A40" s="1">
        <v>43810.44027777778</v>
      </c>
      <c r="B40">
        <f t="shared" si="0"/>
        <v>11</v>
      </c>
      <c r="C40">
        <f t="shared" si="8"/>
        <v>12</v>
      </c>
      <c r="D40" t="s">
        <v>48</v>
      </c>
      <c r="E40" s="3" t="str">
        <f t="shared" si="1"/>
        <v>SC</v>
      </c>
      <c r="F40" s="3" t="str">
        <f t="shared" si="2"/>
        <v>2P</v>
      </c>
      <c r="G40" s="3" t="str">
        <f t="shared" si="3"/>
        <v>205</v>
      </c>
      <c r="H40" s="3" t="str">
        <f t="shared" si="4"/>
        <v>1B</v>
      </c>
      <c r="I40" s="3" t="str">
        <f t="shared" si="5"/>
        <v>3K</v>
      </c>
      <c r="J40" s="3" t="str">
        <f t="shared" si="6"/>
        <v>00</v>
      </c>
      <c r="K40">
        <v>5</v>
      </c>
      <c r="L40" t="s">
        <v>35</v>
      </c>
      <c r="M40" t="s">
        <v>34</v>
      </c>
      <c r="N40">
        <v>3</v>
      </c>
    </row>
    <row r="41" spans="1:14" x14ac:dyDescent="0.25">
      <c r="A41" s="1">
        <v>43812.336111111108</v>
      </c>
      <c r="B41">
        <f t="shared" si="0"/>
        <v>13</v>
      </c>
      <c r="C41">
        <f t="shared" si="8"/>
        <v>12</v>
      </c>
      <c r="D41" t="s">
        <v>49</v>
      </c>
      <c r="E41" s="3" t="str">
        <f t="shared" si="1"/>
        <v>SC</v>
      </c>
      <c r="F41" s="3" t="str">
        <f t="shared" si="2"/>
        <v>2P</v>
      </c>
      <c r="G41" s="3" t="str">
        <f t="shared" si="3"/>
        <v>205</v>
      </c>
      <c r="H41" s="3" t="str">
        <f t="shared" si="4"/>
        <v>2B</v>
      </c>
      <c r="I41" s="3" t="str">
        <f t="shared" si="5"/>
        <v>3K</v>
      </c>
      <c r="J41" s="3" t="str">
        <f t="shared" si="6"/>
        <v>00</v>
      </c>
      <c r="K41">
        <v>8</v>
      </c>
      <c r="L41" t="s">
        <v>25</v>
      </c>
      <c r="M41" t="s">
        <v>42</v>
      </c>
      <c r="N41">
        <v>13</v>
      </c>
    </row>
    <row r="42" spans="1:14" x14ac:dyDescent="0.25">
      <c r="A42" s="1">
        <v>43812.352083333331</v>
      </c>
      <c r="B42">
        <f t="shared" si="0"/>
        <v>13</v>
      </c>
      <c r="C42">
        <f t="shared" si="8"/>
        <v>12</v>
      </c>
      <c r="D42" t="s">
        <v>48</v>
      </c>
      <c r="E42" s="3" t="str">
        <f t="shared" si="1"/>
        <v>SC</v>
      </c>
      <c r="F42" s="3" t="str">
        <f t="shared" si="2"/>
        <v>2P</v>
      </c>
      <c r="G42" s="3" t="str">
        <f t="shared" si="3"/>
        <v>205</v>
      </c>
      <c r="H42" s="3" t="str">
        <f t="shared" si="4"/>
        <v>1B</v>
      </c>
      <c r="I42" s="3" t="str">
        <f t="shared" si="5"/>
        <v>3K</v>
      </c>
      <c r="J42" s="3" t="str">
        <f t="shared" si="6"/>
        <v>00</v>
      </c>
      <c r="K42">
        <v>5</v>
      </c>
      <c r="L42" t="s">
        <v>35</v>
      </c>
      <c r="M42" t="s">
        <v>34</v>
      </c>
      <c r="N42">
        <v>2</v>
      </c>
    </row>
    <row r="43" spans="1:14" x14ac:dyDescent="0.25">
      <c r="A43" s="1">
        <v>43817.3</v>
      </c>
      <c r="B43">
        <f t="shared" ref="B43:B106" si="9">DAY(A43)</f>
        <v>18</v>
      </c>
      <c r="C43">
        <f t="shared" si="8"/>
        <v>12</v>
      </c>
      <c r="D43" t="s">
        <v>41</v>
      </c>
      <c r="E43" s="3" t="str">
        <f t="shared" si="1"/>
        <v>SC</v>
      </c>
      <c r="F43" s="3" t="str">
        <f t="shared" si="2"/>
        <v>3P</v>
      </c>
      <c r="G43" s="3" t="str">
        <f t="shared" si="3"/>
        <v>265</v>
      </c>
      <c r="H43" s="3" t="str">
        <f t="shared" si="4"/>
        <v>2B</v>
      </c>
      <c r="I43" s="3" t="str">
        <f t="shared" si="5"/>
        <v>3K</v>
      </c>
      <c r="J43" s="3" t="str">
        <f t="shared" si="6"/>
        <v>00</v>
      </c>
      <c r="K43">
        <v>6</v>
      </c>
      <c r="L43" t="s">
        <v>35</v>
      </c>
      <c r="M43" t="s">
        <v>34</v>
      </c>
      <c r="N43">
        <v>3</v>
      </c>
    </row>
    <row r="44" spans="1:14" x14ac:dyDescent="0.25">
      <c r="A44" s="1">
        <v>43819.399305555555</v>
      </c>
      <c r="B44">
        <f t="shared" si="9"/>
        <v>20</v>
      </c>
      <c r="C44">
        <f t="shared" si="8"/>
        <v>12</v>
      </c>
      <c r="D44" t="s">
        <v>51</v>
      </c>
      <c r="E44" s="3" t="str">
        <f t="shared" si="1"/>
        <v>FD</v>
      </c>
      <c r="F44" s="3" t="str">
        <f t="shared" si="2"/>
        <v>4P</v>
      </c>
      <c r="G44" s="3" t="str">
        <f t="shared" si="3"/>
        <v>305</v>
      </c>
      <c r="H44" s="3" t="str">
        <f t="shared" si="4"/>
        <v>4B</v>
      </c>
      <c r="I44" s="3" t="str">
        <f t="shared" si="5"/>
        <v>3K</v>
      </c>
      <c r="J44" s="3" t="str">
        <f t="shared" si="6"/>
        <v>0B</v>
      </c>
      <c r="K44">
        <v>5</v>
      </c>
      <c r="L44" t="s">
        <v>25</v>
      </c>
      <c r="M44" t="s">
        <v>31</v>
      </c>
      <c r="N44">
        <v>2</v>
      </c>
    </row>
    <row r="45" spans="1:14" x14ac:dyDescent="0.25">
      <c r="A45" s="1">
        <v>43838.409722222219</v>
      </c>
      <c r="B45">
        <f t="shared" si="9"/>
        <v>8</v>
      </c>
      <c r="C45">
        <f t="shared" si="8"/>
        <v>1</v>
      </c>
      <c r="D45" t="s">
        <v>52</v>
      </c>
      <c r="E45" s="3" t="str">
        <f t="shared" si="1"/>
        <v>FD</v>
      </c>
      <c r="F45" s="3" t="str">
        <f t="shared" si="2"/>
        <v>4P</v>
      </c>
      <c r="G45" s="3" t="str">
        <f t="shared" si="3"/>
        <v>305</v>
      </c>
      <c r="H45" s="3" t="str">
        <f t="shared" si="4"/>
        <v>4B</v>
      </c>
      <c r="I45" s="3" t="str">
        <f t="shared" si="5"/>
        <v>3K</v>
      </c>
      <c r="J45" s="3" t="str">
        <f t="shared" si="6"/>
        <v>00</v>
      </c>
      <c r="K45">
        <v>5</v>
      </c>
      <c r="L45" t="s">
        <v>35</v>
      </c>
      <c r="M45" t="s">
        <v>34</v>
      </c>
      <c r="N45">
        <v>8</v>
      </c>
    </row>
    <row r="46" spans="1:14" x14ac:dyDescent="0.25">
      <c r="A46" s="1">
        <v>43840.659722222219</v>
      </c>
      <c r="B46">
        <f t="shared" si="9"/>
        <v>10</v>
      </c>
      <c r="C46">
        <f t="shared" si="8"/>
        <v>1</v>
      </c>
      <c r="D46" t="s">
        <v>53</v>
      </c>
      <c r="E46" s="3" t="str">
        <f t="shared" si="1"/>
        <v>CF</v>
      </c>
      <c r="F46" s="3" t="str">
        <f t="shared" si="2"/>
        <v>4P</v>
      </c>
      <c r="G46" s="3" t="str">
        <f t="shared" si="3"/>
        <v>305</v>
      </c>
      <c r="H46" s="3" t="str">
        <f t="shared" si="4"/>
        <v>3B</v>
      </c>
      <c r="I46" s="3" t="str">
        <f t="shared" si="5"/>
        <v>3K</v>
      </c>
      <c r="J46" s="3" t="str">
        <f t="shared" si="6"/>
        <v>00</v>
      </c>
      <c r="K46">
        <v>8</v>
      </c>
      <c r="L46" t="s">
        <v>54</v>
      </c>
      <c r="M46" t="s">
        <v>34</v>
      </c>
      <c r="N46">
        <v>84</v>
      </c>
    </row>
    <row r="47" spans="1:14" x14ac:dyDescent="0.25">
      <c r="A47" s="1">
        <v>43843.666666666664</v>
      </c>
      <c r="B47">
        <f t="shared" si="9"/>
        <v>13</v>
      </c>
      <c r="C47">
        <f t="shared" si="8"/>
        <v>1</v>
      </c>
      <c r="D47" t="s">
        <v>47</v>
      </c>
      <c r="E47" s="3" t="str">
        <f t="shared" si="1"/>
        <v>DC</v>
      </c>
      <c r="F47" s="3" t="str">
        <f t="shared" si="2"/>
        <v>8P</v>
      </c>
      <c r="G47" s="3" t="str">
        <f t="shared" si="3"/>
        <v>305</v>
      </c>
      <c r="H47" s="3" t="str">
        <f t="shared" si="4"/>
        <v>4B</v>
      </c>
      <c r="I47" s="3" t="str">
        <f t="shared" si="5"/>
        <v>3K</v>
      </c>
      <c r="J47" s="3" t="str">
        <f t="shared" si="6"/>
        <v>00</v>
      </c>
      <c r="K47">
        <v>8</v>
      </c>
      <c r="L47" t="s">
        <v>56</v>
      </c>
      <c r="M47" t="s">
        <v>42</v>
      </c>
      <c r="N47">
        <v>23</v>
      </c>
    </row>
    <row r="48" spans="1:14" x14ac:dyDescent="0.25">
      <c r="A48" s="1">
        <v>43845.587500000001</v>
      </c>
      <c r="B48">
        <f t="shared" si="9"/>
        <v>15</v>
      </c>
      <c r="C48">
        <f t="shared" si="8"/>
        <v>1</v>
      </c>
      <c r="D48" t="s">
        <v>50</v>
      </c>
      <c r="E48" s="3" t="str">
        <f t="shared" si="1"/>
        <v>SC</v>
      </c>
      <c r="F48" s="3" t="str">
        <f t="shared" si="2"/>
        <v>4P</v>
      </c>
      <c r="G48" s="3" t="str">
        <f t="shared" si="3"/>
        <v>305</v>
      </c>
      <c r="H48" s="3" t="str">
        <f t="shared" si="4"/>
        <v>2B</v>
      </c>
      <c r="I48" s="3" t="str">
        <f t="shared" si="5"/>
        <v>3K</v>
      </c>
      <c r="J48" s="3" t="str">
        <f t="shared" si="6"/>
        <v>00</v>
      </c>
      <c r="K48">
        <v>8</v>
      </c>
      <c r="L48" t="s">
        <v>44</v>
      </c>
      <c r="M48" t="s">
        <v>42</v>
      </c>
      <c r="N48">
        <v>1</v>
      </c>
    </row>
    <row r="49" spans="1:14" x14ac:dyDescent="0.25">
      <c r="A49" s="1">
        <v>43854.35</v>
      </c>
      <c r="B49">
        <f t="shared" si="9"/>
        <v>24</v>
      </c>
      <c r="C49">
        <f t="shared" si="8"/>
        <v>1</v>
      </c>
      <c r="D49" t="s">
        <v>50</v>
      </c>
      <c r="E49" s="3" t="str">
        <f t="shared" si="1"/>
        <v>SC</v>
      </c>
      <c r="F49" s="3" t="str">
        <f t="shared" si="2"/>
        <v>4P</v>
      </c>
      <c r="G49" s="3" t="str">
        <f t="shared" si="3"/>
        <v>305</v>
      </c>
      <c r="H49" s="3" t="str">
        <f t="shared" si="4"/>
        <v>2B</v>
      </c>
      <c r="I49" s="3" t="str">
        <f t="shared" si="5"/>
        <v>3K</v>
      </c>
      <c r="J49" s="3" t="str">
        <f t="shared" si="6"/>
        <v>00</v>
      </c>
      <c r="K49">
        <v>8</v>
      </c>
      <c r="L49" t="s">
        <v>57</v>
      </c>
      <c r="M49" t="s">
        <v>42</v>
      </c>
      <c r="N49">
        <v>5</v>
      </c>
    </row>
    <row r="50" spans="1:14" x14ac:dyDescent="0.25">
      <c r="A50" s="1">
        <v>43854.395138888889</v>
      </c>
      <c r="B50">
        <f t="shared" si="9"/>
        <v>24</v>
      </c>
      <c r="C50">
        <f t="shared" si="8"/>
        <v>1</v>
      </c>
      <c r="D50" t="s">
        <v>41</v>
      </c>
      <c r="E50" s="3" t="str">
        <f t="shared" si="1"/>
        <v>SC</v>
      </c>
      <c r="F50" s="3" t="str">
        <f t="shared" si="2"/>
        <v>3P</v>
      </c>
      <c r="G50" s="3" t="str">
        <f t="shared" si="3"/>
        <v>265</v>
      </c>
      <c r="H50" s="3" t="str">
        <f t="shared" si="4"/>
        <v>2B</v>
      </c>
      <c r="I50" s="3" t="str">
        <f t="shared" si="5"/>
        <v>3K</v>
      </c>
      <c r="J50" s="3" t="str">
        <f t="shared" si="6"/>
        <v>00</v>
      </c>
      <c r="K50">
        <v>6</v>
      </c>
      <c r="L50" t="s">
        <v>35</v>
      </c>
      <c r="M50" t="s">
        <v>34</v>
      </c>
      <c r="N50">
        <v>4</v>
      </c>
    </row>
    <row r="51" spans="1:14" x14ac:dyDescent="0.25">
      <c r="A51" s="1">
        <v>43860.404166666667</v>
      </c>
      <c r="B51">
        <f t="shared" si="9"/>
        <v>30</v>
      </c>
      <c r="C51">
        <f t="shared" si="8"/>
        <v>1</v>
      </c>
      <c r="D51" t="s">
        <v>55</v>
      </c>
      <c r="E51" s="3" t="str">
        <f t="shared" si="1"/>
        <v>DC</v>
      </c>
      <c r="F51" s="3" t="str">
        <f t="shared" si="2"/>
        <v>6P</v>
      </c>
      <c r="G51" s="3" t="str">
        <f t="shared" si="3"/>
        <v>265</v>
      </c>
      <c r="H51" s="3" t="str">
        <f t="shared" si="4"/>
        <v>4B</v>
      </c>
      <c r="I51" s="3" t="str">
        <f t="shared" si="5"/>
        <v>3K</v>
      </c>
      <c r="J51" s="3" t="str">
        <f t="shared" si="6"/>
        <v>00</v>
      </c>
      <c r="K51">
        <v>6</v>
      </c>
      <c r="L51" t="s">
        <v>35</v>
      </c>
      <c r="M51" t="s">
        <v>34</v>
      </c>
      <c r="N51">
        <v>15</v>
      </c>
    </row>
    <row r="52" spans="1:14" x14ac:dyDescent="0.25">
      <c r="A52" s="1">
        <v>43860.405555555553</v>
      </c>
      <c r="B52">
        <f t="shared" si="9"/>
        <v>30</v>
      </c>
      <c r="C52">
        <f t="shared" si="8"/>
        <v>1</v>
      </c>
      <c r="D52" t="s">
        <v>41</v>
      </c>
      <c r="E52" s="3" t="str">
        <f t="shared" si="1"/>
        <v>SC</v>
      </c>
      <c r="F52" s="3" t="str">
        <f t="shared" si="2"/>
        <v>3P</v>
      </c>
      <c r="G52" s="3" t="str">
        <f t="shared" si="3"/>
        <v>265</v>
      </c>
      <c r="H52" s="3" t="str">
        <f t="shared" si="4"/>
        <v>2B</v>
      </c>
      <c r="I52" s="3" t="str">
        <f t="shared" si="5"/>
        <v>3K</v>
      </c>
      <c r="J52" s="3" t="str">
        <f t="shared" si="6"/>
        <v>00</v>
      </c>
      <c r="K52">
        <v>6</v>
      </c>
      <c r="L52" t="s">
        <v>35</v>
      </c>
      <c r="M52" t="s">
        <v>34</v>
      </c>
      <c r="N52">
        <v>10</v>
      </c>
    </row>
    <row r="53" spans="1:14" x14ac:dyDescent="0.25">
      <c r="A53" s="1">
        <v>43864.553472222222</v>
      </c>
      <c r="B53">
        <f t="shared" si="9"/>
        <v>3</v>
      </c>
      <c r="C53">
        <f t="shared" si="8"/>
        <v>2</v>
      </c>
      <c r="D53" t="s">
        <v>49</v>
      </c>
      <c r="E53" s="3" t="str">
        <f t="shared" si="1"/>
        <v>SC</v>
      </c>
      <c r="F53" s="3" t="str">
        <f t="shared" si="2"/>
        <v>2P</v>
      </c>
      <c r="G53" s="3" t="str">
        <f t="shared" si="3"/>
        <v>205</v>
      </c>
      <c r="H53" s="3" t="str">
        <f t="shared" si="4"/>
        <v>2B</v>
      </c>
      <c r="I53" s="3" t="str">
        <f t="shared" si="5"/>
        <v>3K</v>
      </c>
      <c r="J53" s="3" t="str">
        <f t="shared" si="6"/>
        <v>00</v>
      </c>
      <c r="K53">
        <v>5</v>
      </c>
      <c r="L53" t="s">
        <v>35</v>
      </c>
      <c r="M53" t="s">
        <v>34</v>
      </c>
      <c r="N53">
        <v>10</v>
      </c>
    </row>
    <row r="54" spans="1:14" x14ac:dyDescent="0.25">
      <c r="A54" s="1">
        <v>43871.400694444441</v>
      </c>
      <c r="B54">
        <f t="shared" si="9"/>
        <v>10</v>
      </c>
      <c r="C54">
        <f t="shared" si="8"/>
        <v>2</v>
      </c>
      <c r="D54" t="s">
        <v>48</v>
      </c>
      <c r="E54" s="3" t="str">
        <f t="shared" si="1"/>
        <v>SC</v>
      </c>
      <c r="F54" s="3" t="str">
        <f t="shared" si="2"/>
        <v>2P</v>
      </c>
      <c r="G54" s="3" t="str">
        <f t="shared" si="3"/>
        <v>205</v>
      </c>
      <c r="H54" s="3" t="str">
        <f t="shared" si="4"/>
        <v>1B</v>
      </c>
      <c r="I54" s="3" t="str">
        <f t="shared" si="5"/>
        <v>3K</v>
      </c>
      <c r="J54" s="3" t="str">
        <f t="shared" si="6"/>
        <v>00</v>
      </c>
      <c r="K54">
        <v>4</v>
      </c>
      <c r="L54" t="s">
        <v>58</v>
      </c>
      <c r="M54" t="s">
        <v>34</v>
      </c>
      <c r="N54">
        <v>2</v>
      </c>
    </row>
    <row r="55" spans="1:14" x14ac:dyDescent="0.25">
      <c r="A55" s="1">
        <v>43875.545138888891</v>
      </c>
      <c r="B55">
        <f t="shared" si="9"/>
        <v>14</v>
      </c>
      <c r="C55">
        <f t="shared" si="8"/>
        <v>2</v>
      </c>
      <c r="D55" t="s">
        <v>50</v>
      </c>
      <c r="E55" s="3" t="str">
        <f t="shared" si="1"/>
        <v>SC</v>
      </c>
      <c r="F55" s="3" t="str">
        <f t="shared" si="2"/>
        <v>4P</v>
      </c>
      <c r="G55" s="3" t="str">
        <f t="shared" si="3"/>
        <v>305</v>
      </c>
      <c r="H55" s="3" t="str">
        <f t="shared" si="4"/>
        <v>2B</v>
      </c>
      <c r="I55" s="3" t="str">
        <f t="shared" si="5"/>
        <v>3K</v>
      </c>
      <c r="J55" s="3" t="str">
        <f t="shared" si="6"/>
        <v>00</v>
      </c>
      <c r="K55">
        <v>7</v>
      </c>
      <c r="L55" t="s">
        <v>44</v>
      </c>
      <c r="M55" t="s">
        <v>42</v>
      </c>
      <c r="N55">
        <v>7</v>
      </c>
    </row>
    <row r="56" spans="1:14" x14ac:dyDescent="0.25">
      <c r="A56" s="1">
        <v>43878.396527777775</v>
      </c>
      <c r="B56">
        <f t="shared" si="9"/>
        <v>17</v>
      </c>
      <c r="C56">
        <f t="shared" si="8"/>
        <v>2</v>
      </c>
      <c r="D56" t="s">
        <v>47</v>
      </c>
      <c r="E56" s="3" t="str">
        <f t="shared" si="1"/>
        <v>DC</v>
      </c>
      <c r="F56" s="3" t="str">
        <f t="shared" si="2"/>
        <v>8P</v>
      </c>
      <c r="G56" s="3" t="str">
        <f t="shared" si="3"/>
        <v>305</v>
      </c>
      <c r="H56" s="3" t="str">
        <f t="shared" si="4"/>
        <v>4B</v>
      </c>
      <c r="I56" s="3" t="str">
        <f t="shared" si="5"/>
        <v>3K</v>
      </c>
      <c r="J56" s="3" t="str">
        <f t="shared" si="6"/>
        <v>00</v>
      </c>
      <c r="K56">
        <v>8</v>
      </c>
      <c r="L56" t="s">
        <v>35</v>
      </c>
      <c r="M56" t="s">
        <v>34</v>
      </c>
      <c r="N56">
        <v>3</v>
      </c>
    </row>
    <row r="57" spans="1:14" x14ac:dyDescent="0.25">
      <c r="A57" s="1">
        <v>43878.429861111108</v>
      </c>
      <c r="B57">
        <f t="shared" si="9"/>
        <v>17</v>
      </c>
      <c r="C57">
        <f t="shared" si="8"/>
        <v>2</v>
      </c>
      <c r="D57" t="s">
        <v>12</v>
      </c>
      <c r="E57" s="3" t="str">
        <f t="shared" si="1"/>
        <v>SC</v>
      </c>
      <c r="F57" s="3" t="str">
        <f t="shared" si="2"/>
        <v>1P</v>
      </c>
      <c r="G57" s="3" t="str">
        <f t="shared" si="3"/>
        <v>205</v>
      </c>
      <c r="H57" s="3" t="str">
        <f t="shared" si="4"/>
        <v>1B</v>
      </c>
      <c r="I57" s="3" t="str">
        <f t="shared" si="5"/>
        <v>4K</v>
      </c>
      <c r="J57" s="3" t="str">
        <f t="shared" si="6"/>
        <v>00</v>
      </c>
      <c r="K57">
        <v>5</v>
      </c>
      <c r="L57" t="s">
        <v>59</v>
      </c>
      <c r="M57" t="s">
        <v>31</v>
      </c>
      <c r="N57">
        <v>48</v>
      </c>
    </row>
    <row r="58" spans="1:14" x14ac:dyDescent="0.25">
      <c r="A58" s="1">
        <v>43882.388888888891</v>
      </c>
      <c r="B58">
        <f t="shared" si="9"/>
        <v>21</v>
      </c>
      <c r="C58">
        <f t="shared" si="8"/>
        <v>2</v>
      </c>
      <c r="D58" t="s">
        <v>60</v>
      </c>
      <c r="E58" s="3" t="str">
        <f t="shared" si="1"/>
        <v>A-</v>
      </c>
      <c r="F58" s="3" t="str">
        <f t="shared" si="2"/>
        <v>20</v>
      </c>
      <c r="G58" s="3" t="str">
        <f t="shared" si="3"/>
        <v>-1D</v>
      </c>
      <c r="H58" s="3" t="str">
        <f t="shared" si="4"/>
        <v/>
      </c>
      <c r="I58" s="3" t="str">
        <f t="shared" si="5"/>
        <v/>
      </c>
      <c r="J58" s="3" t="str">
        <f t="shared" si="6"/>
        <v>FR</v>
      </c>
      <c r="K58">
        <v>5</v>
      </c>
      <c r="L58" t="s">
        <v>25</v>
      </c>
      <c r="M58" t="s">
        <v>31</v>
      </c>
      <c r="N58">
        <v>5</v>
      </c>
    </row>
    <row r="59" spans="1:14" x14ac:dyDescent="0.25">
      <c r="A59" s="1">
        <v>43882.59652777778</v>
      </c>
      <c r="B59">
        <f t="shared" si="9"/>
        <v>21</v>
      </c>
      <c r="C59">
        <f t="shared" si="8"/>
        <v>2</v>
      </c>
      <c r="D59" t="s">
        <v>49</v>
      </c>
      <c r="E59" s="3" t="str">
        <f t="shared" si="1"/>
        <v>SC</v>
      </c>
      <c r="F59" s="3" t="str">
        <f t="shared" si="2"/>
        <v>2P</v>
      </c>
      <c r="G59" s="3" t="str">
        <f t="shared" si="3"/>
        <v>205</v>
      </c>
      <c r="H59" s="3" t="str">
        <f t="shared" si="4"/>
        <v>2B</v>
      </c>
      <c r="I59" s="3" t="str">
        <f t="shared" si="5"/>
        <v>3K</v>
      </c>
      <c r="J59" s="3" t="str">
        <f t="shared" si="6"/>
        <v>00</v>
      </c>
      <c r="K59">
        <v>5</v>
      </c>
      <c r="L59" t="s">
        <v>35</v>
      </c>
      <c r="M59" t="s">
        <v>34</v>
      </c>
      <c r="N59">
        <v>3</v>
      </c>
    </row>
    <row r="60" spans="1:14" x14ac:dyDescent="0.25">
      <c r="A60" s="1">
        <v>43882.599305555559</v>
      </c>
      <c r="B60">
        <f t="shared" si="9"/>
        <v>21</v>
      </c>
      <c r="C60">
        <f t="shared" si="8"/>
        <v>2</v>
      </c>
      <c r="D60" t="s">
        <v>49</v>
      </c>
      <c r="E60" s="3" t="str">
        <f t="shared" si="1"/>
        <v>SC</v>
      </c>
      <c r="F60" s="3" t="str">
        <f t="shared" si="2"/>
        <v>2P</v>
      </c>
      <c r="G60" s="3" t="str">
        <f t="shared" si="3"/>
        <v>205</v>
      </c>
      <c r="H60" s="3" t="str">
        <f t="shared" si="4"/>
        <v>2B</v>
      </c>
      <c r="I60" s="3" t="str">
        <f t="shared" si="5"/>
        <v>3K</v>
      </c>
      <c r="J60" s="3" t="str">
        <f t="shared" si="6"/>
        <v>00</v>
      </c>
      <c r="K60">
        <v>5</v>
      </c>
      <c r="L60" t="s">
        <v>25</v>
      </c>
      <c r="M60" t="s">
        <v>31</v>
      </c>
      <c r="N60">
        <v>9</v>
      </c>
    </row>
    <row r="61" spans="1:14" x14ac:dyDescent="0.25">
      <c r="A61" s="1">
        <v>43886.45208333333</v>
      </c>
      <c r="B61">
        <f t="shared" si="9"/>
        <v>25</v>
      </c>
      <c r="C61">
        <f t="shared" si="8"/>
        <v>2</v>
      </c>
      <c r="D61" t="s">
        <v>49</v>
      </c>
      <c r="E61" s="3" t="str">
        <f t="shared" si="1"/>
        <v>SC</v>
      </c>
      <c r="F61" s="3" t="str">
        <f t="shared" si="2"/>
        <v>2P</v>
      </c>
      <c r="G61" s="3" t="str">
        <f t="shared" si="3"/>
        <v>205</v>
      </c>
      <c r="H61" s="3" t="str">
        <f t="shared" si="4"/>
        <v>2B</v>
      </c>
      <c r="I61" s="3" t="str">
        <f t="shared" si="5"/>
        <v>3K</v>
      </c>
      <c r="J61" s="3" t="str">
        <f t="shared" si="6"/>
        <v>00</v>
      </c>
      <c r="K61">
        <v>5</v>
      </c>
      <c r="L61" t="s">
        <v>25</v>
      </c>
      <c r="M61" t="s">
        <v>31</v>
      </c>
      <c r="N61">
        <v>2</v>
      </c>
    </row>
    <row r="62" spans="1:14" x14ac:dyDescent="0.25">
      <c r="A62" s="1">
        <v>43886.457638888889</v>
      </c>
      <c r="B62">
        <f t="shared" si="9"/>
        <v>25</v>
      </c>
      <c r="C62">
        <f t="shared" si="8"/>
        <v>2</v>
      </c>
      <c r="D62" t="s">
        <v>49</v>
      </c>
      <c r="E62" s="3" t="str">
        <f t="shared" si="1"/>
        <v>SC</v>
      </c>
      <c r="F62" s="3" t="str">
        <f t="shared" si="2"/>
        <v>2P</v>
      </c>
      <c r="G62" s="3" t="str">
        <f t="shared" si="3"/>
        <v>205</v>
      </c>
      <c r="H62" s="3" t="str">
        <f t="shared" si="4"/>
        <v>2B</v>
      </c>
      <c r="I62" s="3" t="str">
        <f t="shared" si="5"/>
        <v>3K</v>
      </c>
      <c r="J62" s="3" t="str">
        <f t="shared" si="6"/>
        <v>00</v>
      </c>
      <c r="K62">
        <v>5</v>
      </c>
      <c r="L62" t="s">
        <v>35</v>
      </c>
      <c r="M62" t="s">
        <v>34</v>
      </c>
      <c r="N62">
        <v>2</v>
      </c>
    </row>
    <row r="63" spans="1:14" x14ac:dyDescent="0.25">
      <c r="A63" s="1">
        <v>43886.61041666667</v>
      </c>
      <c r="B63">
        <f t="shared" si="9"/>
        <v>25</v>
      </c>
      <c r="C63">
        <f t="shared" si="8"/>
        <v>2</v>
      </c>
      <c r="D63" t="s">
        <v>49</v>
      </c>
      <c r="E63" s="3" t="str">
        <f t="shared" si="1"/>
        <v>SC</v>
      </c>
      <c r="F63" s="3" t="str">
        <f t="shared" si="2"/>
        <v>2P</v>
      </c>
      <c r="G63" s="3" t="str">
        <f t="shared" si="3"/>
        <v>205</v>
      </c>
      <c r="H63" s="3" t="str">
        <f t="shared" si="4"/>
        <v>2B</v>
      </c>
      <c r="I63" s="3" t="str">
        <f t="shared" si="5"/>
        <v>3K</v>
      </c>
      <c r="J63" s="3" t="str">
        <f t="shared" si="6"/>
        <v>00</v>
      </c>
      <c r="K63">
        <v>5</v>
      </c>
      <c r="L63" t="s">
        <v>25</v>
      </c>
      <c r="M63" t="s">
        <v>31</v>
      </c>
      <c r="N63">
        <v>30</v>
      </c>
    </row>
    <row r="64" spans="1:14" x14ac:dyDescent="0.25">
      <c r="A64" s="1">
        <v>43892.706250000003</v>
      </c>
      <c r="B64">
        <f t="shared" si="9"/>
        <v>2</v>
      </c>
      <c r="C64">
        <f t="shared" si="8"/>
        <v>3</v>
      </c>
      <c r="D64" t="s">
        <v>50</v>
      </c>
      <c r="E64" s="3" t="str">
        <f t="shared" si="1"/>
        <v>SC</v>
      </c>
      <c r="F64" s="3" t="str">
        <f t="shared" si="2"/>
        <v>4P</v>
      </c>
      <c r="G64" s="3" t="str">
        <f t="shared" si="3"/>
        <v>305</v>
      </c>
      <c r="H64" s="3" t="str">
        <f t="shared" si="4"/>
        <v>2B</v>
      </c>
      <c r="I64" s="3" t="str">
        <f t="shared" si="5"/>
        <v>3K</v>
      </c>
      <c r="J64" s="3" t="str">
        <f t="shared" si="6"/>
        <v>00</v>
      </c>
      <c r="K64">
        <v>8</v>
      </c>
      <c r="L64" t="s">
        <v>25</v>
      </c>
      <c r="M64" t="s">
        <v>31</v>
      </c>
      <c r="N64">
        <v>2</v>
      </c>
    </row>
    <row r="65" spans="1:14" x14ac:dyDescent="0.25">
      <c r="A65" s="1">
        <v>43893.602777777778</v>
      </c>
      <c r="B65">
        <f t="shared" si="9"/>
        <v>3</v>
      </c>
      <c r="C65">
        <f t="shared" si="8"/>
        <v>3</v>
      </c>
      <c r="D65" t="s">
        <v>49</v>
      </c>
      <c r="E65" s="3" t="str">
        <f t="shared" si="1"/>
        <v>SC</v>
      </c>
      <c r="F65" s="3" t="str">
        <f t="shared" si="2"/>
        <v>2P</v>
      </c>
      <c r="G65" s="3" t="str">
        <f t="shared" si="3"/>
        <v>205</v>
      </c>
      <c r="H65" s="3" t="str">
        <f t="shared" si="4"/>
        <v>2B</v>
      </c>
      <c r="I65" s="3" t="str">
        <f t="shared" si="5"/>
        <v>3K</v>
      </c>
      <c r="J65" s="3" t="str">
        <f t="shared" si="6"/>
        <v>00</v>
      </c>
      <c r="K65">
        <v>5</v>
      </c>
      <c r="L65" t="s">
        <v>35</v>
      </c>
      <c r="M65" t="s">
        <v>34</v>
      </c>
      <c r="N65">
        <v>4</v>
      </c>
    </row>
    <row r="66" spans="1:14" x14ac:dyDescent="0.25">
      <c r="A66" s="1">
        <v>43896.302083333336</v>
      </c>
      <c r="B66">
        <f t="shared" si="9"/>
        <v>6</v>
      </c>
      <c r="C66">
        <f t="shared" si="8"/>
        <v>3</v>
      </c>
      <c r="D66" t="s">
        <v>41</v>
      </c>
      <c r="E66" s="3" t="str">
        <f t="shared" si="1"/>
        <v>SC</v>
      </c>
      <c r="F66" s="3" t="str">
        <f t="shared" si="2"/>
        <v>3P</v>
      </c>
      <c r="G66" s="3" t="str">
        <f t="shared" si="3"/>
        <v>265</v>
      </c>
      <c r="H66" s="3" t="str">
        <f t="shared" si="4"/>
        <v>2B</v>
      </c>
      <c r="I66" s="3" t="str">
        <f t="shared" si="5"/>
        <v>3K</v>
      </c>
      <c r="J66" s="3" t="str">
        <f t="shared" si="6"/>
        <v>00</v>
      </c>
      <c r="K66">
        <v>6</v>
      </c>
      <c r="L66" t="s">
        <v>35</v>
      </c>
      <c r="M66" t="s">
        <v>34</v>
      </c>
      <c r="N66">
        <v>1</v>
      </c>
    </row>
    <row r="67" spans="1:14" x14ac:dyDescent="0.25">
      <c r="A67" s="1">
        <v>43896.307638888888</v>
      </c>
      <c r="B67">
        <f t="shared" si="9"/>
        <v>6</v>
      </c>
      <c r="C67">
        <f t="shared" si="8"/>
        <v>3</v>
      </c>
      <c r="D67" t="s">
        <v>41</v>
      </c>
      <c r="E67" s="3" t="str">
        <f t="shared" ref="E67:E130" si="10">LEFT(D67,2)</f>
        <v>SC</v>
      </c>
      <c r="F67" s="3" t="str">
        <f t="shared" ref="F67:F130" si="11">MID(D67,14,2)</f>
        <v>3P</v>
      </c>
      <c r="G67" s="3" t="str">
        <f t="shared" ref="G67:G130" si="12">++MID(D67,8,3)</f>
        <v>265</v>
      </c>
      <c r="H67" s="3" t="str">
        <f t="shared" ref="H67:H130" si="13">MID(D67,24,2)</f>
        <v>2B</v>
      </c>
      <c r="I67" s="3" t="str">
        <f t="shared" ref="I67:I130" si="14">++MID(D67,27,2)</f>
        <v>3K</v>
      </c>
      <c r="J67" s="3" t="str">
        <f t="shared" ref="J67:J130" si="15">++MID(D67,3,2)</f>
        <v>00</v>
      </c>
      <c r="K67">
        <v>6</v>
      </c>
      <c r="L67" t="s">
        <v>35</v>
      </c>
      <c r="M67" t="s">
        <v>34</v>
      </c>
      <c r="N67">
        <v>5</v>
      </c>
    </row>
    <row r="68" spans="1:14" x14ac:dyDescent="0.25">
      <c r="A68" s="1">
        <v>43896.457638888889</v>
      </c>
      <c r="B68">
        <f t="shared" si="9"/>
        <v>6</v>
      </c>
      <c r="C68">
        <f t="shared" si="8"/>
        <v>3</v>
      </c>
      <c r="D68" t="s">
        <v>41</v>
      </c>
      <c r="E68" s="3" t="str">
        <f t="shared" si="10"/>
        <v>SC</v>
      </c>
      <c r="F68" s="3" t="str">
        <f t="shared" si="11"/>
        <v>3P</v>
      </c>
      <c r="G68" s="3" t="str">
        <f t="shared" si="12"/>
        <v>265</v>
      </c>
      <c r="H68" s="3" t="str">
        <f t="shared" si="13"/>
        <v>2B</v>
      </c>
      <c r="I68" s="3" t="str">
        <f t="shared" si="14"/>
        <v>3K</v>
      </c>
      <c r="J68" s="3" t="str">
        <f t="shared" si="15"/>
        <v>00</v>
      </c>
      <c r="K68">
        <v>6</v>
      </c>
      <c r="L68" t="s">
        <v>35</v>
      </c>
      <c r="M68" t="s">
        <v>34</v>
      </c>
      <c r="N68">
        <v>11</v>
      </c>
    </row>
    <row r="69" spans="1:14" x14ac:dyDescent="0.25">
      <c r="A69" s="1">
        <v>43899.765277777777</v>
      </c>
      <c r="B69">
        <f t="shared" si="9"/>
        <v>9</v>
      </c>
      <c r="C69">
        <f t="shared" si="8"/>
        <v>3</v>
      </c>
      <c r="D69" t="s">
        <v>41</v>
      </c>
      <c r="E69" s="3" t="str">
        <f t="shared" si="10"/>
        <v>SC</v>
      </c>
      <c r="F69" s="3" t="str">
        <f t="shared" si="11"/>
        <v>3P</v>
      </c>
      <c r="G69" s="3" t="str">
        <f t="shared" si="12"/>
        <v>265</v>
      </c>
      <c r="H69" s="3" t="str">
        <f t="shared" si="13"/>
        <v>2B</v>
      </c>
      <c r="I69" s="3" t="str">
        <f t="shared" si="14"/>
        <v>3K</v>
      </c>
      <c r="J69" s="3" t="str">
        <f t="shared" si="15"/>
        <v>00</v>
      </c>
      <c r="K69">
        <v>6</v>
      </c>
      <c r="L69" t="s">
        <v>35</v>
      </c>
      <c r="M69" t="s">
        <v>34</v>
      </c>
      <c r="N69">
        <v>6</v>
      </c>
    </row>
    <row r="70" spans="1:14" x14ac:dyDescent="0.25">
      <c r="A70" s="1">
        <v>43899.78402777778</v>
      </c>
      <c r="B70">
        <f t="shared" si="9"/>
        <v>9</v>
      </c>
      <c r="C70">
        <f t="shared" si="8"/>
        <v>3</v>
      </c>
      <c r="D70" t="s">
        <v>50</v>
      </c>
      <c r="E70" s="3" t="str">
        <f t="shared" si="10"/>
        <v>SC</v>
      </c>
      <c r="F70" s="3" t="str">
        <f t="shared" si="11"/>
        <v>4P</v>
      </c>
      <c r="G70" s="3" t="str">
        <f t="shared" si="12"/>
        <v>305</v>
      </c>
      <c r="H70" s="3" t="str">
        <f t="shared" si="13"/>
        <v>2B</v>
      </c>
      <c r="I70" s="3" t="str">
        <f t="shared" si="14"/>
        <v>3K</v>
      </c>
      <c r="J70" s="3" t="str">
        <f t="shared" si="15"/>
        <v>00</v>
      </c>
      <c r="K70">
        <v>8</v>
      </c>
      <c r="L70" t="s">
        <v>35</v>
      </c>
      <c r="M70" t="s">
        <v>34</v>
      </c>
      <c r="N70">
        <v>3</v>
      </c>
    </row>
    <row r="71" spans="1:14" x14ac:dyDescent="0.25">
      <c r="A71" s="1">
        <v>43901.333333333336</v>
      </c>
      <c r="B71">
        <f t="shared" si="9"/>
        <v>11</v>
      </c>
      <c r="C71">
        <f t="shared" si="8"/>
        <v>3</v>
      </c>
      <c r="D71" t="s">
        <v>12</v>
      </c>
      <c r="E71" s="3" t="str">
        <f t="shared" si="10"/>
        <v>SC</v>
      </c>
      <c r="F71" s="3" t="str">
        <f t="shared" si="11"/>
        <v>1P</v>
      </c>
      <c r="G71" s="3" t="str">
        <f t="shared" si="12"/>
        <v>205</v>
      </c>
      <c r="H71" s="3" t="str">
        <f t="shared" si="13"/>
        <v>1B</v>
      </c>
      <c r="I71" s="3" t="str">
        <f t="shared" si="14"/>
        <v>4K</v>
      </c>
      <c r="J71" s="3" t="str">
        <f t="shared" si="15"/>
        <v>00</v>
      </c>
      <c r="K71">
        <v>5</v>
      </c>
      <c r="L71" t="s">
        <v>61</v>
      </c>
      <c r="M71" t="s">
        <v>34</v>
      </c>
      <c r="N71">
        <v>10</v>
      </c>
    </row>
    <row r="72" spans="1:14" x14ac:dyDescent="0.25">
      <c r="A72" s="1">
        <v>43903.34375</v>
      </c>
      <c r="B72">
        <f t="shared" si="9"/>
        <v>13</v>
      </c>
      <c r="C72">
        <f t="shared" si="8"/>
        <v>3</v>
      </c>
      <c r="D72" t="s">
        <v>49</v>
      </c>
      <c r="E72" s="3" t="str">
        <f t="shared" si="10"/>
        <v>SC</v>
      </c>
      <c r="F72" s="3" t="str">
        <f t="shared" si="11"/>
        <v>2P</v>
      </c>
      <c r="G72" s="3" t="str">
        <f t="shared" si="12"/>
        <v>205</v>
      </c>
      <c r="H72" s="3" t="str">
        <f t="shared" si="13"/>
        <v>2B</v>
      </c>
      <c r="I72" s="3" t="str">
        <f t="shared" si="14"/>
        <v>3K</v>
      </c>
      <c r="J72" s="3" t="str">
        <f t="shared" si="15"/>
        <v>00</v>
      </c>
      <c r="K72">
        <v>5</v>
      </c>
      <c r="L72" t="s">
        <v>25</v>
      </c>
      <c r="M72" t="s">
        <v>31</v>
      </c>
      <c r="N72">
        <v>3</v>
      </c>
    </row>
    <row r="73" spans="1:14" x14ac:dyDescent="0.25">
      <c r="A73" s="1">
        <v>43907.650694444441</v>
      </c>
      <c r="B73">
        <f t="shared" si="9"/>
        <v>17</v>
      </c>
      <c r="C73">
        <f t="shared" si="8"/>
        <v>3</v>
      </c>
      <c r="D73" t="s">
        <v>49</v>
      </c>
      <c r="E73" s="3" t="str">
        <f t="shared" si="10"/>
        <v>SC</v>
      </c>
      <c r="F73" s="3" t="str">
        <f t="shared" si="11"/>
        <v>2P</v>
      </c>
      <c r="G73" s="3" t="str">
        <f t="shared" si="12"/>
        <v>205</v>
      </c>
      <c r="H73" s="3" t="str">
        <f t="shared" si="13"/>
        <v>2B</v>
      </c>
      <c r="I73" s="3" t="str">
        <f t="shared" si="14"/>
        <v>3K</v>
      </c>
      <c r="J73" s="3" t="str">
        <f t="shared" si="15"/>
        <v>00</v>
      </c>
      <c r="K73">
        <v>5</v>
      </c>
      <c r="L73" t="s">
        <v>44</v>
      </c>
      <c r="M73" t="s">
        <v>42</v>
      </c>
      <c r="N73">
        <v>3</v>
      </c>
    </row>
    <row r="74" spans="1:14" x14ac:dyDescent="0.25">
      <c r="A74" s="1">
        <v>43955.649305555555</v>
      </c>
      <c r="B74">
        <f t="shared" si="9"/>
        <v>4</v>
      </c>
      <c r="C74">
        <f t="shared" si="8"/>
        <v>5</v>
      </c>
      <c r="D74" t="s">
        <v>49</v>
      </c>
      <c r="E74" s="3" t="str">
        <f t="shared" si="10"/>
        <v>SC</v>
      </c>
      <c r="F74" s="3" t="str">
        <f t="shared" si="11"/>
        <v>2P</v>
      </c>
      <c r="G74" s="3" t="str">
        <f t="shared" si="12"/>
        <v>205</v>
      </c>
      <c r="H74" s="3" t="str">
        <f t="shared" si="13"/>
        <v>2B</v>
      </c>
      <c r="I74" s="3" t="str">
        <f t="shared" si="14"/>
        <v>3K</v>
      </c>
      <c r="J74" s="3" t="str">
        <f t="shared" si="15"/>
        <v>00</v>
      </c>
      <c r="K74">
        <v>5</v>
      </c>
      <c r="L74" t="s">
        <v>35</v>
      </c>
      <c r="M74" t="s">
        <v>34</v>
      </c>
      <c r="N74">
        <v>7</v>
      </c>
    </row>
    <row r="75" spans="1:14" x14ac:dyDescent="0.25">
      <c r="A75" s="1">
        <v>43962.275000000001</v>
      </c>
      <c r="B75">
        <f t="shared" si="9"/>
        <v>11</v>
      </c>
      <c r="C75">
        <f t="shared" si="8"/>
        <v>5</v>
      </c>
      <c r="D75" t="s">
        <v>49</v>
      </c>
      <c r="E75" s="3" t="str">
        <f t="shared" si="10"/>
        <v>SC</v>
      </c>
      <c r="F75" s="3" t="str">
        <f t="shared" si="11"/>
        <v>2P</v>
      </c>
      <c r="G75" s="3" t="str">
        <f t="shared" si="12"/>
        <v>205</v>
      </c>
      <c r="H75" s="3" t="str">
        <f t="shared" si="13"/>
        <v>2B</v>
      </c>
      <c r="I75" s="3" t="str">
        <f t="shared" si="14"/>
        <v>3K</v>
      </c>
      <c r="J75" s="3" t="str">
        <f t="shared" si="15"/>
        <v>00</v>
      </c>
      <c r="K75">
        <v>5</v>
      </c>
      <c r="L75" t="s">
        <v>63</v>
      </c>
      <c r="M75" t="s">
        <v>31</v>
      </c>
      <c r="N75">
        <v>2</v>
      </c>
    </row>
    <row r="76" spans="1:14" x14ac:dyDescent="0.25">
      <c r="A76" s="1">
        <v>43985.353472222225</v>
      </c>
      <c r="B76">
        <f t="shared" si="9"/>
        <v>3</v>
      </c>
      <c r="C76">
        <f t="shared" si="8"/>
        <v>6</v>
      </c>
      <c r="D76" t="s">
        <v>41</v>
      </c>
      <c r="E76" s="3" t="str">
        <f t="shared" si="10"/>
        <v>SC</v>
      </c>
      <c r="F76" s="3" t="str">
        <f t="shared" si="11"/>
        <v>3P</v>
      </c>
      <c r="G76" s="3" t="str">
        <f t="shared" si="12"/>
        <v>265</v>
      </c>
      <c r="H76" s="3" t="str">
        <f t="shared" si="13"/>
        <v>2B</v>
      </c>
      <c r="I76" s="3" t="str">
        <f t="shared" si="14"/>
        <v>3K</v>
      </c>
      <c r="J76" s="3" t="str">
        <f t="shared" si="15"/>
        <v>00</v>
      </c>
      <c r="K76">
        <v>6</v>
      </c>
      <c r="L76" t="s">
        <v>35</v>
      </c>
      <c r="M76" t="s">
        <v>34</v>
      </c>
      <c r="N76">
        <v>17</v>
      </c>
    </row>
    <row r="77" spans="1:14" x14ac:dyDescent="0.25">
      <c r="A77" s="1">
        <v>43991.67083333333</v>
      </c>
      <c r="B77">
        <f t="shared" si="9"/>
        <v>9</v>
      </c>
      <c r="C77">
        <f t="shared" si="8"/>
        <v>6</v>
      </c>
      <c r="D77" t="s">
        <v>12</v>
      </c>
      <c r="E77" s="3" t="str">
        <f t="shared" si="10"/>
        <v>SC</v>
      </c>
      <c r="F77" s="3" t="str">
        <f t="shared" si="11"/>
        <v>1P</v>
      </c>
      <c r="G77" s="3" t="str">
        <f t="shared" si="12"/>
        <v>205</v>
      </c>
      <c r="H77" s="3" t="str">
        <f t="shared" si="13"/>
        <v>1B</v>
      </c>
      <c r="I77" s="3" t="str">
        <f t="shared" si="14"/>
        <v>4K</v>
      </c>
      <c r="J77" s="3" t="str">
        <f t="shared" si="15"/>
        <v>00</v>
      </c>
      <c r="K77">
        <v>5</v>
      </c>
      <c r="L77" t="s">
        <v>59</v>
      </c>
      <c r="M77" t="s">
        <v>34</v>
      </c>
      <c r="N77">
        <v>3</v>
      </c>
    </row>
    <row r="78" spans="1:14" x14ac:dyDescent="0.25">
      <c r="A78" s="1">
        <v>43992.325694444444</v>
      </c>
      <c r="B78">
        <f t="shared" si="9"/>
        <v>10</v>
      </c>
      <c r="C78">
        <f t="shared" si="8"/>
        <v>6</v>
      </c>
      <c r="D78" t="s">
        <v>41</v>
      </c>
      <c r="E78" s="3" t="str">
        <f t="shared" si="10"/>
        <v>SC</v>
      </c>
      <c r="F78" s="3" t="str">
        <f t="shared" si="11"/>
        <v>3P</v>
      </c>
      <c r="G78" s="3" t="str">
        <f t="shared" si="12"/>
        <v>265</v>
      </c>
      <c r="H78" s="3" t="str">
        <f t="shared" si="13"/>
        <v>2B</v>
      </c>
      <c r="I78" s="3" t="str">
        <f t="shared" si="14"/>
        <v>3K</v>
      </c>
      <c r="J78" s="3" t="str">
        <f t="shared" si="15"/>
        <v>00</v>
      </c>
      <c r="K78">
        <v>6</v>
      </c>
      <c r="L78" t="s">
        <v>35</v>
      </c>
      <c r="M78" t="s">
        <v>34</v>
      </c>
      <c r="N78">
        <v>5</v>
      </c>
    </row>
    <row r="79" spans="1:14" x14ac:dyDescent="0.25">
      <c r="A79" s="1">
        <v>43993.557638888888</v>
      </c>
      <c r="B79">
        <f t="shared" si="9"/>
        <v>11</v>
      </c>
      <c r="C79">
        <f t="shared" si="8"/>
        <v>6</v>
      </c>
      <c r="D79" t="s">
        <v>64</v>
      </c>
      <c r="E79" s="3" t="str">
        <f t="shared" si="10"/>
        <v>SC</v>
      </c>
      <c r="F79" s="3" t="str">
        <f t="shared" si="11"/>
        <v>2P</v>
      </c>
      <c r="G79" s="3" t="str">
        <f t="shared" si="12"/>
        <v>265</v>
      </c>
      <c r="H79" s="3" t="str">
        <f t="shared" si="13"/>
        <v>2B</v>
      </c>
      <c r="I79" s="3" t="str">
        <f t="shared" si="14"/>
        <v>3K</v>
      </c>
      <c r="J79" s="3" t="str">
        <f t="shared" si="15"/>
        <v>00</v>
      </c>
      <c r="K79">
        <v>5</v>
      </c>
      <c r="L79" t="s">
        <v>35</v>
      </c>
      <c r="M79" t="s">
        <v>34</v>
      </c>
      <c r="N79">
        <v>3</v>
      </c>
    </row>
    <row r="80" spans="1:14" x14ac:dyDescent="0.25">
      <c r="A80" s="1">
        <v>44001.36041666667</v>
      </c>
      <c r="B80">
        <f t="shared" si="9"/>
        <v>19</v>
      </c>
      <c r="C80">
        <f t="shared" ref="C80:C143" si="16">MONTH($A80)</f>
        <v>6</v>
      </c>
      <c r="D80" t="s">
        <v>64</v>
      </c>
      <c r="E80" s="3" t="str">
        <f t="shared" si="10"/>
        <v>SC</v>
      </c>
      <c r="F80" s="3" t="str">
        <f t="shared" si="11"/>
        <v>2P</v>
      </c>
      <c r="G80" s="3" t="str">
        <f t="shared" si="12"/>
        <v>265</v>
      </c>
      <c r="H80" s="3" t="str">
        <f t="shared" si="13"/>
        <v>2B</v>
      </c>
      <c r="I80" s="3" t="str">
        <f t="shared" si="14"/>
        <v>3K</v>
      </c>
      <c r="J80" s="3" t="str">
        <f t="shared" si="15"/>
        <v>00</v>
      </c>
      <c r="K80">
        <v>5</v>
      </c>
      <c r="L80" t="s">
        <v>25</v>
      </c>
      <c r="M80" t="s">
        <v>65</v>
      </c>
      <c r="N80">
        <v>1</v>
      </c>
    </row>
    <row r="81" spans="1:14" x14ac:dyDescent="0.25">
      <c r="A81" s="1">
        <v>44007.407638888886</v>
      </c>
      <c r="B81">
        <f t="shared" si="9"/>
        <v>25</v>
      </c>
      <c r="C81">
        <f t="shared" si="16"/>
        <v>6</v>
      </c>
      <c r="D81" t="s">
        <v>66</v>
      </c>
      <c r="E81" s="3" t="str">
        <f t="shared" si="10"/>
        <v>SC</v>
      </c>
      <c r="F81" s="3" t="str">
        <f t="shared" si="11"/>
        <v>4P</v>
      </c>
      <c r="G81" s="3" t="str">
        <f t="shared" si="12"/>
        <v>305</v>
      </c>
      <c r="H81" s="3" t="str">
        <f t="shared" si="13"/>
        <v>2B</v>
      </c>
      <c r="I81" s="3" t="str">
        <f t="shared" si="14"/>
        <v>4K</v>
      </c>
      <c r="J81" s="3" t="str">
        <f t="shared" si="15"/>
        <v>00</v>
      </c>
      <c r="K81">
        <v>8</v>
      </c>
      <c r="L81" t="s">
        <v>67</v>
      </c>
      <c r="M81" t="s">
        <v>65</v>
      </c>
      <c r="N81">
        <v>4</v>
      </c>
    </row>
    <row r="82" spans="1:14" x14ac:dyDescent="0.25">
      <c r="A82" s="1">
        <v>44008.500694444447</v>
      </c>
      <c r="B82">
        <f t="shared" si="9"/>
        <v>26</v>
      </c>
      <c r="C82">
        <f t="shared" si="16"/>
        <v>6</v>
      </c>
      <c r="D82" t="s">
        <v>50</v>
      </c>
      <c r="E82" s="3" t="str">
        <f t="shared" si="10"/>
        <v>SC</v>
      </c>
      <c r="F82" s="3" t="str">
        <f t="shared" si="11"/>
        <v>4P</v>
      </c>
      <c r="G82" s="3" t="str">
        <f t="shared" si="12"/>
        <v>305</v>
      </c>
      <c r="H82" s="3" t="str">
        <f t="shared" si="13"/>
        <v>2B</v>
      </c>
      <c r="I82" s="3" t="str">
        <f t="shared" si="14"/>
        <v>3K</v>
      </c>
      <c r="J82" s="3" t="str">
        <f t="shared" si="15"/>
        <v>00</v>
      </c>
      <c r="K82">
        <v>8</v>
      </c>
      <c r="L82" t="s">
        <v>68</v>
      </c>
      <c r="M82" t="s">
        <v>31</v>
      </c>
      <c r="N82">
        <v>8</v>
      </c>
    </row>
    <row r="83" spans="1:14" x14ac:dyDescent="0.25">
      <c r="A83" s="1">
        <v>44012.267361111109</v>
      </c>
      <c r="B83">
        <f t="shared" si="9"/>
        <v>30</v>
      </c>
      <c r="C83">
        <f t="shared" si="16"/>
        <v>6</v>
      </c>
      <c r="D83" t="s">
        <v>50</v>
      </c>
      <c r="E83" s="3" t="str">
        <f t="shared" si="10"/>
        <v>SC</v>
      </c>
      <c r="F83" s="3" t="str">
        <f t="shared" si="11"/>
        <v>4P</v>
      </c>
      <c r="G83" s="3" t="str">
        <f t="shared" si="12"/>
        <v>305</v>
      </c>
      <c r="H83" s="3" t="str">
        <f t="shared" si="13"/>
        <v>2B</v>
      </c>
      <c r="I83" s="3" t="str">
        <f t="shared" si="14"/>
        <v>3K</v>
      </c>
      <c r="J83" s="3" t="str">
        <f t="shared" si="15"/>
        <v>00</v>
      </c>
      <c r="K83">
        <v>6</v>
      </c>
      <c r="L83" t="s">
        <v>10</v>
      </c>
      <c r="M83" t="s">
        <v>34</v>
      </c>
      <c r="N83">
        <v>14</v>
      </c>
    </row>
    <row r="84" spans="1:14" x14ac:dyDescent="0.25">
      <c r="A84" s="1">
        <v>44015.417361111111</v>
      </c>
      <c r="B84">
        <f t="shared" si="9"/>
        <v>3</v>
      </c>
      <c r="C84">
        <f t="shared" si="16"/>
        <v>7</v>
      </c>
      <c r="D84" t="s">
        <v>48</v>
      </c>
      <c r="E84" s="3" t="str">
        <f t="shared" si="10"/>
        <v>SC</v>
      </c>
      <c r="F84" s="3" t="str">
        <f t="shared" si="11"/>
        <v>2P</v>
      </c>
      <c r="G84" s="3" t="str">
        <f t="shared" si="12"/>
        <v>205</v>
      </c>
      <c r="H84" s="3" t="str">
        <f t="shared" si="13"/>
        <v>1B</v>
      </c>
      <c r="I84" s="3" t="str">
        <f t="shared" si="14"/>
        <v>3K</v>
      </c>
      <c r="J84" s="3" t="str">
        <f t="shared" si="15"/>
        <v>00</v>
      </c>
      <c r="K84">
        <v>4</v>
      </c>
      <c r="L84" t="s">
        <v>35</v>
      </c>
      <c r="M84" t="s">
        <v>34</v>
      </c>
      <c r="N84">
        <v>2</v>
      </c>
    </row>
    <row r="85" spans="1:14" x14ac:dyDescent="0.25">
      <c r="A85" s="1">
        <v>44019.566666666666</v>
      </c>
      <c r="B85">
        <f t="shared" si="9"/>
        <v>7</v>
      </c>
      <c r="C85">
        <f t="shared" si="16"/>
        <v>7</v>
      </c>
      <c r="D85" t="s">
        <v>50</v>
      </c>
      <c r="E85" s="3" t="str">
        <f t="shared" si="10"/>
        <v>SC</v>
      </c>
      <c r="F85" s="3" t="str">
        <f t="shared" si="11"/>
        <v>4P</v>
      </c>
      <c r="G85" s="3" t="str">
        <f t="shared" si="12"/>
        <v>305</v>
      </c>
      <c r="H85" s="3" t="str">
        <f t="shared" si="13"/>
        <v>2B</v>
      </c>
      <c r="I85" s="3" t="str">
        <f t="shared" si="14"/>
        <v>3K</v>
      </c>
      <c r="J85" s="3" t="str">
        <f t="shared" si="15"/>
        <v>00</v>
      </c>
      <c r="K85">
        <v>8</v>
      </c>
      <c r="L85" t="s">
        <v>35</v>
      </c>
      <c r="M85" t="s">
        <v>34</v>
      </c>
      <c r="N85">
        <v>35</v>
      </c>
    </row>
    <row r="86" spans="1:14" x14ac:dyDescent="0.25">
      <c r="A86" s="1">
        <v>44021.276388888888</v>
      </c>
      <c r="B86">
        <f t="shared" si="9"/>
        <v>9</v>
      </c>
      <c r="C86">
        <f t="shared" si="16"/>
        <v>7</v>
      </c>
      <c r="D86" t="s">
        <v>49</v>
      </c>
      <c r="E86" s="3" t="str">
        <f t="shared" si="10"/>
        <v>SC</v>
      </c>
      <c r="F86" s="3" t="str">
        <f t="shared" si="11"/>
        <v>2P</v>
      </c>
      <c r="G86" s="3" t="str">
        <f t="shared" si="12"/>
        <v>205</v>
      </c>
      <c r="H86" s="3" t="str">
        <f t="shared" si="13"/>
        <v>2B</v>
      </c>
      <c r="I86" s="3" t="str">
        <f t="shared" si="14"/>
        <v>3K</v>
      </c>
      <c r="J86" s="3" t="str">
        <f t="shared" si="15"/>
        <v>00</v>
      </c>
      <c r="K86">
        <v>5</v>
      </c>
      <c r="L86" t="s">
        <v>35</v>
      </c>
      <c r="M86" t="s">
        <v>34</v>
      </c>
      <c r="N86">
        <v>5</v>
      </c>
    </row>
    <row r="87" spans="1:14" x14ac:dyDescent="0.25">
      <c r="A87" s="1">
        <v>44022.572916666664</v>
      </c>
      <c r="B87">
        <f t="shared" si="9"/>
        <v>10</v>
      </c>
      <c r="C87">
        <f t="shared" si="16"/>
        <v>7</v>
      </c>
      <c r="D87" t="s">
        <v>64</v>
      </c>
      <c r="E87" s="3" t="str">
        <f t="shared" si="10"/>
        <v>SC</v>
      </c>
      <c r="F87" s="3" t="str">
        <f t="shared" si="11"/>
        <v>2P</v>
      </c>
      <c r="G87" s="3" t="str">
        <f t="shared" si="12"/>
        <v>265</v>
      </c>
      <c r="H87" s="3" t="str">
        <f t="shared" si="13"/>
        <v>2B</v>
      </c>
      <c r="I87" s="3" t="str">
        <f t="shared" si="14"/>
        <v>3K</v>
      </c>
      <c r="J87" s="3" t="str">
        <f t="shared" si="15"/>
        <v>00</v>
      </c>
      <c r="K87">
        <v>5</v>
      </c>
      <c r="L87" t="s">
        <v>71</v>
      </c>
      <c r="M87" t="s">
        <v>65</v>
      </c>
      <c r="N87">
        <v>2</v>
      </c>
    </row>
    <row r="88" spans="1:14" x14ac:dyDescent="0.25">
      <c r="A88" s="1">
        <v>44032.302777777775</v>
      </c>
      <c r="B88">
        <f t="shared" si="9"/>
        <v>20</v>
      </c>
      <c r="C88">
        <f t="shared" si="16"/>
        <v>7</v>
      </c>
      <c r="D88" t="s">
        <v>64</v>
      </c>
      <c r="E88" s="3" t="str">
        <f t="shared" si="10"/>
        <v>SC</v>
      </c>
      <c r="F88" s="3" t="str">
        <f t="shared" si="11"/>
        <v>2P</v>
      </c>
      <c r="G88" s="3" t="str">
        <f t="shared" si="12"/>
        <v>265</v>
      </c>
      <c r="H88" s="3" t="str">
        <f t="shared" si="13"/>
        <v>2B</v>
      </c>
      <c r="I88" s="3" t="str">
        <f t="shared" si="14"/>
        <v>3K</v>
      </c>
      <c r="J88" s="3" t="str">
        <f t="shared" si="15"/>
        <v>00</v>
      </c>
      <c r="K88">
        <v>5</v>
      </c>
      <c r="L88" t="s">
        <v>25</v>
      </c>
      <c r="M88" t="s">
        <v>65</v>
      </c>
      <c r="N88">
        <v>9</v>
      </c>
    </row>
    <row r="89" spans="1:14" x14ac:dyDescent="0.25">
      <c r="A89" s="1">
        <v>44001.552777777775</v>
      </c>
      <c r="B89">
        <f t="shared" si="9"/>
        <v>19</v>
      </c>
      <c r="C89">
        <f t="shared" si="16"/>
        <v>6</v>
      </c>
      <c r="D89" t="s">
        <v>72</v>
      </c>
      <c r="E89" s="3" t="str">
        <f t="shared" si="10"/>
        <v>SC</v>
      </c>
      <c r="F89" s="3" t="str">
        <f t="shared" si="11"/>
        <v>2P</v>
      </c>
      <c r="G89" s="3" t="str">
        <f t="shared" si="12"/>
        <v>160</v>
      </c>
      <c r="H89" s="3" t="str">
        <f t="shared" si="13"/>
        <v>2B</v>
      </c>
      <c r="I89" s="3" t="str">
        <f t="shared" si="14"/>
        <v>3K</v>
      </c>
      <c r="J89" s="3" t="str">
        <f t="shared" si="15"/>
        <v>00</v>
      </c>
      <c r="K89">
        <v>5</v>
      </c>
      <c r="L89" t="s">
        <v>25</v>
      </c>
      <c r="M89" t="s">
        <v>31</v>
      </c>
      <c r="N89">
        <v>8</v>
      </c>
    </row>
    <row r="90" spans="1:14" x14ac:dyDescent="0.25">
      <c r="A90" s="1">
        <v>44034.674305555556</v>
      </c>
      <c r="B90">
        <f t="shared" si="9"/>
        <v>22</v>
      </c>
      <c r="C90">
        <f t="shared" si="16"/>
        <v>7</v>
      </c>
      <c r="D90" t="s">
        <v>41</v>
      </c>
      <c r="E90" s="3" t="str">
        <f t="shared" si="10"/>
        <v>SC</v>
      </c>
      <c r="F90" s="3" t="str">
        <f t="shared" si="11"/>
        <v>3P</v>
      </c>
      <c r="G90" s="3" t="str">
        <f t="shared" si="12"/>
        <v>265</v>
      </c>
      <c r="H90" s="3" t="str">
        <f t="shared" si="13"/>
        <v>2B</v>
      </c>
      <c r="I90" s="3" t="str">
        <f t="shared" si="14"/>
        <v>3K</v>
      </c>
      <c r="J90" s="3" t="str">
        <f t="shared" si="15"/>
        <v>00</v>
      </c>
      <c r="K90">
        <v>6</v>
      </c>
      <c r="L90" t="s">
        <v>25</v>
      </c>
      <c r="M90" t="s">
        <v>65</v>
      </c>
      <c r="N90">
        <v>4</v>
      </c>
    </row>
    <row r="91" spans="1:14" x14ac:dyDescent="0.25">
      <c r="A91" s="1">
        <v>44035.206250000003</v>
      </c>
      <c r="B91">
        <f t="shared" si="9"/>
        <v>23</v>
      </c>
      <c r="C91">
        <f t="shared" si="16"/>
        <v>7</v>
      </c>
      <c r="D91" t="s">
        <v>72</v>
      </c>
      <c r="E91" s="3" t="str">
        <f t="shared" si="10"/>
        <v>SC</v>
      </c>
      <c r="F91" s="3" t="str">
        <f t="shared" si="11"/>
        <v>2P</v>
      </c>
      <c r="G91" s="3" t="str">
        <f t="shared" si="12"/>
        <v>160</v>
      </c>
      <c r="H91" s="3" t="str">
        <f t="shared" si="13"/>
        <v>2B</v>
      </c>
      <c r="I91" s="3" t="str">
        <f t="shared" si="14"/>
        <v>3K</v>
      </c>
      <c r="J91" s="3" t="str">
        <f t="shared" si="15"/>
        <v>00</v>
      </c>
      <c r="K91">
        <v>5</v>
      </c>
      <c r="L91" t="s">
        <v>25</v>
      </c>
      <c r="M91" t="s">
        <v>65</v>
      </c>
      <c r="N91">
        <v>7</v>
      </c>
    </row>
    <row r="92" spans="1:14" x14ac:dyDescent="0.25">
      <c r="A92" s="1">
        <v>44035.211805555555</v>
      </c>
      <c r="B92">
        <f t="shared" si="9"/>
        <v>23</v>
      </c>
      <c r="C92">
        <f t="shared" si="16"/>
        <v>7</v>
      </c>
      <c r="D92" t="s">
        <v>73</v>
      </c>
      <c r="E92" s="3" t="str">
        <f t="shared" si="10"/>
        <v>SC</v>
      </c>
      <c r="F92" s="3" t="str">
        <f t="shared" si="11"/>
        <v>2P</v>
      </c>
      <c r="G92" s="3" t="str">
        <f t="shared" si="12"/>
        <v>160</v>
      </c>
      <c r="H92" s="3" t="str">
        <f t="shared" si="13"/>
        <v>1B</v>
      </c>
      <c r="I92" s="3" t="str">
        <f t="shared" si="14"/>
        <v>3K</v>
      </c>
      <c r="J92" s="3" t="str">
        <f t="shared" si="15"/>
        <v>00</v>
      </c>
      <c r="K92">
        <v>4</v>
      </c>
      <c r="L92" t="s">
        <v>25</v>
      </c>
      <c r="M92" t="s">
        <v>65</v>
      </c>
      <c r="N92">
        <v>6</v>
      </c>
    </row>
    <row r="93" spans="1:14" x14ac:dyDescent="0.25">
      <c r="A93" s="1">
        <v>44036.589583333334</v>
      </c>
      <c r="B93">
        <f t="shared" si="9"/>
        <v>24</v>
      </c>
      <c r="C93">
        <f t="shared" si="16"/>
        <v>7</v>
      </c>
      <c r="D93" t="s">
        <v>41</v>
      </c>
      <c r="E93" s="3" t="str">
        <f t="shared" si="10"/>
        <v>SC</v>
      </c>
      <c r="F93" s="3" t="str">
        <f t="shared" si="11"/>
        <v>3P</v>
      </c>
      <c r="G93" s="3" t="str">
        <f t="shared" si="12"/>
        <v>265</v>
      </c>
      <c r="H93" s="3" t="str">
        <f t="shared" si="13"/>
        <v>2B</v>
      </c>
      <c r="I93" s="3" t="str">
        <f t="shared" si="14"/>
        <v>3K</v>
      </c>
      <c r="J93" s="3" t="str">
        <f t="shared" si="15"/>
        <v>00</v>
      </c>
      <c r="K93">
        <v>8</v>
      </c>
      <c r="L93" t="s">
        <v>25</v>
      </c>
      <c r="M93" t="s">
        <v>31</v>
      </c>
      <c r="N93">
        <v>6</v>
      </c>
    </row>
    <row r="94" spans="1:14" x14ac:dyDescent="0.25">
      <c r="A94" s="1">
        <v>44027.364583333336</v>
      </c>
      <c r="B94">
        <f t="shared" si="9"/>
        <v>15</v>
      </c>
      <c r="C94">
        <f t="shared" si="16"/>
        <v>7</v>
      </c>
      <c r="D94" t="s">
        <v>72</v>
      </c>
      <c r="E94" s="3" t="str">
        <f t="shared" si="10"/>
        <v>SC</v>
      </c>
      <c r="F94" s="3" t="str">
        <f t="shared" si="11"/>
        <v>2P</v>
      </c>
      <c r="G94" s="3" t="str">
        <f t="shared" si="12"/>
        <v>160</v>
      </c>
      <c r="H94" s="3" t="str">
        <f t="shared" si="13"/>
        <v>2B</v>
      </c>
      <c r="I94" s="3" t="str">
        <f t="shared" si="14"/>
        <v>3K</v>
      </c>
      <c r="J94" s="3" t="str">
        <f t="shared" si="15"/>
        <v>00</v>
      </c>
      <c r="K94">
        <v>5</v>
      </c>
      <c r="L94" t="s">
        <v>25</v>
      </c>
      <c r="M94" t="s">
        <v>65</v>
      </c>
      <c r="N94">
        <v>11</v>
      </c>
    </row>
    <row r="95" spans="1:14" x14ac:dyDescent="0.25">
      <c r="A95" s="1">
        <v>44042.313888888886</v>
      </c>
      <c r="B95">
        <f t="shared" si="9"/>
        <v>30</v>
      </c>
      <c r="C95">
        <f t="shared" si="16"/>
        <v>7</v>
      </c>
      <c r="D95" t="s">
        <v>72</v>
      </c>
      <c r="E95" s="3" t="str">
        <f t="shared" si="10"/>
        <v>SC</v>
      </c>
      <c r="F95" s="3" t="str">
        <f t="shared" si="11"/>
        <v>2P</v>
      </c>
      <c r="G95" s="3" t="str">
        <f t="shared" si="12"/>
        <v>160</v>
      </c>
      <c r="H95" s="3" t="str">
        <f t="shared" si="13"/>
        <v>2B</v>
      </c>
      <c r="I95" s="3" t="str">
        <f t="shared" si="14"/>
        <v>3K</v>
      </c>
      <c r="J95" s="3" t="str">
        <f t="shared" si="15"/>
        <v>00</v>
      </c>
      <c r="K95">
        <v>5</v>
      </c>
      <c r="L95" t="s">
        <v>25</v>
      </c>
      <c r="M95" t="s">
        <v>65</v>
      </c>
      <c r="N95">
        <v>3</v>
      </c>
    </row>
    <row r="96" spans="1:14" x14ac:dyDescent="0.25">
      <c r="A96" s="1">
        <v>44042.650694444441</v>
      </c>
      <c r="B96">
        <f t="shared" si="9"/>
        <v>30</v>
      </c>
      <c r="C96">
        <f t="shared" si="16"/>
        <v>7</v>
      </c>
      <c r="D96" t="s">
        <v>72</v>
      </c>
      <c r="E96" s="3" t="str">
        <f t="shared" si="10"/>
        <v>SC</v>
      </c>
      <c r="F96" s="3" t="str">
        <f t="shared" si="11"/>
        <v>2P</v>
      </c>
      <c r="G96" s="3" t="str">
        <f t="shared" si="12"/>
        <v>160</v>
      </c>
      <c r="H96" s="3" t="str">
        <f t="shared" si="13"/>
        <v>2B</v>
      </c>
      <c r="I96" s="3" t="str">
        <f t="shared" si="14"/>
        <v>3K</v>
      </c>
      <c r="J96" s="3" t="str">
        <f t="shared" si="15"/>
        <v>00</v>
      </c>
      <c r="K96">
        <v>5</v>
      </c>
      <c r="L96" t="s">
        <v>25</v>
      </c>
      <c r="M96" t="s">
        <v>65</v>
      </c>
      <c r="N96">
        <v>9</v>
      </c>
    </row>
    <row r="97" spans="1:14" x14ac:dyDescent="0.25">
      <c r="A97" s="1">
        <v>44032.32708333333</v>
      </c>
      <c r="B97">
        <f t="shared" si="9"/>
        <v>20</v>
      </c>
      <c r="C97">
        <f t="shared" si="16"/>
        <v>7</v>
      </c>
      <c r="D97" t="s">
        <v>72</v>
      </c>
      <c r="E97" s="3" t="str">
        <f t="shared" si="10"/>
        <v>SC</v>
      </c>
      <c r="F97" s="3" t="str">
        <f t="shared" si="11"/>
        <v>2P</v>
      </c>
      <c r="G97" s="3" t="str">
        <f t="shared" si="12"/>
        <v>160</v>
      </c>
      <c r="H97" s="3" t="str">
        <f t="shared" si="13"/>
        <v>2B</v>
      </c>
      <c r="I97" s="3" t="str">
        <f t="shared" si="14"/>
        <v>3K</v>
      </c>
      <c r="J97" s="3" t="str">
        <f t="shared" si="15"/>
        <v>00</v>
      </c>
      <c r="K97">
        <v>5</v>
      </c>
      <c r="L97" t="s">
        <v>25</v>
      </c>
      <c r="M97" t="s">
        <v>31</v>
      </c>
      <c r="N97">
        <v>4</v>
      </c>
    </row>
    <row r="98" spans="1:14" x14ac:dyDescent="0.25">
      <c r="A98" s="1">
        <v>44049.602777777778</v>
      </c>
      <c r="B98">
        <f t="shared" si="9"/>
        <v>6</v>
      </c>
      <c r="C98">
        <f t="shared" si="16"/>
        <v>8</v>
      </c>
      <c r="D98" t="s">
        <v>75</v>
      </c>
      <c r="E98" s="3" t="str">
        <f t="shared" si="10"/>
        <v>SC</v>
      </c>
      <c r="F98" s="3" t="str">
        <f t="shared" si="11"/>
        <v>4P</v>
      </c>
      <c r="G98" s="3" t="str">
        <f t="shared" si="12"/>
        <v>160</v>
      </c>
      <c r="H98" s="3" t="str">
        <f t="shared" si="13"/>
        <v>2B</v>
      </c>
      <c r="I98" s="3" t="str">
        <f t="shared" si="14"/>
        <v>3K</v>
      </c>
      <c r="J98" s="3" t="str">
        <f t="shared" si="15"/>
        <v>00</v>
      </c>
      <c r="K98">
        <v>5</v>
      </c>
      <c r="L98" t="s">
        <v>25</v>
      </c>
      <c r="M98" t="s">
        <v>65</v>
      </c>
      <c r="N98">
        <v>1</v>
      </c>
    </row>
    <row r="99" spans="1:14" x14ac:dyDescent="0.25">
      <c r="A99" s="1">
        <v>44039.602777777778</v>
      </c>
      <c r="B99">
        <f t="shared" si="9"/>
        <v>27</v>
      </c>
      <c r="C99">
        <f t="shared" si="16"/>
        <v>7</v>
      </c>
      <c r="D99" t="s">
        <v>64</v>
      </c>
      <c r="E99" s="3" t="str">
        <f t="shared" si="10"/>
        <v>SC</v>
      </c>
      <c r="F99" s="3" t="str">
        <f t="shared" si="11"/>
        <v>2P</v>
      </c>
      <c r="G99" s="3" t="str">
        <f t="shared" si="12"/>
        <v>265</v>
      </c>
      <c r="H99" s="3" t="str">
        <f t="shared" si="13"/>
        <v>2B</v>
      </c>
      <c r="I99" s="3" t="str">
        <f t="shared" si="14"/>
        <v>3K</v>
      </c>
      <c r="J99" s="3" t="str">
        <f t="shared" si="15"/>
        <v>00</v>
      </c>
      <c r="K99">
        <v>6</v>
      </c>
      <c r="L99" t="s">
        <v>25</v>
      </c>
      <c r="M99" t="s">
        <v>31</v>
      </c>
      <c r="N99">
        <v>32</v>
      </c>
    </row>
    <row r="100" spans="1:14" x14ac:dyDescent="0.25">
      <c r="A100" s="1">
        <v>44060.361111111109</v>
      </c>
      <c r="B100">
        <f t="shared" si="9"/>
        <v>17</v>
      </c>
      <c r="C100">
        <f t="shared" si="16"/>
        <v>8</v>
      </c>
      <c r="D100" t="s">
        <v>72</v>
      </c>
      <c r="E100" s="3" t="str">
        <f t="shared" si="10"/>
        <v>SC</v>
      </c>
      <c r="F100" s="3" t="str">
        <f t="shared" si="11"/>
        <v>2P</v>
      </c>
      <c r="G100" s="3" t="str">
        <f t="shared" si="12"/>
        <v>160</v>
      </c>
      <c r="H100" s="3" t="str">
        <f t="shared" si="13"/>
        <v>2B</v>
      </c>
      <c r="I100" s="3" t="str">
        <f t="shared" si="14"/>
        <v>3K</v>
      </c>
      <c r="J100" s="3" t="str">
        <f t="shared" si="15"/>
        <v>00</v>
      </c>
      <c r="K100">
        <v>5</v>
      </c>
      <c r="L100" t="s">
        <v>25</v>
      </c>
      <c r="M100" t="s">
        <v>31</v>
      </c>
      <c r="N100">
        <v>5</v>
      </c>
    </row>
    <row r="101" spans="1:14" x14ac:dyDescent="0.25">
      <c r="A101" s="1">
        <v>44070.322916666664</v>
      </c>
      <c r="B101">
        <f t="shared" si="9"/>
        <v>27</v>
      </c>
      <c r="C101">
        <f t="shared" si="16"/>
        <v>8</v>
      </c>
      <c r="D101" t="s">
        <v>72</v>
      </c>
      <c r="E101" s="3" t="str">
        <f t="shared" si="10"/>
        <v>SC</v>
      </c>
      <c r="F101" s="3" t="str">
        <f t="shared" si="11"/>
        <v>2P</v>
      </c>
      <c r="G101" s="3" t="str">
        <f t="shared" si="12"/>
        <v>160</v>
      </c>
      <c r="H101" s="3" t="str">
        <f t="shared" si="13"/>
        <v>2B</v>
      </c>
      <c r="I101" s="3" t="str">
        <f t="shared" si="14"/>
        <v>3K</v>
      </c>
      <c r="J101" s="3" t="str">
        <f t="shared" si="15"/>
        <v>00</v>
      </c>
      <c r="K101">
        <v>5</v>
      </c>
      <c r="L101" t="s">
        <v>25</v>
      </c>
      <c r="M101" t="s">
        <v>65</v>
      </c>
      <c r="N101">
        <v>5</v>
      </c>
    </row>
    <row r="102" spans="1:14" x14ac:dyDescent="0.25">
      <c r="A102" s="1">
        <v>44083.662499999999</v>
      </c>
      <c r="B102">
        <f t="shared" si="9"/>
        <v>9</v>
      </c>
      <c r="C102">
        <f t="shared" si="16"/>
        <v>9</v>
      </c>
      <c r="D102" t="s">
        <v>72</v>
      </c>
      <c r="E102" s="3" t="str">
        <f t="shared" si="10"/>
        <v>SC</v>
      </c>
      <c r="F102" s="3" t="str">
        <f t="shared" si="11"/>
        <v>2P</v>
      </c>
      <c r="G102" s="3" t="str">
        <f t="shared" si="12"/>
        <v>160</v>
      </c>
      <c r="H102" s="3" t="str">
        <f t="shared" si="13"/>
        <v>2B</v>
      </c>
      <c r="I102" s="3" t="str">
        <f t="shared" si="14"/>
        <v>3K</v>
      </c>
      <c r="J102" s="3" t="str">
        <f t="shared" si="15"/>
        <v>00</v>
      </c>
      <c r="K102">
        <v>5</v>
      </c>
      <c r="L102" t="s">
        <v>25</v>
      </c>
      <c r="M102" t="s">
        <v>31</v>
      </c>
      <c r="N102">
        <v>4</v>
      </c>
    </row>
    <row r="103" spans="1:14" x14ac:dyDescent="0.25">
      <c r="A103" s="1">
        <v>44085.534722222219</v>
      </c>
      <c r="B103">
        <f t="shared" si="9"/>
        <v>11</v>
      </c>
      <c r="C103">
        <f t="shared" si="16"/>
        <v>9</v>
      </c>
      <c r="D103" t="s">
        <v>47</v>
      </c>
      <c r="E103" s="3" t="str">
        <f t="shared" si="10"/>
        <v>DC</v>
      </c>
      <c r="F103" s="3" t="str">
        <f t="shared" si="11"/>
        <v>8P</v>
      </c>
      <c r="G103" s="3" t="str">
        <f t="shared" si="12"/>
        <v>305</v>
      </c>
      <c r="H103" s="3" t="str">
        <f t="shared" si="13"/>
        <v>4B</v>
      </c>
      <c r="I103" s="3" t="str">
        <f t="shared" si="14"/>
        <v>3K</v>
      </c>
      <c r="J103" s="3" t="str">
        <f t="shared" si="15"/>
        <v>00</v>
      </c>
      <c r="K103">
        <v>8</v>
      </c>
      <c r="L103">
        <v>100</v>
      </c>
      <c r="M103" t="s">
        <v>31</v>
      </c>
      <c r="N103">
        <v>23</v>
      </c>
    </row>
    <row r="104" spans="1:14" x14ac:dyDescent="0.25">
      <c r="A104" s="1">
        <v>44085.555555555555</v>
      </c>
      <c r="B104">
        <f t="shared" si="9"/>
        <v>11</v>
      </c>
      <c r="C104">
        <f t="shared" si="16"/>
        <v>9</v>
      </c>
      <c r="D104" t="s">
        <v>72</v>
      </c>
      <c r="E104" s="3" t="str">
        <f t="shared" si="10"/>
        <v>SC</v>
      </c>
      <c r="F104" s="3" t="str">
        <f t="shared" si="11"/>
        <v>2P</v>
      </c>
      <c r="G104" s="3" t="str">
        <f t="shared" si="12"/>
        <v>160</v>
      </c>
      <c r="H104" s="3" t="str">
        <f t="shared" si="13"/>
        <v>2B</v>
      </c>
      <c r="I104" s="3" t="str">
        <f t="shared" si="14"/>
        <v>3K</v>
      </c>
      <c r="J104" s="3" t="str">
        <f t="shared" si="15"/>
        <v>00</v>
      </c>
      <c r="K104">
        <v>5</v>
      </c>
      <c r="L104" t="s">
        <v>25</v>
      </c>
      <c r="M104" t="s">
        <v>31</v>
      </c>
      <c r="N104">
        <v>6</v>
      </c>
    </row>
    <row r="105" spans="1:14" x14ac:dyDescent="0.25">
      <c r="A105" s="1">
        <v>44085.557638888888</v>
      </c>
      <c r="B105">
        <f t="shared" si="9"/>
        <v>11</v>
      </c>
      <c r="C105">
        <f t="shared" si="16"/>
        <v>9</v>
      </c>
      <c r="D105" t="s">
        <v>72</v>
      </c>
      <c r="E105" s="3" t="str">
        <f t="shared" si="10"/>
        <v>SC</v>
      </c>
      <c r="F105" s="3" t="str">
        <f t="shared" si="11"/>
        <v>2P</v>
      </c>
      <c r="G105" s="3" t="str">
        <f t="shared" si="12"/>
        <v>160</v>
      </c>
      <c r="H105" s="3" t="str">
        <f t="shared" si="13"/>
        <v>2B</v>
      </c>
      <c r="I105" s="3" t="str">
        <f t="shared" si="14"/>
        <v>3K</v>
      </c>
      <c r="J105" s="3" t="str">
        <f t="shared" si="15"/>
        <v>00</v>
      </c>
      <c r="K105">
        <v>5</v>
      </c>
      <c r="L105" t="s">
        <v>25</v>
      </c>
      <c r="M105" t="s">
        <v>31</v>
      </c>
      <c r="N105">
        <v>3</v>
      </c>
    </row>
    <row r="106" spans="1:14" x14ac:dyDescent="0.25">
      <c r="A106" s="1">
        <v>44090.24722222222</v>
      </c>
      <c r="B106">
        <f t="shared" si="9"/>
        <v>16</v>
      </c>
      <c r="C106">
        <f t="shared" si="16"/>
        <v>9</v>
      </c>
      <c r="D106" t="s">
        <v>76</v>
      </c>
      <c r="E106" s="3" t="str">
        <f t="shared" si="10"/>
        <v>SC</v>
      </c>
      <c r="F106" s="3" t="str">
        <f t="shared" si="11"/>
        <v>2P</v>
      </c>
      <c r="G106" s="3" t="str">
        <f t="shared" si="12"/>
        <v>265</v>
      </c>
      <c r="H106" s="3" t="str">
        <f t="shared" si="13"/>
        <v>1B</v>
      </c>
      <c r="I106" s="3" t="str">
        <f t="shared" si="14"/>
        <v>3K</v>
      </c>
      <c r="J106" s="3" t="str">
        <f t="shared" si="15"/>
        <v>00</v>
      </c>
      <c r="K106">
        <v>5</v>
      </c>
      <c r="L106" t="s">
        <v>35</v>
      </c>
      <c r="M106" t="s">
        <v>8</v>
      </c>
      <c r="N106">
        <v>2</v>
      </c>
    </row>
    <row r="107" spans="1:14" x14ac:dyDescent="0.25">
      <c r="A107" s="1">
        <v>44090.513194444444</v>
      </c>
      <c r="B107">
        <f t="shared" ref="B107:B170" si="17">DAY(A107)</f>
        <v>16</v>
      </c>
      <c r="C107">
        <f t="shared" si="16"/>
        <v>9</v>
      </c>
      <c r="D107" t="s">
        <v>72</v>
      </c>
      <c r="E107" s="3" t="str">
        <f t="shared" si="10"/>
        <v>SC</v>
      </c>
      <c r="F107" s="3" t="str">
        <f t="shared" si="11"/>
        <v>2P</v>
      </c>
      <c r="G107" s="3" t="str">
        <f t="shared" si="12"/>
        <v>160</v>
      </c>
      <c r="H107" s="3" t="str">
        <f t="shared" si="13"/>
        <v>2B</v>
      </c>
      <c r="I107" s="3" t="str">
        <f t="shared" si="14"/>
        <v>3K</v>
      </c>
      <c r="J107" s="3" t="str">
        <f t="shared" si="15"/>
        <v>00</v>
      </c>
      <c r="K107">
        <v>5</v>
      </c>
      <c r="L107" t="s">
        <v>25</v>
      </c>
      <c r="M107" t="s">
        <v>31</v>
      </c>
      <c r="N107">
        <v>10</v>
      </c>
    </row>
    <row r="108" spans="1:14" x14ac:dyDescent="0.25">
      <c r="A108" s="1">
        <v>44095.678472222222</v>
      </c>
      <c r="B108">
        <f t="shared" si="17"/>
        <v>21</v>
      </c>
      <c r="C108">
        <f t="shared" si="16"/>
        <v>9</v>
      </c>
      <c r="D108" t="s">
        <v>41</v>
      </c>
      <c r="E108" s="3" t="str">
        <f t="shared" si="10"/>
        <v>SC</v>
      </c>
      <c r="F108" s="3" t="str">
        <f t="shared" si="11"/>
        <v>3P</v>
      </c>
      <c r="G108" s="3" t="str">
        <f t="shared" si="12"/>
        <v>265</v>
      </c>
      <c r="H108" s="3" t="str">
        <f t="shared" si="13"/>
        <v>2B</v>
      </c>
      <c r="I108" s="3" t="str">
        <f t="shared" si="14"/>
        <v>3K</v>
      </c>
      <c r="J108" s="3" t="str">
        <f t="shared" si="15"/>
        <v>00</v>
      </c>
      <c r="K108">
        <v>6</v>
      </c>
      <c r="L108" t="s">
        <v>35</v>
      </c>
      <c r="M108" t="s">
        <v>8</v>
      </c>
      <c r="N108">
        <v>2</v>
      </c>
    </row>
    <row r="109" spans="1:14" x14ac:dyDescent="0.25">
      <c r="A109" s="1">
        <v>44099.203472222223</v>
      </c>
      <c r="B109">
        <f t="shared" si="17"/>
        <v>25</v>
      </c>
      <c r="C109">
        <f t="shared" si="16"/>
        <v>9</v>
      </c>
      <c r="D109" t="s">
        <v>41</v>
      </c>
      <c r="E109" s="3" t="str">
        <f t="shared" si="10"/>
        <v>SC</v>
      </c>
      <c r="F109" s="3" t="str">
        <f t="shared" si="11"/>
        <v>3P</v>
      </c>
      <c r="G109" s="3" t="str">
        <f t="shared" si="12"/>
        <v>265</v>
      </c>
      <c r="H109" s="3" t="str">
        <f t="shared" si="13"/>
        <v>2B</v>
      </c>
      <c r="I109" s="3" t="str">
        <f t="shared" si="14"/>
        <v>3K</v>
      </c>
      <c r="J109" s="3" t="str">
        <f t="shared" si="15"/>
        <v>00</v>
      </c>
      <c r="K109">
        <v>6</v>
      </c>
      <c r="L109" t="s">
        <v>25</v>
      </c>
      <c r="M109" t="s">
        <v>31</v>
      </c>
      <c r="N109">
        <v>1</v>
      </c>
    </row>
    <row r="110" spans="1:14" x14ac:dyDescent="0.25">
      <c r="A110" s="1">
        <v>44102.342361111114</v>
      </c>
      <c r="B110">
        <f t="shared" si="17"/>
        <v>28</v>
      </c>
      <c r="C110">
        <f t="shared" si="16"/>
        <v>9</v>
      </c>
      <c r="D110" t="s">
        <v>76</v>
      </c>
      <c r="E110" s="3" t="str">
        <f t="shared" si="10"/>
        <v>SC</v>
      </c>
      <c r="F110" s="3" t="str">
        <f t="shared" si="11"/>
        <v>2P</v>
      </c>
      <c r="G110" s="3" t="str">
        <f t="shared" si="12"/>
        <v>265</v>
      </c>
      <c r="H110" s="3" t="str">
        <f t="shared" si="13"/>
        <v>1B</v>
      </c>
      <c r="I110" s="3" t="str">
        <f t="shared" si="14"/>
        <v>3K</v>
      </c>
      <c r="J110" s="3" t="str">
        <f t="shared" si="15"/>
        <v>00</v>
      </c>
      <c r="K110">
        <v>5</v>
      </c>
      <c r="L110" t="s">
        <v>25</v>
      </c>
      <c r="M110" t="s">
        <v>8</v>
      </c>
      <c r="N110">
        <v>14</v>
      </c>
    </row>
    <row r="111" spans="1:14" x14ac:dyDescent="0.25">
      <c r="A111" s="1">
        <v>44105.390277777777</v>
      </c>
      <c r="B111">
        <f t="shared" si="17"/>
        <v>1</v>
      </c>
      <c r="C111">
        <f t="shared" si="16"/>
        <v>10</v>
      </c>
      <c r="D111" t="s">
        <v>77</v>
      </c>
      <c r="E111" s="3" t="str">
        <f t="shared" si="10"/>
        <v>SC</v>
      </c>
      <c r="F111" s="3" t="str">
        <f t="shared" si="11"/>
        <v>3P</v>
      </c>
      <c r="G111" s="3" t="str">
        <f t="shared" si="12"/>
        <v>265</v>
      </c>
      <c r="H111" s="3" t="str">
        <f t="shared" si="13"/>
        <v>2B</v>
      </c>
      <c r="I111" s="3" t="str">
        <f t="shared" si="14"/>
        <v>3K</v>
      </c>
      <c r="J111" s="3" t="str">
        <f t="shared" si="15"/>
        <v>0B</v>
      </c>
      <c r="K111">
        <v>6</v>
      </c>
      <c r="L111" t="s">
        <v>25</v>
      </c>
      <c r="M111" t="s">
        <v>31</v>
      </c>
      <c r="N111">
        <v>5</v>
      </c>
    </row>
    <row r="112" spans="1:14" x14ac:dyDescent="0.25">
      <c r="A112" s="1">
        <v>44105.40625</v>
      </c>
      <c r="B112">
        <f t="shared" si="17"/>
        <v>1</v>
      </c>
      <c r="C112">
        <f t="shared" si="16"/>
        <v>10</v>
      </c>
      <c r="D112" t="s">
        <v>64</v>
      </c>
      <c r="E112" s="3" t="str">
        <f t="shared" si="10"/>
        <v>SC</v>
      </c>
      <c r="F112" s="3" t="str">
        <f t="shared" si="11"/>
        <v>2P</v>
      </c>
      <c r="G112" s="3" t="str">
        <f t="shared" si="12"/>
        <v>265</v>
      </c>
      <c r="H112" s="3" t="str">
        <f t="shared" si="13"/>
        <v>2B</v>
      </c>
      <c r="I112" s="3" t="str">
        <f t="shared" si="14"/>
        <v>3K</v>
      </c>
      <c r="J112" s="3" t="str">
        <f t="shared" si="15"/>
        <v>00</v>
      </c>
      <c r="K112">
        <v>6</v>
      </c>
      <c r="L112" t="s">
        <v>25</v>
      </c>
      <c r="M112" t="s">
        <v>31</v>
      </c>
      <c r="N112">
        <v>1</v>
      </c>
    </row>
    <row r="113" spans="1:14" x14ac:dyDescent="0.25">
      <c r="A113" s="1">
        <v>44105.627083333333</v>
      </c>
      <c r="B113">
        <f t="shared" si="17"/>
        <v>1</v>
      </c>
      <c r="C113">
        <f t="shared" si="16"/>
        <v>10</v>
      </c>
      <c r="D113" t="s">
        <v>72</v>
      </c>
      <c r="E113" s="3" t="str">
        <f t="shared" si="10"/>
        <v>SC</v>
      </c>
      <c r="F113" s="3" t="str">
        <f t="shared" si="11"/>
        <v>2P</v>
      </c>
      <c r="G113" s="3" t="str">
        <f t="shared" si="12"/>
        <v>160</v>
      </c>
      <c r="H113" s="3" t="str">
        <f t="shared" si="13"/>
        <v>2B</v>
      </c>
      <c r="I113" s="3" t="str">
        <f t="shared" si="14"/>
        <v>3K</v>
      </c>
      <c r="J113" s="3" t="str">
        <f t="shared" si="15"/>
        <v>00</v>
      </c>
      <c r="K113">
        <v>5</v>
      </c>
      <c r="L113" t="s">
        <v>25</v>
      </c>
      <c r="M113" t="s">
        <v>31</v>
      </c>
      <c r="N113">
        <v>3</v>
      </c>
    </row>
    <row r="114" spans="1:14" x14ac:dyDescent="0.25">
      <c r="A114" s="1">
        <v>44106.506249999999</v>
      </c>
      <c r="B114">
        <f t="shared" si="17"/>
        <v>2</v>
      </c>
      <c r="C114">
        <f t="shared" si="16"/>
        <v>10</v>
      </c>
      <c r="D114" t="s">
        <v>50</v>
      </c>
      <c r="E114" s="3" t="str">
        <f t="shared" si="10"/>
        <v>SC</v>
      </c>
      <c r="F114" s="3" t="str">
        <f t="shared" si="11"/>
        <v>4P</v>
      </c>
      <c r="G114" s="3" t="str">
        <f t="shared" si="12"/>
        <v>305</v>
      </c>
      <c r="H114" s="3" t="str">
        <f t="shared" si="13"/>
        <v>2B</v>
      </c>
      <c r="I114" s="3" t="str">
        <f t="shared" si="14"/>
        <v>3K</v>
      </c>
      <c r="J114" s="3" t="str">
        <f t="shared" si="15"/>
        <v>00</v>
      </c>
      <c r="K114">
        <v>8</v>
      </c>
      <c r="L114" t="s">
        <v>25</v>
      </c>
      <c r="M114" t="s">
        <v>31</v>
      </c>
      <c r="N114">
        <v>42</v>
      </c>
    </row>
    <row r="115" spans="1:14" x14ac:dyDescent="0.25">
      <c r="A115" s="1">
        <v>44110.492361111108</v>
      </c>
      <c r="B115">
        <f t="shared" si="17"/>
        <v>6</v>
      </c>
      <c r="C115">
        <f t="shared" si="16"/>
        <v>10</v>
      </c>
      <c r="D115" t="s">
        <v>72</v>
      </c>
      <c r="E115" s="3" t="str">
        <f t="shared" si="10"/>
        <v>SC</v>
      </c>
      <c r="F115" s="3" t="str">
        <f t="shared" si="11"/>
        <v>2P</v>
      </c>
      <c r="G115" s="3" t="str">
        <f t="shared" si="12"/>
        <v>160</v>
      </c>
      <c r="H115" s="3" t="str">
        <f t="shared" si="13"/>
        <v>2B</v>
      </c>
      <c r="I115" s="3" t="str">
        <f t="shared" si="14"/>
        <v>3K</v>
      </c>
      <c r="J115" s="3" t="str">
        <f t="shared" si="15"/>
        <v>00</v>
      </c>
      <c r="K115">
        <v>5</v>
      </c>
      <c r="L115" t="s">
        <v>25</v>
      </c>
      <c r="M115" t="s">
        <v>31</v>
      </c>
      <c r="N115">
        <v>15</v>
      </c>
    </row>
    <row r="116" spans="1:14" x14ac:dyDescent="0.25">
      <c r="A116" s="1">
        <v>44112.392361111109</v>
      </c>
      <c r="B116">
        <f t="shared" si="17"/>
        <v>8</v>
      </c>
      <c r="C116">
        <f t="shared" si="16"/>
        <v>10</v>
      </c>
      <c r="D116" t="s">
        <v>72</v>
      </c>
      <c r="E116" s="3" t="str">
        <f t="shared" si="10"/>
        <v>SC</v>
      </c>
      <c r="F116" s="3" t="str">
        <f t="shared" si="11"/>
        <v>2P</v>
      </c>
      <c r="G116" s="3" t="str">
        <f t="shared" si="12"/>
        <v>160</v>
      </c>
      <c r="H116" s="3" t="str">
        <f t="shared" si="13"/>
        <v>2B</v>
      </c>
      <c r="I116" s="3" t="str">
        <f t="shared" si="14"/>
        <v>3K</v>
      </c>
      <c r="J116" s="3" t="str">
        <f t="shared" si="15"/>
        <v>00</v>
      </c>
      <c r="K116">
        <v>5</v>
      </c>
      <c r="L116" t="s">
        <v>25</v>
      </c>
      <c r="M116" t="s">
        <v>8</v>
      </c>
      <c r="N116">
        <v>4</v>
      </c>
    </row>
    <row r="117" spans="1:14" x14ac:dyDescent="0.25">
      <c r="A117" s="1">
        <v>44116.681250000001</v>
      </c>
      <c r="B117">
        <f t="shared" si="17"/>
        <v>12</v>
      </c>
      <c r="C117">
        <f t="shared" si="16"/>
        <v>10</v>
      </c>
      <c r="D117" t="s">
        <v>72</v>
      </c>
      <c r="E117" s="3" t="str">
        <f t="shared" si="10"/>
        <v>SC</v>
      </c>
      <c r="F117" s="3" t="str">
        <f t="shared" si="11"/>
        <v>2P</v>
      </c>
      <c r="G117" s="3" t="str">
        <f t="shared" si="12"/>
        <v>160</v>
      </c>
      <c r="H117" s="3" t="str">
        <f t="shared" si="13"/>
        <v>2B</v>
      </c>
      <c r="I117" s="3" t="str">
        <f t="shared" si="14"/>
        <v>3K</v>
      </c>
      <c r="J117" s="3" t="str">
        <f t="shared" si="15"/>
        <v>00</v>
      </c>
      <c r="K117">
        <v>5</v>
      </c>
      <c r="L117" t="s">
        <v>25</v>
      </c>
      <c r="M117" t="s">
        <v>78</v>
      </c>
      <c r="N117">
        <v>33</v>
      </c>
    </row>
    <row r="118" spans="1:14" x14ac:dyDescent="0.25">
      <c r="A118" s="1">
        <v>44118.564583333333</v>
      </c>
      <c r="B118">
        <f t="shared" si="17"/>
        <v>14</v>
      </c>
      <c r="C118">
        <f t="shared" si="16"/>
        <v>10</v>
      </c>
      <c r="D118" t="s">
        <v>72</v>
      </c>
      <c r="E118" s="3" t="str">
        <f t="shared" si="10"/>
        <v>SC</v>
      </c>
      <c r="F118" s="3" t="str">
        <f t="shared" si="11"/>
        <v>2P</v>
      </c>
      <c r="G118" s="3" t="str">
        <f t="shared" si="12"/>
        <v>160</v>
      </c>
      <c r="H118" s="3" t="str">
        <f t="shared" si="13"/>
        <v>2B</v>
      </c>
      <c r="I118" s="3" t="str">
        <f t="shared" si="14"/>
        <v>3K</v>
      </c>
      <c r="J118" s="3" t="str">
        <f t="shared" si="15"/>
        <v>00</v>
      </c>
      <c r="K118">
        <v>5</v>
      </c>
      <c r="L118" t="s">
        <v>25</v>
      </c>
      <c r="M118" t="s">
        <v>78</v>
      </c>
      <c r="N118">
        <v>48</v>
      </c>
    </row>
    <row r="119" spans="1:14" x14ac:dyDescent="0.25">
      <c r="A119" s="1">
        <v>44120.401388888888</v>
      </c>
      <c r="B119">
        <f t="shared" si="17"/>
        <v>16</v>
      </c>
      <c r="C119">
        <f t="shared" si="16"/>
        <v>10</v>
      </c>
      <c r="D119" t="s">
        <v>80</v>
      </c>
      <c r="E119" s="3" t="str">
        <f t="shared" si="10"/>
        <v>SC</v>
      </c>
      <c r="F119" s="3" t="str">
        <f t="shared" si="11"/>
        <v>2P</v>
      </c>
      <c r="G119" s="3" t="str">
        <f t="shared" si="12"/>
        <v>160</v>
      </c>
      <c r="H119" s="3" t="str">
        <f t="shared" si="13"/>
        <v>1B</v>
      </c>
      <c r="I119" s="3" t="str">
        <f t="shared" si="14"/>
        <v>3K</v>
      </c>
      <c r="J119" s="3" t="str">
        <f t="shared" si="15"/>
        <v>00</v>
      </c>
      <c r="K119">
        <v>5</v>
      </c>
      <c r="L119" t="s">
        <v>25</v>
      </c>
      <c r="M119" t="s">
        <v>79</v>
      </c>
      <c r="N119">
        <v>9</v>
      </c>
    </row>
    <row r="120" spans="1:14" x14ac:dyDescent="0.25">
      <c r="A120" s="1">
        <v>44123.297222222223</v>
      </c>
      <c r="B120">
        <f t="shared" si="17"/>
        <v>19</v>
      </c>
      <c r="C120">
        <f t="shared" si="16"/>
        <v>10</v>
      </c>
      <c r="D120" t="s">
        <v>72</v>
      </c>
      <c r="E120" s="3" t="str">
        <f t="shared" si="10"/>
        <v>SC</v>
      </c>
      <c r="F120" s="3" t="str">
        <f t="shared" si="11"/>
        <v>2P</v>
      </c>
      <c r="G120" s="3" t="str">
        <f t="shared" si="12"/>
        <v>160</v>
      </c>
      <c r="H120" s="3" t="str">
        <f t="shared" si="13"/>
        <v>2B</v>
      </c>
      <c r="I120" s="3" t="str">
        <f t="shared" si="14"/>
        <v>3K</v>
      </c>
      <c r="J120" s="3" t="str">
        <f t="shared" si="15"/>
        <v>00</v>
      </c>
      <c r="K120">
        <v>5</v>
      </c>
      <c r="L120" t="s">
        <v>25</v>
      </c>
      <c r="M120" t="s">
        <v>8</v>
      </c>
      <c r="N120">
        <v>4</v>
      </c>
    </row>
    <row r="121" spans="1:14" x14ac:dyDescent="0.25">
      <c r="A121" s="1">
        <v>44123.361111111109</v>
      </c>
      <c r="B121">
        <f t="shared" si="17"/>
        <v>19</v>
      </c>
      <c r="C121">
        <f t="shared" si="16"/>
        <v>10</v>
      </c>
      <c r="D121" t="s">
        <v>81</v>
      </c>
      <c r="E121" s="3" t="str">
        <f t="shared" si="10"/>
        <v>SC</v>
      </c>
      <c r="F121" s="3" t="str">
        <f t="shared" si="11"/>
        <v>1P</v>
      </c>
      <c r="G121" s="3" t="str">
        <f t="shared" si="12"/>
        <v>160</v>
      </c>
      <c r="H121" s="3" t="str">
        <f t="shared" si="13"/>
        <v>2B</v>
      </c>
      <c r="I121" s="3" t="str">
        <f t="shared" si="14"/>
        <v>3K</v>
      </c>
      <c r="J121" s="3" t="str">
        <f t="shared" si="15"/>
        <v>00</v>
      </c>
      <c r="K121">
        <v>5</v>
      </c>
      <c r="L121" t="s">
        <v>25</v>
      </c>
      <c r="M121" t="s">
        <v>79</v>
      </c>
      <c r="N121">
        <v>1</v>
      </c>
    </row>
    <row r="122" spans="1:14" x14ac:dyDescent="0.25">
      <c r="A122" s="1">
        <v>44123.518750000003</v>
      </c>
      <c r="B122">
        <f t="shared" si="17"/>
        <v>19</v>
      </c>
      <c r="C122">
        <f t="shared" si="16"/>
        <v>10</v>
      </c>
      <c r="D122" t="s">
        <v>72</v>
      </c>
      <c r="E122" s="3" t="str">
        <f t="shared" si="10"/>
        <v>SC</v>
      </c>
      <c r="F122" s="3" t="str">
        <f t="shared" si="11"/>
        <v>2P</v>
      </c>
      <c r="G122" s="3" t="str">
        <f t="shared" si="12"/>
        <v>160</v>
      </c>
      <c r="H122" s="3" t="str">
        <f t="shared" si="13"/>
        <v>2B</v>
      </c>
      <c r="I122" s="3" t="str">
        <f t="shared" si="14"/>
        <v>3K</v>
      </c>
      <c r="J122" s="3" t="str">
        <f t="shared" si="15"/>
        <v>00</v>
      </c>
      <c r="K122">
        <v>5</v>
      </c>
      <c r="L122" t="s">
        <v>25</v>
      </c>
      <c r="M122" t="s">
        <v>78</v>
      </c>
      <c r="N122">
        <v>5</v>
      </c>
    </row>
    <row r="123" spans="1:14" x14ac:dyDescent="0.25">
      <c r="A123" s="1">
        <v>44126.413194444445</v>
      </c>
      <c r="B123">
        <f t="shared" si="17"/>
        <v>22</v>
      </c>
      <c r="C123">
        <f t="shared" si="16"/>
        <v>10</v>
      </c>
      <c r="D123" t="s">
        <v>41</v>
      </c>
      <c r="E123" s="3" t="str">
        <f t="shared" si="10"/>
        <v>SC</v>
      </c>
      <c r="F123" s="3" t="str">
        <f t="shared" si="11"/>
        <v>3P</v>
      </c>
      <c r="G123" s="3" t="str">
        <f t="shared" si="12"/>
        <v>265</v>
      </c>
      <c r="H123" s="3" t="str">
        <f t="shared" si="13"/>
        <v>2B</v>
      </c>
      <c r="I123" s="3" t="str">
        <f t="shared" si="14"/>
        <v>3K</v>
      </c>
      <c r="J123" s="3" t="str">
        <f t="shared" si="15"/>
        <v>00</v>
      </c>
      <c r="K123">
        <v>6</v>
      </c>
      <c r="L123" t="s">
        <v>25</v>
      </c>
      <c r="M123" t="s">
        <v>8</v>
      </c>
      <c r="N123">
        <v>8</v>
      </c>
    </row>
    <row r="124" spans="1:14" x14ac:dyDescent="0.25">
      <c r="A124" s="1">
        <v>44127.574305555558</v>
      </c>
      <c r="B124">
        <f t="shared" si="17"/>
        <v>23</v>
      </c>
      <c r="C124">
        <f t="shared" si="16"/>
        <v>10</v>
      </c>
      <c r="D124" t="s">
        <v>72</v>
      </c>
      <c r="E124" s="3" t="str">
        <f t="shared" si="10"/>
        <v>SC</v>
      </c>
      <c r="F124" s="3" t="str">
        <f t="shared" si="11"/>
        <v>2P</v>
      </c>
      <c r="G124" s="3" t="str">
        <f t="shared" si="12"/>
        <v>160</v>
      </c>
      <c r="H124" s="3" t="str">
        <f t="shared" si="13"/>
        <v>2B</v>
      </c>
      <c r="I124" s="3" t="str">
        <f t="shared" si="14"/>
        <v>3K</v>
      </c>
      <c r="J124" s="3" t="str">
        <f t="shared" si="15"/>
        <v>00</v>
      </c>
      <c r="K124">
        <v>5</v>
      </c>
      <c r="L124" t="s">
        <v>25</v>
      </c>
      <c r="M124" t="s">
        <v>78</v>
      </c>
      <c r="N124">
        <v>2</v>
      </c>
    </row>
    <row r="125" spans="1:14" x14ac:dyDescent="0.25">
      <c r="A125" s="1">
        <v>44127.577777777777</v>
      </c>
      <c r="B125">
        <f t="shared" si="17"/>
        <v>23</v>
      </c>
      <c r="C125">
        <f t="shared" si="16"/>
        <v>10</v>
      </c>
      <c r="D125" t="s">
        <v>64</v>
      </c>
      <c r="E125" s="3" t="str">
        <f t="shared" si="10"/>
        <v>SC</v>
      </c>
      <c r="F125" s="3" t="str">
        <f t="shared" si="11"/>
        <v>2P</v>
      </c>
      <c r="G125" s="3" t="str">
        <f t="shared" si="12"/>
        <v>265</v>
      </c>
      <c r="H125" s="3" t="str">
        <f t="shared" si="13"/>
        <v>2B</v>
      </c>
      <c r="I125" s="3" t="str">
        <f t="shared" si="14"/>
        <v>3K</v>
      </c>
      <c r="J125" s="3" t="str">
        <f t="shared" si="15"/>
        <v>00</v>
      </c>
      <c r="K125">
        <v>5</v>
      </c>
      <c r="L125" t="s">
        <v>25</v>
      </c>
      <c r="M125" t="s">
        <v>79</v>
      </c>
      <c r="N125">
        <v>1</v>
      </c>
    </row>
    <row r="126" spans="1:14" x14ac:dyDescent="0.25">
      <c r="A126" s="1">
        <v>44132.45</v>
      </c>
      <c r="B126">
        <f t="shared" si="17"/>
        <v>28</v>
      </c>
      <c r="C126">
        <f t="shared" si="16"/>
        <v>10</v>
      </c>
      <c r="D126" t="s">
        <v>72</v>
      </c>
      <c r="E126" s="3" t="str">
        <f t="shared" si="10"/>
        <v>SC</v>
      </c>
      <c r="F126" s="3" t="str">
        <f t="shared" si="11"/>
        <v>2P</v>
      </c>
      <c r="G126" s="3" t="str">
        <f t="shared" si="12"/>
        <v>160</v>
      </c>
      <c r="H126" s="3" t="str">
        <f t="shared" si="13"/>
        <v>2B</v>
      </c>
      <c r="I126" s="3" t="str">
        <f t="shared" si="14"/>
        <v>3K</v>
      </c>
      <c r="J126" s="3" t="str">
        <f t="shared" si="15"/>
        <v>00</v>
      </c>
      <c r="K126">
        <v>5</v>
      </c>
      <c r="L126" t="s">
        <v>25</v>
      </c>
      <c r="M126" t="s">
        <v>78</v>
      </c>
      <c r="N126">
        <v>68</v>
      </c>
    </row>
    <row r="127" spans="1:14" x14ac:dyDescent="0.25">
      <c r="A127" s="1">
        <v>44132.622916666667</v>
      </c>
      <c r="B127">
        <f t="shared" si="17"/>
        <v>28</v>
      </c>
      <c r="C127">
        <f t="shared" si="16"/>
        <v>10</v>
      </c>
      <c r="D127" t="s">
        <v>50</v>
      </c>
      <c r="E127" s="3" t="str">
        <f t="shared" si="10"/>
        <v>SC</v>
      </c>
      <c r="F127" s="3" t="str">
        <f t="shared" si="11"/>
        <v>4P</v>
      </c>
      <c r="G127" s="3" t="str">
        <f t="shared" si="12"/>
        <v>305</v>
      </c>
      <c r="H127" s="3" t="str">
        <f t="shared" si="13"/>
        <v>2B</v>
      </c>
      <c r="I127" s="3" t="str">
        <f t="shared" si="14"/>
        <v>3K</v>
      </c>
      <c r="J127" s="3" t="str">
        <f t="shared" si="15"/>
        <v>00</v>
      </c>
      <c r="K127">
        <v>8</v>
      </c>
      <c r="L127" t="s">
        <v>82</v>
      </c>
      <c r="M127" t="s">
        <v>79</v>
      </c>
      <c r="N127">
        <v>7</v>
      </c>
    </row>
    <row r="128" spans="1:14" x14ac:dyDescent="0.25">
      <c r="A128" s="1">
        <v>44137.587500000001</v>
      </c>
      <c r="B128">
        <f t="shared" si="17"/>
        <v>2</v>
      </c>
      <c r="C128">
        <f t="shared" si="16"/>
        <v>11</v>
      </c>
      <c r="D128" t="s">
        <v>64</v>
      </c>
      <c r="E128" s="3" t="str">
        <f t="shared" si="10"/>
        <v>SC</v>
      </c>
      <c r="F128" s="3" t="str">
        <f t="shared" si="11"/>
        <v>2P</v>
      </c>
      <c r="G128" s="3" t="str">
        <f t="shared" si="12"/>
        <v>265</v>
      </c>
      <c r="H128" s="3" t="str">
        <f t="shared" si="13"/>
        <v>2B</v>
      </c>
      <c r="I128" s="3" t="str">
        <f t="shared" si="14"/>
        <v>3K</v>
      </c>
      <c r="J128" s="3" t="str">
        <f t="shared" si="15"/>
        <v>00</v>
      </c>
      <c r="K128">
        <v>5</v>
      </c>
      <c r="L128" t="s">
        <v>25</v>
      </c>
      <c r="M128" t="s">
        <v>8</v>
      </c>
      <c r="N128">
        <v>9</v>
      </c>
    </row>
    <row r="129" spans="1:14" x14ac:dyDescent="0.25">
      <c r="A129" s="1">
        <v>44137.695138888892</v>
      </c>
      <c r="B129">
        <f t="shared" si="17"/>
        <v>2</v>
      </c>
      <c r="C129">
        <f t="shared" si="16"/>
        <v>11</v>
      </c>
      <c r="D129" t="s">
        <v>64</v>
      </c>
      <c r="E129" s="3" t="str">
        <f t="shared" si="10"/>
        <v>SC</v>
      </c>
      <c r="F129" s="3" t="str">
        <f t="shared" si="11"/>
        <v>2P</v>
      </c>
      <c r="G129" s="3" t="str">
        <f t="shared" si="12"/>
        <v>265</v>
      </c>
      <c r="H129" s="3" t="str">
        <f t="shared" si="13"/>
        <v>2B</v>
      </c>
      <c r="I129" s="3" t="str">
        <f t="shared" si="14"/>
        <v>3K</v>
      </c>
      <c r="J129" s="3" t="str">
        <f t="shared" si="15"/>
        <v>00</v>
      </c>
      <c r="K129">
        <v>5</v>
      </c>
      <c r="L129" t="s">
        <v>83</v>
      </c>
      <c r="M129" t="s">
        <v>8</v>
      </c>
      <c r="N129">
        <v>1</v>
      </c>
    </row>
    <row r="130" spans="1:14" x14ac:dyDescent="0.25">
      <c r="A130" s="1">
        <v>44140.634722222225</v>
      </c>
      <c r="B130">
        <f t="shared" si="17"/>
        <v>5</v>
      </c>
      <c r="C130">
        <f t="shared" si="16"/>
        <v>11</v>
      </c>
      <c r="D130" t="s">
        <v>84</v>
      </c>
      <c r="E130" s="3" t="str">
        <f t="shared" si="10"/>
        <v>SC</v>
      </c>
      <c r="F130" s="3" t="str">
        <f t="shared" si="11"/>
        <v>3P</v>
      </c>
      <c r="G130" s="3" t="str">
        <f t="shared" si="12"/>
        <v>265</v>
      </c>
      <c r="H130" s="3" t="str">
        <f t="shared" si="13"/>
        <v>1B</v>
      </c>
      <c r="I130" s="3" t="str">
        <f t="shared" si="14"/>
        <v>3K</v>
      </c>
      <c r="J130" s="3" t="str">
        <f t="shared" si="15"/>
        <v>00</v>
      </c>
      <c r="K130">
        <v>6</v>
      </c>
      <c r="L130" t="s">
        <v>25</v>
      </c>
      <c r="M130" t="s">
        <v>78</v>
      </c>
      <c r="N130">
        <v>2</v>
      </c>
    </row>
    <row r="131" spans="1:14" x14ac:dyDescent="0.25">
      <c r="A131" s="1">
        <v>44140.651388888888</v>
      </c>
      <c r="B131">
        <f t="shared" si="17"/>
        <v>5</v>
      </c>
      <c r="C131">
        <f t="shared" si="16"/>
        <v>11</v>
      </c>
      <c r="D131" t="s">
        <v>41</v>
      </c>
      <c r="E131" s="3" t="str">
        <f t="shared" ref="E131:E194" si="18">LEFT(D131,2)</f>
        <v>SC</v>
      </c>
      <c r="F131" s="3" t="str">
        <f t="shared" ref="F131:F194" si="19">MID(D131,14,2)</f>
        <v>3P</v>
      </c>
      <c r="G131" s="3" t="str">
        <f t="shared" ref="G131:G194" si="20">++MID(D131,8,3)</f>
        <v>265</v>
      </c>
      <c r="H131" s="3" t="str">
        <f t="shared" ref="H131:H194" si="21">MID(D131,24,2)</f>
        <v>2B</v>
      </c>
      <c r="I131" s="3" t="str">
        <f t="shared" ref="I131:I194" si="22">++MID(D131,27,2)</f>
        <v>3K</v>
      </c>
      <c r="J131" s="3" t="str">
        <f t="shared" ref="J131:J194" si="23">++MID(D131,3,2)</f>
        <v>00</v>
      </c>
      <c r="K131">
        <v>6</v>
      </c>
      <c r="L131" t="s">
        <v>25</v>
      </c>
      <c r="M131" t="s">
        <v>78</v>
      </c>
      <c r="N131">
        <v>4</v>
      </c>
    </row>
    <row r="132" spans="1:14" x14ac:dyDescent="0.25">
      <c r="A132" s="1">
        <v>44141.611111111109</v>
      </c>
      <c r="B132">
        <f t="shared" si="17"/>
        <v>6</v>
      </c>
      <c r="C132">
        <f t="shared" si="16"/>
        <v>11</v>
      </c>
      <c r="D132" t="s">
        <v>76</v>
      </c>
      <c r="E132" s="3" t="str">
        <f t="shared" si="18"/>
        <v>SC</v>
      </c>
      <c r="F132" s="3" t="str">
        <f t="shared" si="19"/>
        <v>2P</v>
      </c>
      <c r="G132" s="3" t="str">
        <f t="shared" si="20"/>
        <v>265</v>
      </c>
      <c r="H132" s="3" t="str">
        <f t="shared" si="21"/>
        <v>1B</v>
      </c>
      <c r="I132" s="3" t="str">
        <f t="shared" si="22"/>
        <v>3K</v>
      </c>
      <c r="J132" s="3" t="str">
        <f t="shared" si="23"/>
        <v>00</v>
      </c>
      <c r="K132">
        <v>5</v>
      </c>
      <c r="L132" t="s">
        <v>25</v>
      </c>
      <c r="M132" t="s">
        <v>8</v>
      </c>
      <c r="N132">
        <v>7</v>
      </c>
    </row>
    <row r="133" spans="1:14" x14ac:dyDescent="0.25">
      <c r="A133" s="1">
        <v>44144.631249999999</v>
      </c>
      <c r="B133">
        <f t="shared" si="17"/>
        <v>9</v>
      </c>
      <c r="C133">
        <f t="shared" si="16"/>
        <v>11</v>
      </c>
      <c r="D133" t="s">
        <v>76</v>
      </c>
      <c r="E133" s="3" t="str">
        <f t="shared" si="18"/>
        <v>SC</v>
      </c>
      <c r="F133" s="3" t="str">
        <f t="shared" si="19"/>
        <v>2P</v>
      </c>
      <c r="G133" s="3" t="str">
        <f t="shared" si="20"/>
        <v>265</v>
      </c>
      <c r="H133" s="3" t="str">
        <f t="shared" si="21"/>
        <v>1B</v>
      </c>
      <c r="I133" s="3" t="str">
        <f t="shared" si="22"/>
        <v>3K</v>
      </c>
      <c r="J133" s="3" t="str">
        <f t="shared" si="23"/>
        <v>00</v>
      </c>
      <c r="K133">
        <v>5</v>
      </c>
      <c r="L133" t="s">
        <v>25</v>
      </c>
      <c r="M133" t="s">
        <v>78</v>
      </c>
      <c r="N133">
        <v>59</v>
      </c>
    </row>
    <row r="134" spans="1:14" x14ac:dyDescent="0.25">
      <c r="A134" s="1">
        <v>44151.314583333333</v>
      </c>
      <c r="B134">
        <f t="shared" si="17"/>
        <v>16</v>
      </c>
      <c r="C134">
        <f t="shared" si="16"/>
        <v>11</v>
      </c>
      <c r="D134" t="s">
        <v>49</v>
      </c>
      <c r="E134" s="3" t="str">
        <f t="shared" si="18"/>
        <v>SC</v>
      </c>
      <c r="F134" s="3" t="str">
        <f t="shared" si="19"/>
        <v>2P</v>
      </c>
      <c r="G134" s="3" t="str">
        <f t="shared" si="20"/>
        <v>205</v>
      </c>
      <c r="H134" s="3" t="str">
        <f t="shared" si="21"/>
        <v>2B</v>
      </c>
      <c r="I134" s="3" t="str">
        <f t="shared" si="22"/>
        <v>3K</v>
      </c>
      <c r="J134" s="3" t="str">
        <f t="shared" si="23"/>
        <v>00</v>
      </c>
      <c r="K134">
        <v>5</v>
      </c>
      <c r="L134" t="s">
        <v>85</v>
      </c>
      <c r="M134" t="s">
        <v>42</v>
      </c>
      <c r="N134">
        <v>8</v>
      </c>
    </row>
    <row r="135" spans="1:14" x14ac:dyDescent="0.25">
      <c r="A135" s="1">
        <v>44152.336111111108</v>
      </c>
      <c r="B135">
        <f t="shared" si="17"/>
        <v>17</v>
      </c>
      <c r="C135">
        <f t="shared" si="16"/>
        <v>11</v>
      </c>
      <c r="D135" t="s">
        <v>50</v>
      </c>
      <c r="E135" s="3" t="str">
        <f t="shared" si="18"/>
        <v>SC</v>
      </c>
      <c r="F135" s="3" t="str">
        <f t="shared" si="19"/>
        <v>4P</v>
      </c>
      <c r="G135" s="3" t="str">
        <f t="shared" si="20"/>
        <v>305</v>
      </c>
      <c r="H135" s="3" t="str">
        <f t="shared" si="21"/>
        <v>2B</v>
      </c>
      <c r="I135" s="3" t="str">
        <f t="shared" si="22"/>
        <v>3K</v>
      </c>
      <c r="J135" s="3" t="str">
        <f t="shared" si="23"/>
        <v>00</v>
      </c>
      <c r="K135">
        <v>8</v>
      </c>
      <c r="L135" t="s">
        <v>20</v>
      </c>
      <c r="M135" t="s">
        <v>79</v>
      </c>
      <c r="N135">
        <v>25</v>
      </c>
    </row>
    <row r="136" spans="1:14" x14ac:dyDescent="0.25">
      <c r="A136" s="1">
        <v>44152.677083333336</v>
      </c>
      <c r="B136">
        <f t="shared" si="17"/>
        <v>17</v>
      </c>
      <c r="C136">
        <f t="shared" si="16"/>
        <v>11</v>
      </c>
      <c r="D136" t="s">
        <v>64</v>
      </c>
      <c r="E136" s="3" t="str">
        <f t="shared" si="18"/>
        <v>SC</v>
      </c>
      <c r="F136" s="3" t="str">
        <f t="shared" si="19"/>
        <v>2P</v>
      </c>
      <c r="G136" s="3" t="str">
        <f t="shared" si="20"/>
        <v>265</v>
      </c>
      <c r="H136" s="3" t="str">
        <f t="shared" si="21"/>
        <v>2B</v>
      </c>
      <c r="I136" s="3" t="str">
        <f t="shared" si="22"/>
        <v>3K</v>
      </c>
      <c r="J136" s="3" t="str">
        <f t="shared" si="23"/>
        <v>00</v>
      </c>
      <c r="K136">
        <v>5</v>
      </c>
      <c r="L136" t="s">
        <v>25</v>
      </c>
      <c r="M136" t="s">
        <v>79</v>
      </c>
      <c r="N136">
        <v>1</v>
      </c>
    </row>
    <row r="137" spans="1:14" x14ac:dyDescent="0.25">
      <c r="A137" s="1">
        <v>44154.664583333331</v>
      </c>
      <c r="B137">
        <f t="shared" si="17"/>
        <v>19</v>
      </c>
      <c r="C137">
        <f t="shared" si="16"/>
        <v>11</v>
      </c>
      <c r="D137" t="s">
        <v>50</v>
      </c>
      <c r="E137" s="3" t="str">
        <f t="shared" si="18"/>
        <v>SC</v>
      </c>
      <c r="F137" s="3" t="str">
        <f t="shared" si="19"/>
        <v>4P</v>
      </c>
      <c r="G137" s="3" t="str">
        <f t="shared" si="20"/>
        <v>305</v>
      </c>
      <c r="H137" s="3" t="str">
        <f t="shared" si="21"/>
        <v>2B</v>
      </c>
      <c r="I137" s="3" t="str">
        <f t="shared" si="22"/>
        <v>3K</v>
      </c>
      <c r="J137" s="3" t="str">
        <f t="shared" si="23"/>
        <v>00</v>
      </c>
      <c r="K137">
        <v>8</v>
      </c>
      <c r="L137" t="s">
        <v>25</v>
      </c>
      <c r="M137" t="s">
        <v>78</v>
      </c>
      <c r="N137">
        <v>9</v>
      </c>
    </row>
    <row r="138" spans="1:14" x14ac:dyDescent="0.25">
      <c r="A138" s="1">
        <v>44154.710416666669</v>
      </c>
      <c r="B138">
        <f t="shared" si="17"/>
        <v>19</v>
      </c>
      <c r="C138">
        <f t="shared" si="16"/>
        <v>11</v>
      </c>
      <c r="D138" t="s">
        <v>50</v>
      </c>
      <c r="E138" s="3" t="str">
        <f t="shared" si="18"/>
        <v>SC</v>
      </c>
      <c r="F138" s="3" t="str">
        <f t="shared" si="19"/>
        <v>4P</v>
      </c>
      <c r="G138" s="3" t="str">
        <f t="shared" si="20"/>
        <v>305</v>
      </c>
      <c r="H138" s="3" t="str">
        <f t="shared" si="21"/>
        <v>2B</v>
      </c>
      <c r="I138" s="3" t="str">
        <f t="shared" si="22"/>
        <v>3K</v>
      </c>
      <c r="J138" s="3" t="str">
        <f t="shared" si="23"/>
        <v>00</v>
      </c>
      <c r="K138">
        <v>8</v>
      </c>
      <c r="L138" t="s">
        <v>25</v>
      </c>
      <c r="M138" t="s">
        <v>79</v>
      </c>
      <c r="N138">
        <v>8</v>
      </c>
    </row>
    <row r="139" spans="1:14" x14ac:dyDescent="0.25">
      <c r="A139" s="1">
        <v>44158.67291666667</v>
      </c>
      <c r="B139">
        <f t="shared" si="17"/>
        <v>23</v>
      </c>
      <c r="C139">
        <f t="shared" si="16"/>
        <v>11</v>
      </c>
      <c r="D139" t="s">
        <v>88</v>
      </c>
      <c r="E139" s="3" t="str">
        <f t="shared" si="18"/>
        <v>SC</v>
      </c>
      <c r="F139" s="3" t="str">
        <f t="shared" si="19"/>
        <v>2P</v>
      </c>
      <c r="G139" s="3" t="str">
        <f t="shared" si="20"/>
        <v>205</v>
      </c>
      <c r="H139" s="3" t="str">
        <f t="shared" si="21"/>
        <v>2B</v>
      </c>
      <c r="I139" s="3" t="str">
        <f t="shared" si="22"/>
        <v>3K</v>
      </c>
      <c r="J139" s="3" t="str">
        <f t="shared" si="23"/>
        <v>00</v>
      </c>
      <c r="K139">
        <v>8</v>
      </c>
      <c r="L139" t="s">
        <v>89</v>
      </c>
      <c r="M139" t="s">
        <v>78</v>
      </c>
      <c r="N139">
        <v>2</v>
      </c>
    </row>
    <row r="140" spans="1:14" x14ac:dyDescent="0.25">
      <c r="A140" s="1">
        <v>44159.293749999997</v>
      </c>
      <c r="B140">
        <f t="shared" si="17"/>
        <v>24</v>
      </c>
      <c r="C140">
        <f t="shared" si="16"/>
        <v>11</v>
      </c>
      <c r="D140" t="s">
        <v>50</v>
      </c>
      <c r="E140" s="3" t="str">
        <f t="shared" si="18"/>
        <v>SC</v>
      </c>
      <c r="F140" s="3" t="str">
        <f t="shared" si="19"/>
        <v>4P</v>
      </c>
      <c r="G140" s="3" t="str">
        <f t="shared" si="20"/>
        <v>305</v>
      </c>
      <c r="H140" s="3" t="str">
        <f t="shared" si="21"/>
        <v>2B</v>
      </c>
      <c r="I140" s="3" t="str">
        <f t="shared" si="22"/>
        <v>3K</v>
      </c>
      <c r="J140" s="3" t="str">
        <f t="shared" si="23"/>
        <v>00</v>
      </c>
      <c r="K140">
        <v>8</v>
      </c>
      <c r="L140" t="s">
        <v>25</v>
      </c>
      <c r="M140" t="s">
        <v>78</v>
      </c>
      <c r="N140">
        <v>10</v>
      </c>
    </row>
    <row r="141" spans="1:14" x14ac:dyDescent="0.25">
      <c r="A141" s="1">
        <v>44159.302777777775</v>
      </c>
      <c r="B141">
        <f t="shared" si="17"/>
        <v>24</v>
      </c>
      <c r="C141">
        <f t="shared" si="16"/>
        <v>11</v>
      </c>
      <c r="D141" t="s">
        <v>64</v>
      </c>
      <c r="E141" s="3" t="str">
        <f t="shared" si="18"/>
        <v>SC</v>
      </c>
      <c r="F141" s="3" t="str">
        <f t="shared" si="19"/>
        <v>2P</v>
      </c>
      <c r="G141" s="3" t="str">
        <f t="shared" si="20"/>
        <v>265</v>
      </c>
      <c r="H141" s="3" t="str">
        <f t="shared" si="21"/>
        <v>2B</v>
      </c>
      <c r="I141" s="3" t="str">
        <f t="shared" si="22"/>
        <v>3K</v>
      </c>
      <c r="J141" s="3" t="str">
        <f t="shared" si="23"/>
        <v>00</v>
      </c>
      <c r="K141">
        <v>5</v>
      </c>
      <c r="L141" t="s">
        <v>90</v>
      </c>
      <c r="M141" t="s">
        <v>79</v>
      </c>
      <c r="N141">
        <v>5</v>
      </c>
    </row>
    <row r="142" spans="1:14" x14ac:dyDescent="0.25">
      <c r="A142" s="1">
        <v>44160.304166666669</v>
      </c>
      <c r="B142">
        <f t="shared" si="17"/>
        <v>25</v>
      </c>
      <c r="C142">
        <f t="shared" si="16"/>
        <v>11</v>
      </c>
      <c r="D142" t="s">
        <v>64</v>
      </c>
      <c r="E142" s="3" t="str">
        <f t="shared" si="18"/>
        <v>SC</v>
      </c>
      <c r="F142" s="3" t="str">
        <f t="shared" si="19"/>
        <v>2P</v>
      </c>
      <c r="G142" s="3" t="str">
        <f t="shared" si="20"/>
        <v>265</v>
      </c>
      <c r="H142" s="3" t="str">
        <f t="shared" si="21"/>
        <v>2B</v>
      </c>
      <c r="I142" s="3" t="str">
        <f t="shared" si="22"/>
        <v>3K</v>
      </c>
      <c r="J142" s="3" t="str">
        <f t="shared" si="23"/>
        <v>00</v>
      </c>
      <c r="K142">
        <v>5</v>
      </c>
      <c r="L142" t="s">
        <v>25</v>
      </c>
      <c r="M142" t="s">
        <v>79</v>
      </c>
      <c r="N142">
        <v>1</v>
      </c>
    </row>
    <row r="143" spans="1:14" x14ac:dyDescent="0.25">
      <c r="A143" s="1">
        <v>44162.40902777778</v>
      </c>
      <c r="B143">
        <f t="shared" si="17"/>
        <v>27</v>
      </c>
      <c r="C143">
        <f t="shared" si="16"/>
        <v>11</v>
      </c>
      <c r="D143" t="s">
        <v>64</v>
      </c>
      <c r="E143" s="3" t="str">
        <f t="shared" si="18"/>
        <v>SC</v>
      </c>
      <c r="F143" s="3" t="str">
        <f t="shared" si="19"/>
        <v>2P</v>
      </c>
      <c r="G143" s="3" t="str">
        <f t="shared" si="20"/>
        <v>265</v>
      </c>
      <c r="H143" s="3" t="str">
        <f t="shared" si="21"/>
        <v>2B</v>
      </c>
      <c r="I143" s="3" t="str">
        <f t="shared" si="22"/>
        <v>3K</v>
      </c>
      <c r="J143" s="3" t="str">
        <f t="shared" si="23"/>
        <v>00</v>
      </c>
      <c r="K143">
        <v>5</v>
      </c>
      <c r="L143" t="s">
        <v>25</v>
      </c>
      <c r="M143" t="s">
        <v>79</v>
      </c>
      <c r="N143">
        <v>1</v>
      </c>
    </row>
    <row r="144" spans="1:14" x14ac:dyDescent="0.25">
      <c r="A144" s="1">
        <v>44162.410416666666</v>
      </c>
      <c r="B144">
        <f t="shared" si="17"/>
        <v>27</v>
      </c>
      <c r="C144">
        <f t="shared" ref="C144:C207" si="24">MONTH($A144)</f>
        <v>11</v>
      </c>
      <c r="D144" t="s">
        <v>64</v>
      </c>
      <c r="E144" s="3" t="str">
        <f t="shared" si="18"/>
        <v>SC</v>
      </c>
      <c r="F144" s="3" t="str">
        <f t="shared" si="19"/>
        <v>2P</v>
      </c>
      <c r="G144" s="3" t="str">
        <f t="shared" si="20"/>
        <v>265</v>
      </c>
      <c r="H144" s="3" t="str">
        <f t="shared" si="21"/>
        <v>2B</v>
      </c>
      <c r="I144" s="3" t="str">
        <f t="shared" si="22"/>
        <v>3K</v>
      </c>
      <c r="J144" s="3" t="str">
        <f t="shared" si="23"/>
        <v>00</v>
      </c>
      <c r="K144">
        <v>5</v>
      </c>
      <c r="L144" t="s">
        <v>25</v>
      </c>
      <c r="M144" t="s">
        <v>78</v>
      </c>
      <c r="N144">
        <v>4</v>
      </c>
    </row>
    <row r="145" spans="1:14" x14ac:dyDescent="0.25">
      <c r="A145" s="1">
        <v>44162.418749999997</v>
      </c>
      <c r="B145">
        <f t="shared" si="17"/>
        <v>27</v>
      </c>
      <c r="C145">
        <f t="shared" si="24"/>
        <v>11</v>
      </c>
      <c r="D145" t="s">
        <v>64</v>
      </c>
      <c r="E145" s="3" t="str">
        <f t="shared" si="18"/>
        <v>SC</v>
      </c>
      <c r="F145" s="3" t="str">
        <f t="shared" si="19"/>
        <v>2P</v>
      </c>
      <c r="G145" s="3" t="str">
        <f t="shared" si="20"/>
        <v>265</v>
      </c>
      <c r="H145" s="3" t="str">
        <f t="shared" si="21"/>
        <v>2B</v>
      </c>
      <c r="I145" s="3" t="str">
        <f t="shared" si="22"/>
        <v>3K</v>
      </c>
      <c r="J145" s="3" t="str">
        <f t="shared" si="23"/>
        <v>00</v>
      </c>
      <c r="K145">
        <v>5</v>
      </c>
      <c r="L145" t="s">
        <v>25</v>
      </c>
      <c r="M145" t="s">
        <v>79</v>
      </c>
      <c r="N145">
        <v>2</v>
      </c>
    </row>
    <row r="146" spans="1:14" x14ac:dyDescent="0.25">
      <c r="A146" s="1">
        <v>44166.623611111114</v>
      </c>
      <c r="B146">
        <f t="shared" si="17"/>
        <v>1</v>
      </c>
      <c r="C146">
        <f t="shared" si="24"/>
        <v>12</v>
      </c>
      <c r="D146" t="s">
        <v>91</v>
      </c>
      <c r="E146" s="3" t="str">
        <f t="shared" si="18"/>
        <v>SC</v>
      </c>
      <c r="F146" s="3" t="str">
        <f t="shared" si="19"/>
        <v>2P</v>
      </c>
      <c r="G146" s="3" t="str">
        <f t="shared" si="20"/>
        <v>160</v>
      </c>
      <c r="H146" s="3" t="str">
        <f t="shared" si="21"/>
        <v>2B</v>
      </c>
      <c r="I146" s="3" t="str">
        <f t="shared" si="22"/>
        <v>4K</v>
      </c>
      <c r="J146" s="3" t="str">
        <f t="shared" si="23"/>
        <v>00</v>
      </c>
      <c r="K146">
        <v>5</v>
      </c>
      <c r="L146" t="s">
        <v>92</v>
      </c>
      <c r="M146" t="s">
        <v>8</v>
      </c>
      <c r="N146">
        <v>2</v>
      </c>
    </row>
    <row r="147" spans="1:14" x14ac:dyDescent="0.25">
      <c r="A147" s="1">
        <v>44166.628472222219</v>
      </c>
      <c r="B147">
        <f t="shared" si="17"/>
        <v>1</v>
      </c>
      <c r="C147">
        <f t="shared" si="24"/>
        <v>12</v>
      </c>
      <c r="D147" t="s">
        <v>64</v>
      </c>
      <c r="E147" s="3" t="str">
        <f t="shared" si="18"/>
        <v>SC</v>
      </c>
      <c r="F147" s="3" t="str">
        <f t="shared" si="19"/>
        <v>2P</v>
      </c>
      <c r="G147" s="3" t="str">
        <f t="shared" si="20"/>
        <v>265</v>
      </c>
      <c r="H147" s="3" t="str">
        <f t="shared" si="21"/>
        <v>2B</v>
      </c>
      <c r="I147" s="3" t="str">
        <f t="shared" si="22"/>
        <v>3K</v>
      </c>
      <c r="J147" s="3" t="str">
        <f t="shared" si="23"/>
        <v>00</v>
      </c>
      <c r="K147">
        <v>5</v>
      </c>
      <c r="L147" t="s">
        <v>25</v>
      </c>
      <c r="M147" t="s">
        <v>78</v>
      </c>
      <c r="N147">
        <v>4</v>
      </c>
    </row>
    <row r="148" spans="1:14" x14ac:dyDescent="0.25">
      <c r="A148" s="1">
        <v>44168.678472222222</v>
      </c>
      <c r="B148">
        <f t="shared" si="17"/>
        <v>3</v>
      </c>
      <c r="C148">
        <f t="shared" si="24"/>
        <v>12</v>
      </c>
      <c r="D148" t="s">
        <v>84</v>
      </c>
      <c r="E148" s="3" t="str">
        <f t="shared" si="18"/>
        <v>SC</v>
      </c>
      <c r="F148" s="3" t="str">
        <f t="shared" si="19"/>
        <v>3P</v>
      </c>
      <c r="G148" s="3" t="str">
        <f t="shared" si="20"/>
        <v>265</v>
      </c>
      <c r="H148" s="3" t="str">
        <f t="shared" si="21"/>
        <v>1B</v>
      </c>
      <c r="I148" s="3" t="str">
        <f t="shared" si="22"/>
        <v>3K</v>
      </c>
      <c r="J148" s="3" t="str">
        <f t="shared" si="23"/>
        <v>00</v>
      </c>
      <c r="K148">
        <v>5</v>
      </c>
      <c r="L148" t="s">
        <v>25</v>
      </c>
      <c r="M148" t="s">
        <v>78</v>
      </c>
      <c r="N148">
        <v>2</v>
      </c>
    </row>
    <row r="149" spans="1:14" x14ac:dyDescent="0.25">
      <c r="A149" s="1">
        <v>44172.417361111111</v>
      </c>
      <c r="B149">
        <f t="shared" si="17"/>
        <v>7</v>
      </c>
      <c r="C149">
        <f t="shared" si="24"/>
        <v>12</v>
      </c>
      <c r="D149" t="s">
        <v>64</v>
      </c>
      <c r="E149" s="3" t="str">
        <f t="shared" si="18"/>
        <v>SC</v>
      </c>
      <c r="F149" s="3" t="str">
        <f t="shared" si="19"/>
        <v>2P</v>
      </c>
      <c r="G149" s="3" t="str">
        <f t="shared" si="20"/>
        <v>265</v>
      </c>
      <c r="H149" s="3" t="str">
        <f t="shared" si="21"/>
        <v>2B</v>
      </c>
      <c r="I149" s="3" t="str">
        <f t="shared" si="22"/>
        <v>3K</v>
      </c>
      <c r="J149" s="3" t="str">
        <f t="shared" si="23"/>
        <v>00</v>
      </c>
      <c r="K149">
        <v>5</v>
      </c>
      <c r="L149" t="s">
        <v>93</v>
      </c>
      <c r="M149" t="s">
        <v>79</v>
      </c>
      <c r="N149">
        <v>30</v>
      </c>
    </row>
    <row r="150" spans="1:14" x14ac:dyDescent="0.25">
      <c r="A150" s="1">
        <v>44176.314583333333</v>
      </c>
      <c r="B150">
        <f t="shared" si="17"/>
        <v>11</v>
      </c>
      <c r="C150">
        <f t="shared" si="24"/>
        <v>12</v>
      </c>
      <c r="D150" t="s">
        <v>47</v>
      </c>
      <c r="E150" s="3" t="str">
        <f t="shared" si="18"/>
        <v>DC</v>
      </c>
      <c r="F150" s="3" t="str">
        <f t="shared" si="19"/>
        <v>8P</v>
      </c>
      <c r="G150" s="3" t="str">
        <f t="shared" si="20"/>
        <v>305</v>
      </c>
      <c r="H150" s="3" t="str">
        <f t="shared" si="21"/>
        <v>4B</v>
      </c>
      <c r="I150" s="3" t="str">
        <f t="shared" si="22"/>
        <v>3K</v>
      </c>
      <c r="J150" s="3" t="str">
        <f t="shared" si="23"/>
        <v>00</v>
      </c>
      <c r="K150">
        <v>8</v>
      </c>
      <c r="L150" t="s">
        <v>25</v>
      </c>
      <c r="M150" t="s">
        <v>79</v>
      </c>
      <c r="N150">
        <v>9</v>
      </c>
    </row>
    <row r="151" spans="1:14" x14ac:dyDescent="0.25">
      <c r="A151" s="1">
        <v>44176.428472222222</v>
      </c>
      <c r="B151">
        <f t="shared" si="17"/>
        <v>11</v>
      </c>
      <c r="C151">
        <f t="shared" si="24"/>
        <v>12</v>
      </c>
      <c r="D151" t="s">
        <v>55</v>
      </c>
      <c r="E151" s="3" t="str">
        <f t="shared" si="18"/>
        <v>DC</v>
      </c>
      <c r="F151" s="3" t="str">
        <f t="shared" si="19"/>
        <v>6P</v>
      </c>
      <c r="G151" s="3" t="str">
        <f t="shared" si="20"/>
        <v>265</v>
      </c>
      <c r="H151" s="3" t="str">
        <f t="shared" si="21"/>
        <v>4B</v>
      </c>
      <c r="I151" s="3" t="str">
        <f t="shared" si="22"/>
        <v>3K</v>
      </c>
      <c r="J151" s="3" t="str">
        <f t="shared" si="23"/>
        <v>00</v>
      </c>
      <c r="K151">
        <v>6</v>
      </c>
      <c r="L151" t="s">
        <v>25</v>
      </c>
      <c r="M151" t="s">
        <v>78</v>
      </c>
      <c r="N151">
        <v>4</v>
      </c>
    </row>
    <row r="152" spans="1:14" x14ac:dyDescent="0.25">
      <c r="A152" s="1">
        <v>44180.325694444444</v>
      </c>
      <c r="B152">
        <f t="shared" si="17"/>
        <v>15</v>
      </c>
      <c r="C152">
        <f t="shared" si="24"/>
        <v>12</v>
      </c>
      <c r="D152" t="s">
        <v>72</v>
      </c>
      <c r="E152" s="3" t="str">
        <f t="shared" si="18"/>
        <v>SC</v>
      </c>
      <c r="F152" s="3" t="str">
        <f t="shared" si="19"/>
        <v>2P</v>
      </c>
      <c r="G152" s="3" t="str">
        <f t="shared" si="20"/>
        <v>160</v>
      </c>
      <c r="H152" s="3" t="str">
        <f t="shared" si="21"/>
        <v>2B</v>
      </c>
      <c r="I152" s="3" t="str">
        <f t="shared" si="22"/>
        <v>3K</v>
      </c>
      <c r="J152" s="3" t="str">
        <f t="shared" si="23"/>
        <v>00</v>
      </c>
      <c r="K152">
        <v>5</v>
      </c>
      <c r="L152" t="s">
        <v>25</v>
      </c>
      <c r="M152" t="s">
        <v>78</v>
      </c>
      <c r="N152">
        <v>6</v>
      </c>
    </row>
    <row r="153" spans="1:14" x14ac:dyDescent="0.25">
      <c r="A153" s="1">
        <v>44180.43472222222</v>
      </c>
      <c r="B153">
        <f t="shared" si="17"/>
        <v>15</v>
      </c>
      <c r="C153">
        <f t="shared" si="24"/>
        <v>12</v>
      </c>
      <c r="D153" t="s">
        <v>41</v>
      </c>
      <c r="E153" s="3" t="str">
        <f t="shared" si="18"/>
        <v>SC</v>
      </c>
      <c r="F153" s="3" t="str">
        <f t="shared" si="19"/>
        <v>3P</v>
      </c>
      <c r="G153" s="3" t="str">
        <f t="shared" si="20"/>
        <v>265</v>
      </c>
      <c r="H153" s="3" t="str">
        <f t="shared" si="21"/>
        <v>2B</v>
      </c>
      <c r="I153" s="3" t="str">
        <f t="shared" si="22"/>
        <v>3K</v>
      </c>
      <c r="J153" s="3" t="str">
        <f t="shared" si="23"/>
        <v>00</v>
      </c>
      <c r="K153">
        <v>6</v>
      </c>
      <c r="L153" t="s">
        <v>25</v>
      </c>
      <c r="M153" t="s">
        <v>79</v>
      </c>
      <c r="N153">
        <v>3</v>
      </c>
    </row>
    <row r="154" spans="1:14" x14ac:dyDescent="0.25">
      <c r="A154" s="1">
        <v>44181.68472222222</v>
      </c>
      <c r="B154">
        <f t="shared" si="17"/>
        <v>16</v>
      </c>
      <c r="C154">
        <f t="shared" si="24"/>
        <v>12</v>
      </c>
      <c r="D154" t="s">
        <v>64</v>
      </c>
      <c r="E154" s="3" t="str">
        <f t="shared" si="18"/>
        <v>SC</v>
      </c>
      <c r="F154" s="3" t="str">
        <f t="shared" si="19"/>
        <v>2P</v>
      </c>
      <c r="G154" s="3" t="str">
        <f t="shared" si="20"/>
        <v>265</v>
      </c>
      <c r="H154" s="3" t="str">
        <f t="shared" si="21"/>
        <v>2B</v>
      </c>
      <c r="I154" s="3" t="str">
        <f t="shared" si="22"/>
        <v>3K</v>
      </c>
      <c r="J154" s="3" t="str">
        <f t="shared" si="23"/>
        <v>00</v>
      </c>
      <c r="K154">
        <v>5</v>
      </c>
      <c r="L154" t="s">
        <v>25</v>
      </c>
      <c r="M154" t="s">
        <v>78</v>
      </c>
      <c r="N154">
        <v>2</v>
      </c>
    </row>
    <row r="155" spans="1:14" x14ac:dyDescent="0.25">
      <c r="A155" s="1">
        <v>44183.324305555558</v>
      </c>
      <c r="B155">
        <f t="shared" si="17"/>
        <v>18</v>
      </c>
      <c r="C155">
        <f t="shared" si="24"/>
        <v>12</v>
      </c>
      <c r="D155" t="s">
        <v>64</v>
      </c>
      <c r="E155" s="3" t="str">
        <f t="shared" si="18"/>
        <v>SC</v>
      </c>
      <c r="F155" s="3" t="str">
        <f t="shared" si="19"/>
        <v>2P</v>
      </c>
      <c r="G155" s="3" t="str">
        <f t="shared" si="20"/>
        <v>265</v>
      </c>
      <c r="H155" s="3" t="str">
        <f t="shared" si="21"/>
        <v>2B</v>
      </c>
      <c r="I155" s="3" t="str">
        <f t="shared" si="22"/>
        <v>3K</v>
      </c>
      <c r="J155" s="3" t="str">
        <f t="shared" si="23"/>
        <v>00</v>
      </c>
      <c r="K155">
        <v>5</v>
      </c>
      <c r="L155" t="s">
        <v>95</v>
      </c>
      <c r="M155" t="s">
        <v>79</v>
      </c>
      <c r="N155">
        <v>10</v>
      </c>
    </row>
    <row r="156" spans="1:14" x14ac:dyDescent="0.25">
      <c r="A156" s="1">
        <v>43725.818749999999</v>
      </c>
      <c r="B156">
        <f t="shared" si="17"/>
        <v>17</v>
      </c>
      <c r="C156">
        <f t="shared" si="24"/>
        <v>9</v>
      </c>
      <c r="D156" t="s">
        <v>97</v>
      </c>
      <c r="E156" s="3" t="str">
        <f t="shared" si="18"/>
        <v>SC</v>
      </c>
      <c r="F156" s="3" t="str">
        <f t="shared" si="19"/>
        <v>3P</v>
      </c>
      <c r="G156" s="3" t="str">
        <f t="shared" si="20"/>
        <v>205</v>
      </c>
      <c r="H156" s="3" t="str">
        <f t="shared" si="21"/>
        <v>2B</v>
      </c>
      <c r="I156" s="3" t="str">
        <f t="shared" si="22"/>
        <v>4K</v>
      </c>
      <c r="J156" s="3" t="str">
        <f t="shared" si="23"/>
        <v>AB</v>
      </c>
      <c r="K156">
        <v>7</v>
      </c>
      <c r="L156" t="s">
        <v>25</v>
      </c>
      <c r="M156" t="s">
        <v>7</v>
      </c>
      <c r="N156">
        <v>31</v>
      </c>
    </row>
    <row r="157" spans="1:14" x14ac:dyDescent="0.25">
      <c r="A157" s="1">
        <v>43728.900694444441</v>
      </c>
      <c r="B157">
        <f t="shared" si="17"/>
        <v>20</v>
      </c>
      <c r="C157">
        <f t="shared" si="24"/>
        <v>9</v>
      </c>
      <c r="D157" t="s">
        <v>97</v>
      </c>
      <c r="E157" s="3" t="str">
        <f t="shared" si="18"/>
        <v>SC</v>
      </c>
      <c r="F157" s="3" t="str">
        <f t="shared" si="19"/>
        <v>3P</v>
      </c>
      <c r="G157" s="3" t="str">
        <f t="shared" si="20"/>
        <v>205</v>
      </c>
      <c r="H157" s="3" t="str">
        <f t="shared" si="21"/>
        <v>2B</v>
      </c>
      <c r="I157" s="3" t="str">
        <f t="shared" si="22"/>
        <v>4K</v>
      </c>
      <c r="J157" s="3" t="str">
        <f t="shared" si="23"/>
        <v>AB</v>
      </c>
      <c r="K157">
        <v>6</v>
      </c>
      <c r="L157" t="s">
        <v>100</v>
      </c>
      <c r="M157" t="s">
        <v>99</v>
      </c>
      <c r="N157">
        <v>378</v>
      </c>
    </row>
    <row r="158" spans="1:14" x14ac:dyDescent="0.25">
      <c r="A158" s="1">
        <v>43728.918055555558</v>
      </c>
      <c r="B158">
        <f t="shared" si="17"/>
        <v>20</v>
      </c>
      <c r="C158">
        <f t="shared" si="24"/>
        <v>9</v>
      </c>
      <c r="D158" t="s">
        <v>101</v>
      </c>
      <c r="E158" s="3" t="str">
        <f t="shared" si="18"/>
        <v>SC</v>
      </c>
      <c r="F158" s="3" t="str">
        <f t="shared" si="19"/>
        <v>1P</v>
      </c>
      <c r="G158" s="3" t="str">
        <f t="shared" si="20"/>
        <v>140</v>
      </c>
      <c r="H158" s="3" t="str">
        <f t="shared" si="21"/>
        <v>1B</v>
      </c>
      <c r="I158" s="3" t="str">
        <f t="shared" si="22"/>
        <v>4K</v>
      </c>
      <c r="J158" s="3" t="str">
        <f t="shared" si="23"/>
        <v>AB</v>
      </c>
      <c r="K158">
        <v>4</v>
      </c>
      <c r="L158" t="s">
        <v>25</v>
      </c>
      <c r="M158" t="s">
        <v>7</v>
      </c>
      <c r="N158">
        <v>46</v>
      </c>
    </row>
    <row r="159" spans="1:14" x14ac:dyDescent="0.25">
      <c r="A159" s="1">
        <v>43728.926388888889</v>
      </c>
      <c r="B159">
        <f t="shared" si="17"/>
        <v>20</v>
      </c>
      <c r="C159">
        <f t="shared" si="24"/>
        <v>9</v>
      </c>
      <c r="D159" t="s">
        <v>102</v>
      </c>
      <c r="E159" s="3" t="str">
        <f t="shared" si="18"/>
        <v>SC</v>
      </c>
      <c r="F159" s="3" t="str">
        <f t="shared" si="19"/>
        <v>3P</v>
      </c>
      <c r="G159" s="3" t="str">
        <f t="shared" si="20"/>
        <v>265</v>
      </c>
      <c r="H159" s="3" t="str">
        <f t="shared" si="21"/>
        <v>2B</v>
      </c>
      <c r="I159" s="3" t="str">
        <f t="shared" si="22"/>
        <v>4K</v>
      </c>
      <c r="J159" s="3" t="str">
        <f t="shared" si="23"/>
        <v>00</v>
      </c>
      <c r="K159">
        <v>8</v>
      </c>
      <c r="L159" t="s">
        <v>20</v>
      </c>
      <c r="M159" t="s">
        <v>11</v>
      </c>
      <c r="N159">
        <v>505</v>
      </c>
    </row>
    <row r="160" spans="1:14" x14ac:dyDescent="0.25">
      <c r="A160" s="1">
        <v>43732.318055555559</v>
      </c>
      <c r="B160">
        <f t="shared" si="17"/>
        <v>24</v>
      </c>
      <c r="C160">
        <f t="shared" si="24"/>
        <v>9</v>
      </c>
      <c r="D160" t="s">
        <v>104</v>
      </c>
      <c r="E160" s="3" t="str">
        <f t="shared" si="18"/>
        <v>SC</v>
      </c>
      <c r="F160" s="3" t="str">
        <f t="shared" si="19"/>
        <v>2P</v>
      </c>
      <c r="G160" s="3" t="str">
        <f t="shared" si="20"/>
        <v>250</v>
      </c>
      <c r="H160" s="3" t="str">
        <f t="shared" si="21"/>
        <v>2B</v>
      </c>
      <c r="I160" s="3" t="str">
        <f t="shared" si="22"/>
        <v>4K</v>
      </c>
      <c r="J160" s="3" t="str">
        <f t="shared" si="23"/>
        <v>00</v>
      </c>
      <c r="K160">
        <v>6</v>
      </c>
      <c r="L160" t="s">
        <v>25</v>
      </c>
      <c r="M160" t="s">
        <v>7</v>
      </c>
      <c r="N160">
        <v>18</v>
      </c>
    </row>
    <row r="161" spans="1:14" x14ac:dyDescent="0.25">
      <c r="A161" s="1">
        <v>43740.445833333331</v>
      </c>
      <c r="B161">
        <f t="shared" si="17"/>
        <v>2</v>
      </c>
      <c r="C161">
        <f t="shared" si="24"/>
        <v>10</v>
      </c>
      <c r="D161" t="s">
        <v>105</v>
      </c>
      <c r="E161" s="3" t="str">
        <f t="shared" si="18"/>
        <v>SC</v>
      </c>
      <c r="F161" s="3" t="str">
        <f t="shared" si="19"/>
        <v>1P</v>
      </c>
      <c r="G161" s="3" t="str">
        <f t="shared" si="20"/>
        <v>140</v>
      </c>
      <c r="H161" s="3" t="str">
        <f t="shared" si="21"/>
        <v>1B</v>
      </c>
      <c r="I161" s="3" t="str">
        <f t="shared" si="22"/>
        <v>4K</v>
      </c>
      <c r="J161" s="3" t="str">
        <f t="shared" si="23"/>
        <v>AB</v>
      </c>
      <c r="K161">
        <v>4</v>
      </c>
      <c r="L161" t="s">
        <v>10</v>
      </c>
      <c r="M161" t="s">
        <v>99</v>
      </c>
      <c r="N161">
        <v>6</v>
      </c>
    </row>
    <row r="162" spans="1:14" x14ac:dyDescent="0.25">
      <c r="A162" s="1">
        <v>43741.831250000003</v>
      </c>
      <c r="B162">
        <f t="shared" si="17"/>
        <v>3</v>
      </c>
      <c r="C162">
        <f t="shared" si="24"/>
        <v>10</v>
      </c>
      <c r="D162" t="s">
        <v>39</v>
      </c>
      <c r="E162" s="3" t="str">
        <f t="shared" si="18"/>
        <v>SC</v>
      </c>
      <c r="F162" s="3" t="str">
        <f t="shared" si="19"/>
        <v>3P</v>
      </c>
      <c r="G162" s="3" t="str">
        <f t="shared" si="20"/>
        <v>305</v>
      </c>
      <c r="H162" s="3" t="str">
        <f t="shared" si="21"/>
        <v>1B</v>
      </c>
      <c r="I162" s="3" t="str">
        <f t="shared" si="22"/>
        <v>3K</v>
      </c>
      <c r="J162" s="3" t="str">
        <f t="shared" si="23"/>
        <v>00</v>
      </c>
      <c r="K162">
        <v>6</v>
      </c>
      <c r="L162" t="s">
        <v>106</v>
      </c>
      <c r="M162" t="s">
        <v>7</v>
      </c>
      <c r="N162">
        <v>7</v>
      </c>
    </row>
    <row r="163" spans="1:14" x14ac:dyDescent="0.25">
      <c r="A163" s="1">
        <v>43741.84097222222</v>
      </c>
      <c r="B163">
        <f t="shared" si="17"/>
        <v>3</v>
      </c>
      <c r="C163">
        <f t="shared" si="24"/>
        <v>10</v>
      </c>
      <c r="D163" t="s">
        <v>66</v>
      </c>
      <c r="E163" s="3" t="str">
        <f t="shared" si="18"/>
        <v>SC</v>
      </c>
      <c r="F163" s="3" t="str">
        <f t="shared" si="19"/>
        <v>4P</v>
      </c>
      <c r="G163" s="3" t="str">
        <f t="shared" si="20"/>
        <v>305</v>
      </c>
      <c r="H163" s="3" t="str">
        <f t="shared" si="21"/>
        <v>2B</v>
      </c>
      <c r="I163" s="3" t="str">
        <f t="shared" si="22"/>
        <v>4K</v>
      </c>
      <c r="J163" s="3" t="str">
        <f t="shared" si="23"/>
        <v>00</v>
      </c>
      <c r="K163">
        <v>6</v>
      </c>
      <c r="L163" t="s">
        <v>10</v>
      </c>
      <c r="M163" t="s">
        <v>99</v>
      </c>
      <c r="N163">
        <v>61</v>
      </c>
    </row>
    <row r="164" spans="1:14" x14ac:dyDescent="0.25">
      <c r="A164" s="1">
        <v>43747.838888888888</v>
      </c>
      <c r="B164">
        <f t="shared" si="17"/>
        <v>9</v>
      </c>
      <c r="C164">
        <f t="shared" si="24"/>
        <v>10</v>
      </c>
      <c r="D164" t="s">
        <v>108</v>
      </c>
      <c r="E164" s="3" t="str">
        <f t="shared" si="18"/>
        <v>SC</v>
      </c>
      <c r="F164" s="3" t="str">
        <f t="shared" si="19"/>
        <v>2P</v>
      </c>
      <c r="G164" s="3" t="str">
        <f t="shared" si="20"/>
        <v>265</v>
      </c>
      <c r="H164" s="3" t="str">
        <f t="shared" si="21"/>
        <v>2B</v>
      </c>
      <c r="I164" s="3" t="str">
        <f t="shared" si="22"/>
        <v>4K</v>
      </c>
      <c r="J164" s="3" t="str">
        <f t="shared" si="23"/>
        <v>00</v>
      </c>
      <c r="K164">
        <v>6</v>
      </c>
      <c r="L164" t="s">
        <v>25</v>
      </c>
      <c r="M164" t="s">
        <v>11</v>
      </c>
      <c r="N164">
        <v>2</v>
      </c>
    </row>
    <row r="165" spans="1:14" x14ac:dyDescent="0.25">
      <c r="A165" s="1">
        <v>43747.861111111109</v>
      </c>
      <c r="B165">
        <f t="shared" si="17"/>
        <v>9</v>
      </c>
      <c r="C165">
        <f t="shared" si="24"/>
        <v>10</v>
      </c>
      <c r="D165" t="s">
        <v>109</v>
      </c>
      <c r="E165" s="3" t="str">
        <f t="shared" si="18"/>
        <v>FD</v>
      </c>
      <c r="F165" s="3" t="str">
        <f t="shared" si="19"/>
        <v>4P</v>
      </c>
      <c r="G165" s="3" t="str">
        <f t="shared" si="20"/>
        <v>205</v>
      </c>
      <c r="H165" s="3" t="str">
        <f t="shared" si="21"/>
        <v>2B</v>
      </c>
      <c r="I165" s="3" t="str">
        <f t="shared" si="22"/>
        <v>4K</v>
      </c>
      <c r="J165" s="3" t="str">
        <f t="shared" si="23"/>
        <v>00</v>
      </c>
      <c r="K165">
        <v>8</v>
      </c>
      <c r="L165" t="s">
        <v>25</v>
      </c>
      <c r="M165" t="s">
        <v>11</v>
      </c>
      <c r="N165">
        <v>13</v>
      </c>
    </row>
    <row r="166" spans="1:14" x14ac:dyDescent="0.25">
      <c r="A166" s="1">
        <v>43747.872916666667</v>
      </c>
      <c r="B166">
        <f t="shared" si="17"/>
        <v>9</v>
      </c>
      <c r="C166">
        <f t="shared" si="24"/>
        <v>10</v>
      </c>
      <c r="D166" t="s">
        <v>110</v>
      </c>
      <c r="E166" s="3" t="str">
        <f t="shared" si="18"/>
        <v>SC</v>
      </c>
      <c r="F166" s="3" t="str">
        <f t="shared" si="19"/>
        <v>2P</v>
      </c>
      <c r="G166" s="3" t="str">
        <f t="shared" si="20"/>
        <v>250</v>
      </c>
      <c r="H166" s="3" t="str">
        <f t="shared" si="21"/>
        <v>2B</v>
      </c>
      <c r="I166" s="3" t="str">
        <f t="shared" si="22"/>
        <v>4K</v>
      </c>
      <c r="J166" s="3" t="str">
        <f t="shared" si="23"/>
        <v>00</v>
      </c>
      <c r="K166">
        <v>6</v>
      </c>
      <c r="L166" t="s">
        <v>25</v>
      </c>
      <c r="M166" t="s">
        <v>11</v>
      </c>
      <c r="N166">
        <v>6</v>
      </c>
    </row>
    <row r="167" spans="1:14" x14ac:dyDescent="0.25">
      <c r="A167" s="1">
        <v>43748.904166666667</v>
      </c>
      <c r="B167">
        <f t="shared" si="17"/>
        <v>10</v>
      </c>
      <c r="C167">
        <f t="shared" si="24"/>
        <v>10</v>
      </c>
      <c r="D167" t="s">
        <v>111</v>
      </c>
      <c r="E167" s="3" t="str">
        <f t="shared" si="18"/>
        <v>FD</v>
      </c>
      <c r="F167" s="3" t="str">
        <f t="shared" si="19"/>
        <v>2P</v>
      </c>
      <c r="G167" s="3" t="str">
        <f t="shared" si="20"/>
        <v>250</v>
      </c>
      <c r="H167" s="3" t="str">
        <f t="shared" si="21"/>
        <v>2B</v>
      </c>
      <c r="I167" s="3" t="str">
        <f t="shared" si="22"/>
        <v>4K</v>
      </c>
      <c r="J167" s="3" t="str">
        <f t="shared" si="23"/>
        <v>00</v>
      </c>
      <c r="K167">
        <v>6</v>
      </c>
      <c r="L167" t="s">
        <v>25</v>
      </c>
      <c r="M167" t="s">
        <v>11</v>
      </c>
      <c r="N167">
        <v>7</v>
      </c>
    </row>
    <row r="168" spans="1:14" x14ac:dyDescent="0.25">
      <c r="A168" s="1">
        <v>43748.912499999999</v>
      </c>
      <c r="B168">
        <f t="shared" si="17"/>
        <v>10</v>
      </c>
      <c r="C168">
        <f t="shared" si="24"/>
        <v>10</v>
      </c>
      <c r="D168" t="s">
        <v>112</v>
      </c>
      <c r="E168" s="3" t="str">
        <f t="shared" si="18"/>
        <v>SC</v>
      </c>
      <c r="F168" s="3" t="str">
        <f t="shared" si="19"/>
        <v>2P</v>
      </c>
      <c r="G168" s="3" t="str">
        <f t="shared" si="20"/>
        <v>140</v>
      </c>
      <c r="H168" s="3" t="str">
        <f t="shared" si="21"/>
        <v>2B</v>
      </c>
      <c r="I168" s="3" t="str">
        <f t="shared" si="22"/>
        <v>4K</v>
      </c>
      <c r="J168" s="3" t="str">
        <f t="shared" si="23"/>
        <v>00</v>
      </c>
      <c r="K168">
        <v>6</v>
      </c>
      <c r="L168" t="s">
        <v>25</v>
      </c>
      <c r="M168" t="s">
        <v>11</v>
      </c>
      <c r="N168">
        <v>28</v>
      </c>
    </row>
    <row r="169" spans="1:14" x14ac:dyDescent="0.25">
      <c r="A169" s="1">
        <v>43754.550694444442</v>
      </c>
      <c r="B169">
        <f t="shared" si="17"/>
        <v>16</v>
      </c>
      <c r="C169">
        <f t="shared" si="24"/>
        <v>10</v>
      </c>
      <c r="D169" t="s">
        <v>113</v>
      </c>
      <c r="E169" s="3" t="str">
        <f t="shared" si="18"/>
        <v>SC</v>
      </c>
      <c r="F169" s="3" t="str">
        <f t="shared" si="19"/>
        <v>4P</v>
      </c>
      <c r="G169" s="3" t="str">
        <f t="shared" si="20"/>
        <v>265</v>
      </c>
      <c r="H169" s="3" t="str">
        <f t="shared" si="21"/>
        <v>2B</v>
      </c>
      <c r="I169" s="3" t="str">
        <f t="shared" si="22"/>
        <v>4K</v>
      </c>
      <c r="J169" s="3" t="str">
        <f t="shared" si="23"/>
        <v>AB</v>
      </c>
      <c r="K169">
        <v>8</v>
      </c>
      <c r="L169" t="s">
        <v>10</v>
      </c>
      <c r="M169" t="s">
        <v>11</v>
      </c>
      <c r="N169">
        <v>672</v>
      </c>
    </row>
    <row r="170" spans="1:14" x14ac:dyDescent="0.25">
      <c r="A170" s="1">
        <v>43760.395138888889</v>
      </c>
      <c r="B170">
        <f t="shared" si="17"/>
        <v>22</v>
      </c>
      <c r="C170">
        <f t="shared" si="24"/>
        <v>10</v>
      </c>
      <c r="D170" t="s">
        <v>114</v>
      </c>
      <c r="E170" s="3" t="str">
        <f t="shared" si="18"/>
        <v>SC</v>
      </c>
      <c r="F170" s="3" t="str">
        <f t="shared" si="19"/>
        <v>3P</v>
      </c>
      <c r="G170" s="3" t="str">
        <f t="shared" si="20"/>
        <v>265</v>
      </c>
      <c r="H170" s="3" t="str">
        <f t="shared" si="21"/>
        <v>2B</v>
      </c>
      <c r="I170" s="3" t="str">
        <f t="shared" si="22"/>
        <v>4K</v>
      </c>
      <c r="J170" s="3" t="str">
        <f t="shared" si="23"/>
        <v>AB</v>
      </c>
      <c r="K170">
        <v>8</v>
      </c>
      <c r="L170" t="s">
        <v>25</v>
      </c>
      <c r="M170" t="s">
        <v>11</v>
      </c>
      <c r="N170">
        <v>563</v>
      </c>
    </row>
    <row r="171" spans="1:14" x14ac:dyDescent="0.25">
      <c r="A171" s="1">
        <v>43760.890277777777</v>
      </c>
      <c r="B171">
        <f t="shared" ref="B171:B234" si="25">DAY(A171)</f>
        <v>22</v>
      </c>
      <c r="C171">
        <f t="shared" si="24"/>
        <v>10</v>
      </c>
      <c r="D171" t="s">
        <v>117</v>
      </c>
      <c r="E171" s="3" t="str">
        <f t="shared" si="18"/>
        <v>SC</v>
      </c>
      <c r="F171" s="3" t="str">
        <f t="shared" si="19"/>
        <v>4P</v>
      </c>
      <c r="G171" s="3" t="str">
        <f t="shared" si="20"/>
        <v>265</v>
      </c>
      <c r="H171" s="3" t="str">
        <f t="shared" si="21"/>
        <v>2B</v>
      </c>
      <c r="I171" s="3" t="str">
        <f t="shared" si="22"/>
        <v>4K</v>
      </c>
      <c r="J171" s="3" t="str">
        <f t="shared" si="23"/>
        <v>00</v>
      </c>
      <c r="K171">
        <v>8</v>
      </c>
      <c r="L171" t="s">
        <v>10</v>
      </c>
      <c r="M171" t="s">
        <v>99</v>
      </c>
      <c r="N171">
        <v>160</v>
      </c>
    </row>
    <row r="172" spans="1:14" x14ac:dyDescent="0.25">
      <c r="A172" s="1">
        <v>43761.607638888891</v>
      </c>
      <c r="B172">
        <f t="shared" si="25"/>
        <v>23</v>
      </c>
      <c r="C172">
        <f t="shared" si="24"/>
        <v>10</v>
      </c>
      <c r="D172" t="s">
        <v>117</v>
      </c>
      <c r="E172" s="3" t="str">
        <f t="shared" si="18"/>
        <v>SC</v>
      </c>
      <c r="F172" s="3" t="str">
        <f t="shared" si="19"/>
        <v>4P</v>
      </c>
      <c r="G172" s="3" t="str">
        <f t="shared" si="20"/>
        <v>265</v>
      </c>
      <c r="H172" s="3" t="str">
        <f t="shared" si="21"/>
        <v>2B</v>
      </c>
      <c r="I172" s="3" t="str">
        <f t="shared" si="22"/>
        <v>4K</v>
      </c>
      <c r="J172" s="3" t="str">
        <f t="shared" si="23"/>
        <v>00</v>
      </c>
      <c r="K172">
        <v>8</v>
      </c>
      <c r="L172" t="s">
        <v>10</v>
      </c>
      <c r="M172" t="s">
        <v>99</v>
      </c>
      <c r="N172">
        <v>257</v>
      </c>
    </row>
    <row r="173" spans="1:14" x14ac:dyDescent="0.25">
      <c r="A173" s="1">
        <v>43761.787499999999</v>
      </c>
      <c r="B173">
        <f t="shared" si="25"/>
        <v>23</v>
      </c>
      <c r="C173">
        <f t="shared" si="24"/>
        <v>10</v>
      </c>
      <c r="D173" t="s">
        <v>112</v>
      </c>
      <c r="E173" s="3" t="str">
        <f t="shared" si="18"/>
        <v>SC</v>
      </c>
      <c r="F173" s="3" t="str">
        <f t="shared" si="19"/>
        <v>2P</v>
      </c>
      <c r="G173" s="3" t="str">
        <f t="shared" si="20"/>
        <v>140</v>
      </c>
      <c r="H173" s="3" t="str">
        <f t="shared" si="21"/>
        <v>2B</v>
      </c>
      <c r="I173" s="3" t="str">
        <f t="shared" si="22"/>
        <v>4K</v>
      </c>
      <c r="J173" s="3" t="str">
        <f t="shared" si="23"/>
        <v>00</v>
      </c>
      <c r="K173">
        <v>7</v>
      </c>
      <c r="L173" t="s">
        <v>119</v>
      </c>
      <c r="M173" t="s">
        <v>99</v>
      </c>
      <c r="N173">
        <v>20</v>
      </c>
    </row>
    <row r="174" spans="1:14" x14ac:dyDescent="0.25">
      <c r="A174" s="1">
        <v>43763.815972222219</v>
      </c>
      <c r="B174">
        <f t="shared" si="25"/>
        <v>25</v>
      </c>
      <c r="C174">
        <f t="shared" si="24"/>
        <v>10</v>
      </c>
      <c r="D174" t="s">
        <v>49</v>
      </c>
      <c r="E174" s="3" t="str">
        <f t="shared" si="18"/>
        <v>SC</v>
      </c>
      <c r="F174" s="3" t="str">
        <f t="shared" si="19"/>
        <v>2P</v>
      </c>
      <c r="G174" s="3" t="str">
        <f t="shared" si="20"/>
        <v>205</v>
      </c>
      <c r="H174" s="3" t="str">
        <f t="shared" si="21"/>
        <v>2B</v>
      </c>
      <c r="I174" s="3" t="str">
        <f t="shared" si="22"/>
        <v>3K</v>
      </c>
      <c r="J174" s="3" t="str">
        <f t="shared" si="23"/>
        <v>00</v>
      </c>
      <c r="K174">
        <v>8</v>
      </c>
      <c r="L174" t="s">
        <v>25</v>
      </c>
      <c r="M174" t="s">
        <v>42</v>
      </c>
      <c r="N174">
        <v>12</v>
      </c>
    </row>
    <row r="175" spans="1:14" x14ac:dyDescent="0.25">
      <c r="A175" s="1">
        <v>43773.915277777778</v>
      </c>
      <c r="B175">
        <f t="shared" si="25"/>
        <v>4</v>
      </c>
      <c r="C175">
        <f t="shared" si="24"/>
        <v>11</v>
      </c>
      <c r="D175" t="s">
        <v>102</v>
      </c>
      <c r="E175" s="3" t="str">
        <f t="shared" si="18"/>
        <v>SC</v>
      </c>
      <c r="F175" s="3" t="str">
        <f t="shared" si="19"/>
        <v>3P</v>
      </c>
      <c r="G175" s="3" t="str">
        <f t="shared" si="20"/>
        <v>265</v>
      </c>
      <c r="H175" s="3" t="str">
        <f t="shared" si="21"/>
        <v>2B</v>
      </c>
      <c r="I175" s="3" t="str">
        <f t="shared" si="22"/>
        <v>4K</v>
      </c>
      <c r="J175" s="3" t="str">
        <f t="shared" si="23"/>
        <v>00</v>
      </c>
      <c r="K175">
        <v>8</v>
      </c>
      <c r="L175" t="s">
        <v>25</v>
      </c>
      <c r="M175" t="s">
        <v>11</v>
      </c>
      <c r="N175">
        <v>55</v>
      </c>
    </row>
    <row r="176" spans="1:14" x14ac:dyDescent="0.25">
      <c r="A176" s="1">
        <v>43776.577777777777</v>
      </c>
      <c r="B176">
        <f t="shared" si="25"/>
        <v>7</v>
      </c>
      <c r="C176">
        <f t="shared" si="24"/>
        <v>11</v>
      </c>
      <c r="D176" t="s">
        <v>121</v>
      </c>
      <c r="E176" s="3" t="str">
        <f t="shared" si="18"/>
        <v>SC</v>
      </c>
      <c r="F176" s="3" t="str">
        <f t="shared" si="19"/>
        <v>2P</v>
      </c>
      <c r="G176" s="3" t="str">
        <f t="shared" si="20"/>
        <v>205</v>
      </c>
      <c r="H176" s="3" t="str">
        <f t="shared" si="21"/>
        <v>1B</v>
      </c>
      <c r="I176" s="3" t="str">
        <f t="shared" si="22"/>
        <v>4K</v>
      </c>
      <c r="J176" s="3" t="str">
        <f t="shared" si="23"/>
        <v>AB</v>
      </c>
      <c r="K176">
        <v>6</v>
      </c>
      <c r="L176" t="s">
        <v>25</v>
      </c>
      <c r="M176" t="s">
        <v>11</v>
      </c>
      <c r="N176">
        <v>32</v>
      </c>
    </row>
    <row r="177" spans="1:14" x14ac:dyDescent="0.25">
      <c r="A177" s="1">
        <v>43777.876388888886</v>
      </c>
      <c r="B177">
        <f t="shared" si="25"/>
        <v>8</v>
      </c>
      <c r="C177">
        <f t="shared" si="24"/>
        <v>11</v>
      </c>
      <c r="D177" t="s">
        <v>122</v>
      </c>
      <c r="E177" s="3" t="str">
        <f t="shared" si="18"/>
        <v>SC</v>
      </c>
      <c r="F177" s="3" t="str">
        <f t="shared" si="19"/>
        <v>2P</v>
      </c>
      <c r="G177" s="3" t="str">
        <f t="shared" si="20"/>
        <v>250</v>
      </c>
      <c r="H177" s="3" t="str">
        <f t="shared" si="21"/>
        <v>1B</v>
      </c>
      <c r="I177" s="3" t="str">
        <f t="shared" si="22"/>
        <v>4K</v>
      </c>
      <c r="J177" s="3" t="str">
        <f t="shared" si="23"/>
        <v>00</v>
      </c>
      <c r="K177">
        <v>6</v>
      </c>
      <c r="L177" t="s">
        <v>25</v>
      </c>
      <c r="M177" t="s">
        <v>11</v>
      </c>
      <c r="N177">
        <v>10</v>
      </c>
    </row>
    <row r="178" spans="1:14" x14ac:dyDescent="0.25">
      <c r="A178" s="1">
        <v>43782.888194444444</v>
      </c>
      <c r="B178">
        <f t="shared" si="25"/>
        <v>13</v>
      </c>
      <c r="C178">
        <f t="shared" si="24"/>
        <v>11</v>
      </c>
      <c r="D178" t="s">
        <v>117</v>
      </c>
      <c r="E178" s="3" t="str">
        <f t="shared" si="18"/>
        <v>SC</v>
      </c>
      <c r="F178" s="3" t="str">
        <f t="shared" si="19"/>
        <v>4P</v>
      </c>
      <c r="G178" s="3" t="str">
        <f t="shared" si="20"/>
        <v>265</v>
      </c>
      <c r="H178" s="3" t="str">
        <f t="shared" si="21"/>
        <v>2B</v>
      </c>
      <c r="I178" s="3" t="str">
        <f t="shared" si="22"/>
        <v>4K</v>
      </c>
      <c r="J178" s="3" t="str">
        <f t="shared" si="23"/>
        <v>00</v>
      </c>
      <c r="K178">
        <v>8</v>
      </c>
      <c r="L178" t="s">
        <v>10</v>
      </c>
      <c r="M178" t="s">
        <v>11</v>
      </c>
      <c r="N178">
        <v>85</v>
      </c>
    </row>
    <row r="179" spans="1:14" x14ac:dyDescent="0.25">
      <c r="A179" s="1">
        <v>43782.900694444441</v>
      </c>
      <c r="B179">
        <f t="shared" si="25"/>
        <v>13</v>
      </c>
      <c r="C179">
        <f t="shared" si="24"/>
        <v>11</v>
      </c>
      <c r="D179" t="s">
        <v>113</v>
      </c>
      <c r="E179" s="3" t="str">
        <f t="shared" si="18"/>
        <v>SC</v>
      </c>
      <c r="F179" s="3" t="str">
        <f t="shared" si="19"/>
        <v>4P</v>
      </c>
      <c r="G179" s="3" t="str">
        <f t="shared" si="20"/>
        <v>265</v>
      </c>
      <c r="H179" s="3" t="str">
        <f t="shared" si="21"/>
        <v>2B</v>
      </c>
      <c r="I179" s="3" t="str">
        <f t="shared" si="22"/>
        <v>4K</v>
      </c>
      <c r="J179" s="3" t="str">
        <f t="shared" si="23"/>
        <v>AB</v>
      </c>
      <c r="K179">
        <v>8</v>
      </c>
      <c r="L179" t="s">
        <v>10</v>
      </c>
      <c r="M179" t="s">
        <v>99</v>
      </c>
      <c r="N179">
        <v>10</v>
      </c>
    </row>
    <row r="180" spans="1:14" x14ac:dyDescent="0.25">
      <c r="A180" s="1">
        <v>43784.356944444444</v>
      </c>
      <c r="B180">
        <f t="shared" si="25"/>
        <v>15</v>
      </c>
      <c r="C180">
        <f t="shared" si="24"/>
        <v>11</v>
      </c>
      <c r="D180" t="s">
        <v>112</v>
      </c>
      <c r="E180" s="3" t="str">
        <f t="shared" si="18"/>
        <v>SC</v>
      </c>
      <c r="F180" s="3" t="str">
        <f t="shared" si="19"/>
        <v>2P</v>
      </c>
      <c r="G180" s="3" t="str">
        <f t="shared" si="20"/>
        <v>140</v>
      </c>
      <c r="H180" s="3" t="str">
        <f t="shared" si="21"/>
        <v>2B</v>
      </c>
      <c r="I180" s="3" t="str">
        <f t="shared" si="22"/>
        <v>4K</v>
      </c>
      <c r="J180" s="3" t="str">
        <f t="shared" si="23"/>
        <v>00</v>
      </c>
      <c r="K180">
        <v>7</v>
      </c>
      <c r="L180" t="s">
        <v>10</v>
      </c>
      <c r="M180" t="s">
        <v>11</v>
      </c>
      <c r="N180">
        <v>8</v>
      </c>
    </row>
    <row r="181" spans="1:14" x14ac:dyDescent="0.25">
      <c r="A181" s="1">
        <v>43784.947222222225</v>
      </c>
      <c r="B181">
        <f t="shared" si="25"/>
        <v>15</v>
      </c>
      <c r="C181">
        <f t="shared" si="24"/>
        <v>11</v>
      </c>
      <c r="D181" t="s">
        <v>113</v>
      </c>
      <c r="E181" s="3" t="str">
        <f t="shared" si="18"/>
        <v>SC</v>
      </c>
      <c r="F181" s="3" t="str">
        <f t="shared" si="19"/>
        <v>4P</v>
      </c>
      <c r="G181" s="3" t="str">
        <f t="shared" si="20"/>
        <v>265</v>
      </c>
      <c r="H181" s="3" t="str">
        <f t="shared" si="21"/>
        <v>2B</v>
      </c>
      <c r="I181" s="3" t="str">
        <f t="shared" si="22"/>
        <v>4K</v>
      </c>
      <c r="J181" s="3" t="str">
        <f t="shared" si="23"/>
        <v>AB</v>
      </c>
      <c r="K181">
        <v>6</v>
      </c>
      <c r="L181" t="s">
        <v>10</v>
      </c>
      <c r="M181" t="s">
        <v>99</v>
      </c>
      <c r="N181">
        <v>94</v>
      </c>
    </row>
    <row r="182" spans="1:14" x14ac:dyDescent="0.25">
      <c r="A182" s="1">
        <v>43784.960416666669</v>
      </c>
      <c r="B182">
        <f t="shared" si="25"/>
        <v>15</v>
      </c>
      <c r="C182">
        <f t="shared" si="24"/>
        <v>11</v>
      </c>
      <c r="D182" t="s">
        <v>117</v>
      </c>
      <c r="E182" s="3" t="str">
        <f t="shared" si="18"/>
        <v>SC</v>
      </c>
      <c r="F182" s="3" t="str">
        <f t="shared" si="19"/>
        <v>4P</v>
      </c>
      <c r="G182" s="3" t="str">
        <f t="shared" si="20"/>
        <v>265</v>
      </c>
      <c r="H182" s="3" t="str">
        <f t="shared" si="21"/>
        <v>2B</v>
      </c>
      <c r="I182" s="3" t="str">
        <f t="shared" si="22"/>
        <v>4K</v>
      </c>
      <c r="J182" s="3" t="str">
        <f t="shared" si="23"/>
        <v>00</v>
      </c>
      <c r="K182">
        <v>6</v>
      </c>
      <c r="L182" t="s">
        <v>123</v>
      </c>
      <c r="M182" t="s">
        <v>99</v>
      </c>
      <c r="N182">
        <v>192</v>
      </c>
    </row>
    <row r="183" spans="1:14" x14ac:dyDescent="0.25">
      <c r="A183" s="1">
        <v>43785.999305555553</v>
      </c>
      <c r="B183">
        <f t="shared" si="25"/>
        <v>16</v>
      </c>
      <c r="C183">
        <f t="shared" si="24"/>
        <v>11</v>
      </c>
      <c r="D183" t="s">
        <v>117</v>
      </c>
      <c r="E183" s="3" t="str">
        <f t="shared" si="18"/>
        <v>SC</v>
      </c>
      <c r="F183" s="3" t="str">
        <f t="shared" si="19"/>
        <v>4P</v>
      </c>
      <c r="G183" s="3" t="str">
        <f t="shared" si="20"/>
        <v>265</v>
      </c>
      <c r="H183" s="3" t="str">
        <f t="shared" si="21"/>
        <v>2B</v>
      </c>
      <c r="I183" s="3" t="str">
        <f t="shared" si="22"/>
        <v>4K</v>
      </c>
      <c r="J183" s="3" t="str">
        <f t="shared" si="23"/>
        <v>00</v>
      </c>
      <c r="K183">
        <v>10</v>
      </c>
      <c r="L183" t="s">
        <v>44</v>
      </c>
      <c r="M183" t="s">
        <v>99</v>
      </c>
      <c r="N183">
        <v>66</v>
      </c>
    </row>
    <row r="184" spans="1:14" x14ac:dyDescent="0.25">
      <c r="A184" s="1">
        <v>43787.663888888892</v>
      </c>
      <c r="B184">
        <f t="shared" si="25"/>
        <v>18</v>
      </c>
      <c r="C184">
        <f t="shared" si="24"/>
        <v>11</v>
      </c>
      <c r="D184" t="s">
        <v>124</v>
      </c>
      <c r="E184" s="3" t="str">
        <f t="shared" si="18"/>
        <v>SC</v>
      </c>
      <c r="F184" s="3" t="str">
        <f t="shared" si="19"/>
        <v>6P</v>
      </c>
      <c r="G184" s="3" t="str">
        <f t="shared" si="20"/>
        <v>265</v>
      </c>
      <c r="H184" s="3" t="str">
        <f t="shared" si="21"/>
        <v>2B</v>
      </c>
      <c r="I184" s="3" t="str">
        <f t="shared" si="22"/>
        <v>4K</v>
      </c>
      <c r="J184" s="3" t="str">
        <f t="shared" si="23"/>
        <v>00</v>
      </c>
      <c r="K184">
        <v>10</v>
      </c>
      <c r="L184" t="s">
        <v>10</v>
      </c>
      <c r="M184" t="s">
        <v>11</v>
      </c>
      <c r="N184">
        <v>2</v>
      </c>
    </row>
    <row r="185" spans="1:14" x14ac:dyDescent="0.25">
      <c r="A185" s="1">
        <v>43787.936111111114</v>
      </c>
      <c r="B185">
        <f t="shared" si="25"/>
        <v>18</v>
      </c>
      <c r="C185">
        <f t="shared" si="24"/>
        <v>11</v>
      </c>
      <c r="D185" t="s">
        <v>125</v>
      </c>
      <c r="E185" s="3" t="str">
        <f t="shared" si="18"/>
        <v>SC</v>
      </c>
      <c r="F185" s="3" t="str">
        <f t="shared" si="19"/>
        <v>2P</v>
      </c>
      <c r="G185" s="3" t="str">
        <f t="shared" si="20"/>
        <v>140</v>
      </c>
      <c r="H185" s="3" t="str">
        <f t="shared" si="21"/>
        <v>1B</v>
      </c>
      <c r="I185" s="3" t="str">
        <f t="shared" si="22"/>
        <v>4K</v>
      </c>
      <c r="J185" s="3" t="str">
        <f t="shared" si="23"/>
        <v>AB</v>
      </c>
      <c r="K185">
        <v>7</v>
      </c>
      <c r="L185" t="s">
        <v>126</v>
      </c>
      <c r="M185" t="s">
        <v>11</v>
      </c>
      <c r="N185">
        <v>110</v>
      </c>
    </row>
    <row r="186" spans="1:14" x14ac:dyDescent="0.25">
      <c r="A186" s="1">
        <v>43789.402083333334</v>
      </c>
      <c r="B186">
        <f t="shared" si="25"/>
        <v>20</v>
      </c>
      <c r="C186">
        <f t="shared" si="24"/>
        <v>11</v>
      </c>
      <c r="D186" t="s">
        <v>115</v>
      </c>
      <c r="E186" s="3" t="str">
        <f t="shared" si="18"/>
        <v>FD</v>
      </c>
      <c r="F186" s="3" t="str">
        <f t="shared" si="19"/>
        <v>4P</v>
      </c>
      <c r="G186" s="3" t="str">
        <f t="shared" si="20"/>
        <v>305</v>
      </c>
      <c r="H186" s="3" t="str">
        <f t="shared" si="21"/>
        <v>4B</v>
      </c>
      <c r="I186" s="3" t="str">
        <f t="shared" si="22"/>
        <v>4K</v>
      </c>
      <c r="J186" s="3" t="str">
        <f t="shared" si="23"/>
        <v>AB</v>
      </c>
      <c r="K186">
        <v>8</v>
      </c>
      <c r="L186" t="s">
        <v>10</v>
      </c>
      <c r="M186" t="s">
        <v>11</v>
      </c>
      <c r="N186">
        <v>393</v>
      </c>
    </row>
    <row r="187" spans="1:14" x14ac:dyDescent="0.25">
      <c r="A187" s="1">
        <v>43795.964583333334</v>
      </c>
      <c r="B187">
        <f t="shared" si="25"/>
        <v>26</v>
      </c>
      <c r="C187">
        <f t="shared" si="24"/>
        <v>11</v>
      </c>
      <c r="D187" t="s">
        <v>128</v>
      </c>
      <c r="E187" s="3" t="str">
        <f t="shared" si="18"/>
        <v>SC</v>
      </c>
      <c r="F187" s="3" t="str">
        <f t="shared" si="19"/>
        <v>2P</v>
      </c>
      <c r="G187" s="3" t="str">
        <f t="shared" si="20"/>
        <v>250</v>
      </c>
      <c r="H187" s="3" t="str">
        <f t="shared" si="21"/>
        <v>2B</v>
      </c>
      <c r="I187" s="3" t="str">
        <f t="shared" si="22"/>
        <v>3K</v>
      </c>
      <c r="J187" s="3" t="str">
        <f t="shared" si="23"/>
        <v>00</v>
      </c>
      <c r="K187">
        <v>6</v>
      </c>
      <c r="L187" t="s">
        <v>25</v>
      </c>
      <c r="M187" t="s">
        <v>11</v>
      </c>
      <c r="N187">
        <v>177</v>
      </c>
    </row>
    <row r="188" spans="1:14" x14ac:dyDescent="0.25">
      <c r="A188" s="1">
        <v>43798.882638888892</v>
      </c>
      <c r="B188">
        <f t="shared" si="25"/>
        <v>29</v>
      </c>
      <c r="C188">
        <f t="shared" si="24"/>
        <v>11</v>
      </c>
      <c r="D188" t="s">
        <v>129</v>
      </c>
      <c r="E188" s="3" t="str">
        <f t="shared" si="18"/>
        <v>FD</v>
      </c>
      <c r="F188" s="3" t="str">
        <f t="shared" si="19"/>
        <v>4P</v>
      </c>
      <c r="G188" s="3" t="str">
        <f t="shared" si="20"/>
        <v>265</v>
      </c>
      <c r="H188" s="3" t="str">
        <f t="shared" si="21"/>
        <v>4B</v>
      </c>
      <c r="I188" s="3" t="str">
        <f t="shared" si="22"/>
        <v>4K</v>
      </c>
      <c r="J188" s="3" t="str">
        <f t="shared" si="23"/>
        <v>0B</v>
      </c>
      <c r="K188">
        <v>8</v>
      </c>
      <c r="L188" t="s">
        <v>130</v>
      </c>
      <c r="M188" t="s">
        <v>7</v>
      </c>
      <c r="N188">
        <v>2676</v>
      </c>
    </row>
    <row r="189" spans="1:14" x14ac:dyDescent="0.25">
      <c r="A189" s="1">
        <v>43804.712500000001</v>
      </c>
      <c r="B189">
        <f t="shared" si="25"/>
        <v>5</v>
      </c>
      <c r="C189">
        <f t="shared" si="24"/>
        <v>12</v>
      </c>
      <c r="D189" t="s">
        <v>117</v>
      </c>
      <c r="E189" s="3" t="str">
        <f t="shared" si="18"/>
        <v>SC</v>
      </c>
      <c r="F189" s="3" t="str">
        <f t="shared" si="19"/>
        <v>4P</v>
      </c>
      <c r="G189" s="3" t="str">
        <f t="shared" si="20"/>
        <v>265</v>
      </c>
      <c r="H189" s="3" t="str">
        <f t="shared" si="21"/>
        <v>2B</v>
      </c>
      <c r="I189" s="3" t="str">
        <f t="shared" si="22"/>
        <v>4K</v>
      </c>
      <c r="J189" s="3" t="str">
        <f t="shared" si="23"/>
        <v>00</v>
      </c>
      <c r="K189">
        <v>8</v>
      </c>
      <c r="L189" t="s">
        <v>25</v>
      </c>
      <c r="M189" t="s">
        <v>7</v>
      </c>
      <c r="N189">
        <v>1530</v>
      </c>
    </row>
    <row r="190" spans="1:14" x14ac:dyDescent="0.25">
      <c r="A190" s="1">
        <v>43805.861111111109</v>
      </c>
      <c r="B190">
        <f t="shared" si="25"/>
        <v>6</v>
      </c>
      <c r="C190">
        <f t="shared" si="24"/>
        <v>12</v>
      </c>
      <c r="D190" t="s">
        <v>132</v>
      </c>
      <c r="E190" s="3" t="str">
        <f t="shared" si="18"/>
        <v>SC</v>
      </c>
      <c r="F190" s="3" t="str">
        <f t="shared" si="19"/>
        <v>3P</v>
      </c>
      <c r="G190" s="3" t="str">
        <f t="shared" si="20"/>
        <v>205</v>
      </c>
      <c r="H190" s="3" t="str">
        <f t="shared" si="21"/>
        <v>2B</v>
      </c>
      <c r="I190" s="3" t="str">
        <f t="shared" si="22"/>
        <v>4K</v>
      </c>
      <c r="J190" s="3" t="str">
        <f t="shared" si="23"/>
        <v>00</v>
      </c>
      <c r="K190">
        <v>6</v>
      </c>
      <c r="L190" t="s">
        <v>25</v>
      </c>
      <c r="M190" t="s">
        <v>11</v>
      </c>
      <c r="N190">
        <v>56</v>
      </c>
    </row>
    <row r="191" spans="1:14" x14ac:dyDescent="0.25">
      <c r="A191" s="1">
        <v>43809.915277777778</v>
      </c>
      <c r="B191">
        <f t="shared" si="25"/>
        <v>10</v>
      </c>
      <c r="C191">
        <f t="shared" si="24"/>
        <v>12</v>
      </c>
      <c r="D191" t="s">
        <v>94</v>
      </c>
      <c r="E191" s="3" t="str">
        <f t="shared" si="18"/>
        <v>FD</v>
      </c>
      <c r="F191" s="3" t="str">
        <f t="shared" si="19"/>
        <v>4P</v>
      </c>
      <c r="G191" s="3" t="str">
        <f t="shared" si="20"/>
        <v>305</v>
      </c>
      <c r="H191" s="3" t="str">
        <f t="shared" si="21"/>
        <v>2B</v>
      </c>
      <c r="I191" s="3" t="str">
        <f t="shared" si="22"/>
        <v>4K</v>
      </c>
      <c r="J191" s="3" t="str">
        <f t="shared" si="23"/>
        <v>00</v>
      </c>
      <c r="K191">
        <v>8</v>
      </c>
      <c r="L191" t="s">
        <v>133</v>
      </c>
      <c r="M191" t="s">
        <v>11</v>
      </c>
      <c r="N191">
        <v>149</v>
      </c>
    </row>
    <row r="192" spans="1:14" x14ac:dyDescent="0.25">
      <c r="A192" s="1">
        <v>43810.921527777777</v>
      </c>
      <c r="B192">
        <f t="shared" si="25"/>
        <v>11</v>
      </c>
      <c r="C192">
        <f t="shared" si="24"/>
        <v>12</v>
      </c>
      <c r="D192" t="s">
        <v>114</v>
      </c>
      <c r="E192" s="3" t="str">
        <f t="shared" si="18"/>
        <v>SC</v>
      </c>
      <c r="F192" s="3" t="str">
        <f t="shared" si="19"/>
        <v>3P</v>
      </c>
      <c r="G192" s="3" t="str">
        <f t="shared" si="20"/>
        <v>265</v>
      </c>
      <c r="H192" s="3" t="str">
        <f t="shared" si="21"/>
        <v>2B</v>
      </c>
      <c r="I192" s="3" t="str">
        <f t="shared" si="22"/>
        <v>4K</v>
      </c>
      <c r="J192" s="3" t="str">
        <f t="shared" si="23"/>
        <v>AB</v>
      </c>
      <c r="K192">
        <v>6</v>
      </c>
      <c r="L192" t="s">
        <v>25</v>
      </c>
      <c r="M192" t="s">
        <v>11</v>
      </c>
      <c r="N192">
        <v>58</v>
      </c>
    </row>
    <row r="193" spans="1:14" x14ac:dyDescent="0.25">
      <c r="A193" s="1">
        <v>43811.4</v>
      </c>
      <c r="B193">
        <f t="shared" si="25"/>
        <v>12</v>
      </c>
      <c r="C193">
        <f t="shared" si="24"/>
        <v>12</v>
      </c>
      <c r="D193" t="s">
        <v>134</v>
      </c>
      <c r="E193" s="3" t="str">
        <f t="shared" si="18"/>
        <v>SC</v>
      </c>
      <c r="F193" s="3" t="str">
        <f t="shared" si="19"/>
        <v>2P</v>
      </c>
      <c r="G193" s="3" t="str">
        <f t="shared" si="20"/>
        <v>205</v>
      </c>
      <c r="H193" s="3" t="str">
        <f t="shared" si="21"/>
        <v>2B</v>
      </c>
      <c r="I193" s="3" t="str">
        <f t="shared" si="22"/>
        <v>3K</v>
      </c>
      <c r="J193" s="3" t="str">
        <f t="shared" si="23"/>
        <v>AB</v>
      </c>
      <c r="K193">
        <v>8</v>
      </c>
      <c r="L193" t="s">
        <v>25</v>
      </c>
      <c r="M193" t="s">
        <v>11</v>
      </c>
      <c r="N193">
        <v>136</v>
      </c>
    </row>
    <row r="194" spans="1:14" x14ac:dyDescent="0.25">
      <c r="A194" s="1">
        <v>43811.660416666666</v>
      </c>
      <c r="B194">
        <f t="shared" si="25"/>
        <v>12</v>
      </c>
      <c r="C194">
        <f t="shared" si="24"/>
        <v>12</v>
      </c>
      <c r="D194" t="s">
        <v>135</v>
      </c>
      <c r="E194" s="3" t="str">
        <f t="shared" si="18"/>
        <v>FD</v>
      </c>
      <c r="F194" s="3" t="str">
        <f t="shared" si="19"/>
        <v>2P</v>
      </c>
      <c r="G194" s="3" t="str">
        <f t="shared" si="20"/>
        <v>265</v>
      </c>
      <c r="H194" s="3" t="str">
        <f t="shared" si="21"/>
        <v>4B</v>
      </c>
      <c r="I194" s="3" t="str">
        <f t="shared" si="22"/>
        <v>4K</v>
      </c>
      <c r="J194" s="3" t="str">
        <f t="shared" si="23"/>
        <v>00</v>
      </c>
      <c r="K194">
        <v>6</v>
      </c>
      <c r="L194" t="s">
        <v>25</v>
      </c>
      <c r="M194" t="s">
        <v>11</v>
      </c>
      <c r="N194">
        <v>12</v>
      </c>
    </row>
    <row r="195" spans="1:14" x14ac:dyDescent="0.25">
      <c r="A195" s="1">
        <v>43812.875694444447</v>
      </c>
      <c r="B195">
        <f t="shared" si="25"/>
        <v>13</v>
      </c>
      <c r="C195">
        <f t="shared" si="24"/>
        <v>12</v>
      </c>
      <c r="D195" t="s">
        <v>136</v>
      </c>
      <c r="E195" s="3" t="str">
        <f t="shared" ref="E195:E258" si="26">LEFT(D195,2)</f>
        <v>SC</v>
      </c>
      <c r="F195" s="3" t="str">
        <f t="shared" ref="F195:F258" si="27">MID(D195,14,2)</f>
        <v>2P</v>
      </c>
      <c r="G195" s="3" t="str">
        <f t="shared" ref="G195:G258" si="28">++MID(D195,8,3)</f>
        <v>250</v>
      </c>
      <c r="H195" s="3" t="str">
        <f t="shared" ref="H195:H258" si="29">MID(D195,24,2)</f>
        <v>1B</v>
      </c>
      <c r="I195" s="3" t="str">
        <f t="shared" ref="I195:I258" si="30">++MID(D195,27,2)</f>
        <v>3K</v>
      </c>
      <c r="J195" s="3" t="str">
        <f t="shared" ref="J195:J258" si="31">++MID(D195,3,2)</f>
        <v>00</v>
      </c>
      <c r="K195">
        <v>6</v>
      </c>
      <c r="L195" t="s">
        <v>25</v>
      </c>
      <c r="M195" t="s">
        <v>11</v>
      </c>
      <c r="N195">
        <v>6</v>
      </c>
    </row>
    <row r="196" spans="1:14" x14ac:dyDescent="0.25">
      <c r="A196" s="1">
        <v>43818.318749999999</v>
      </c>
      <c r="B196">
        <f t="shared" si="25"/>
        <v>19</v>
      </c>
      <c r="C196">
        <f t="shared" si="24"/>
        <v>12</v>
      </c>
      <c r="D196" t="s">
        <v>137</v>
      </c>
      <c r="E196" s="3" t="str">
        <f t="shared" si="26"/>
        <v>SC</v>
      </c>
      <c r="F196" s="3" t="str">
        <f t="shared" si="27"/>
        <v>3P</v>
      </c>
      <c r="G196" s="3" t="str">
        <f t="shared" si="28"/>
        <v>265</v>
      </c>
      <c r="H196" s="3" t="str">
        <f t="shared" si="29"/>
        <v>1B</v>
      </c>
      <c r="I196" s="3" t="str">
        <f t="shared" si="30"/>
        <v>3K</v>
      </c>
      <c r="J196" s="3" t="str">
        <f t="shared" si="31"/>
        <v>00</v>
      </c>
      <c r="K196">
        <v>5</v>
      </c>
      <c r="L196">
        <v>100</v>
      </c>
      <c r="M196" t="s">
        <v>7</v>
      </c>
      <c r="N196">
        <v>12</v>
      </c>
    </row>
    <row r="197" spans="1:14" x14ac:dyDescent="0.25">
      <c r="A197" s="1">
        <v>43832.62777777778</v>
      </c>
      <c r="B197">
        <f t="shared" si="25"/>
        <v>2</v>
      </c>
      <c r="C197">
        <f t="shared" si="24"/>
        <v>1</v>
      </c>
      <c r="D197" t="s">
        <v>138</v>
      </c>
      <c r="E197" s="3" t="str">
        <f t="shared" si="26"/>
        <v>SC</v>
      </c>
      <c r="F197" s="3" t="str">
        <f t="shared" si="27"/>
        <v>2P</v>
      </c>
      <c r="G197" s="3" t="str">
        <f t="shared" si="28"/>
        <v>205</v>
      </c>
      <c r="H197" s="3" t="str">
        <f t="shared" si="29"/>
        <v>2B</v>
      </c>
      <c r="I197" s="3" t="str">
        <f t="shared" si="30"/>
        <v>4K</v>
      </c>
      <c r="J197" s="3" t="str">
        <f t="shared" si="31"/>
        <v>00</v>
      </c>
      <c r="K197">
        <v>8</v>
      </c>
      <c r="L197" t="s">
        <v>139</v>
      </c>
      <c r="M197" t="s">
        <v>11</v>
      </c>
      <c r="N197">
        <v>92</v>
      </c>
    </row>
    <row r="198" spans="1:14" x14ac:dyDescent="0.25">
      <c r="A198" s="1">
        <v>43838.402083333334</v>
      </c>
      <c r="B198">
        <f t="shared" si="25"/>
        <v>8</v>
      </c>
      <c r="C198">
        <f t="shared" si="24"/>
        <v>1</v>
      </c>
      <c r="D198" t="s">
        <v>29</v>
      </c>
      <c r="E198" s="3" t="str">
        <f t="shared" si="26"/>
        <v>SC</v>
      </c>
      <c r="F198" s="3" t="str">
        <f t="shared" si="27"/>
        <v>2P</v>
      </c>
      <c r="G198" s="3" t="str">
        <f t="shared" si="28"/>
        <v>140</v>
      </c>
      <c r="H198" s="3" t="str">
        <f t="shared" si="29"/>
        <v>1B</v>
      </c>
      <c r="I198" s="3" t="str">
        <f t="shared" si="30"/>
        <v>4K</v>
      </c>
      <c r="J198" s="3" t="str">
        <f t="shared" si="31"/>
        <v>00</v>
      </c>
      <c r="K198">
        <v>5</v>
      </c>
      <c r="L198" t="s">
        <v>10</v>
      </c>
      <c r="M198" t="s">
        <v>34</v>
      </c>
      <c r="N198">
        <v>140</v>
      </c>
    </row>
    <row r="199" spans="1:14" x14ac:dyDescent="0.25">
      <c r="A199" s="1">
        <v>43839.636111111111</v>
      </c>
      <c r="B199">
        <f t="shared" si="25"/>
        <v>9</v>
      </c>
      <c r="C199">
        <f t="shared" si="24"/>
        <v>1</v>
      </c>
      <c r="D199" t="s">
        <v>122</v>
      </c>
      <c r="E199" s="3" t="str">
        <f t="shared" si="26"/>
        <v>SC</v>
      </c>
      <c r="F199" s="3" t="str">
        <f t="shared" si="27"/>
        <v>2P</v>
      </c>
      <c r="G199" s="3" t="str">
        <f t="shared" si="28"/>
        <v>250</v>
      </c>
      <c r="H199" s="3" t="str">
        <f t="shared" si="29"/>
        <v>1B</v>
      </c>
      <c r="I199" s="3" t="str">
        <f t="shared" si="30"/>
        <v>4K</v>
      </c>
      <c r="J199" s="3" t="str">
        <f t="shared" si="31"/>
        <v>00</v>
      </c>
      <c r="K199">
        <v>5</v>
      </c>
      <c r="L199" t="s">
        <v>25</v>
      </c>
      <c r="M199" t="s">
        <v>11</v>
      </c>
      <c r="N199">
        <v>6</v>
      </c>
    </row>
    <row r="200" spans="1:14" x14ac:dyDescent="0.25">
      <c r="A200" s="1">
        <v>43857.881944444445</v>
      </c>
      <c r="B200">
        <f t="shared" si="25"/>
        <v>27</v>
      </c>
      <c r="C200">
        <f t="shared" si="24"/>
        <v>1</v>
      </c>
      <c r="D200" t="s">
        <v>140</v>
      </c>
      <c r="E200" s="3" t="str">
        <f t="shared" si="26"/>
        <v>SC</v>
      </c>
      <c r="F200" s="3" t="str">
        <f t="shared" si="27"/>
        <v>2P</v>
      </c>
      <c r="G200" s="3" t="str">
        <f t="shared" si="28"/>
        <v>250</v>
      </c>
      <c r="H200" s="3" t="str">
        <f t="shared" si="29"/>
        <v>2B</v>
      </c>
      <c r="I200" s="3" t="str">
        <f t="shared" si="30"/>
        <v>4K</v>
      </c>
      <c r="J200" s="3" t="str">
        <f t="shared" si="31"/>
        <v>00</v>
      </c>
      <c r="K200">
        <v>7</v>
      </c>
      <c r="L200" t="s">
        <v>25</v>
      </c>
      <c r="M200" t="s">
        <v>11</v>
      </c>
      <c r="N200">
        <v>2</v>
      </c>
    </row>
    <row r="201" spans="1:14" x14ac:dyDescent="0.25">
      <c r="A201" s="1">
        <v>43859.874305555553</v>
      </c>
      <c r="B201">
        <f t="shared" si="25"/>
        <v>29</v>
      </c>
      <c r="C201">
        <f t="shared" si="24"/>
        <v>1</v>
      </c>
      <c r="D201" t="s">
        <v>102</v>
      </c>
      <c r="E201" s="3" t="str">
        <f t="shared" si="26"/>
        <v>SC</v>
      </c>
      <c r="F201" s="3" t="str">
        <f t="shared" si="27"/>
        <v>3P</v>
      </c>
      <c r="G201" s="3" t="str">
        <f t="shared" si="28"/>
        <v>265</v>
      </c>
      <c r="H201" s="3" t="str">
        <f t="shared" si="29"/>
        <v>2B</v>
      </c>
      <c r="I201" s="3" t="str">
        <f t="shared" si="30"/>
        <v>4K</v>
      </c>
      <c r="J201" s="3" t="str">
        <f t="shared" si="31"/>
        <v>00</v>
      </c>
      <c r="K201">
        <v>6</v>
      </c>
      <c r="L201" t="s">
        <v>25</v>
      </c>
      <c r="M201" t="s">
        <v>11</v>
      </c>
      <c r="N201">
        <v>107</v>
      </c>
    </row>
    <row r="202" spans="1:14" x14ac:dyDescent="0.25">
      <c r="A202" s="1">
        <v>43859.892361111109</v>
      </c>
      <c r="B202">
        <f t="shared" si="25"/>
        <v>29</v>
      </c>
      <c r="C202">
        <f t="shared" si="24"/>
        <v>1</v>
      </c>
      <c r="D202" t="s">
        <v>141</v>
      </c>
      <c r="E202" s="3" t="str">
        <f t="shared" si="26"/>
        <v>SC</v>
      </c>
      <c r="F202" s="3" t="str">
        <f t="shared" si="27"/>
        <v>2P</v>
      </c>
      <c r="G202" s="3" t="str">
        <f t="shared" si="28"/>
        <v>265</v>
      </c>
      <c r="H202" s="3" t="str">
        <f t="shared" si="29"/>
        <v>2B</v>
      </c>
      <c r="I202" s="3" t="str">
        <f t="shared" si="30"/>
        <v>4K</v>
      </c>
      <c r="J202" s="3" t="str">
        <f t="shared" si="31"/>
        <v>AB</v>
      </c>
      <c r="K202">
        <v>6</v>
      </c>
      <c r="L202" t="s">
        <v>25</v>
      </c>
      <c r="M202" t="s">
        <v>11</v>
      </c>
      <c r="N202">
        <v>91</v>
      </c>
    </row>
    <row r="203" spans="1:14" x14ac:dyDescent="0.25">
      <c r="A203" s="1">
        <v>43859.904166666667</v>
      </c>
      <c r="B203">
        <f t="shared" si="25"/>
        <v>29</v>
      </c>
      <c r="C203">
        <f t="shared" si="24"/>
        <v>1</v>
      </c>
      <c r="D203" t="s">
        <v>141</v>
      </c>
      <c r="E203" s="3" t="str">
        <f t="shared" si="26"/>
        <v>SC</v>
      </c>
      <c r="F203" s="3" t="str">
        <f t="shared" si="27"/>
        <v>2P</v>
      </c>
      <c r="G203" s="3" t="str">
        <f t="shared" si="28"/>
        <v>265</v>
      </c>
      <c r="H203" s="3" t="str">
        <f t="shared" si="29"/>
        <v>2B</v>
      </c>
      <c r="I203" s="3" t="str">
        <f t="shared" si="30"/>
        <v>4K</v>
      </c>
      <c r="J203" s="3" t="str">
        <f t="shared" si="31"/>
        <v>AB</v>
      </c>
      <c r="K203">
        <v>5</v>
      </c>
      <c r="L203" t="s">
        <v>25</v>
      </c>
      <c r="M203" t="s">
        <v>11</v>
      </c>
      <c r="N203">
        <v>8</v>
      </c>
    </row>
    <row r="204" spans="1:14" x14ac:dyDescent="0.25">
      <c r="A204" s="1">
        <v>43868.845833333333</v>
      </c>
      <c r="B204">
        <f t="shared" si="25"/>
        <v>7</v>
      </c>
      <c r="C204">
        <f t="shared" si="24"/>
        <v>2</v>
      </c>
      <c r="D204" t="s">
        <v>66</v>
      </c>
      <c r="E204" s="3" t="str">
        <f t="shared" si="26"/>
        <v>SC</v>
      </c>
      <c r="F204" s="3" t="str">
        <f t="shared" si="27"/>
        <v>4P</v>
      </c>
      <c r="G204" s="3" t="str">
        <f t="shared" si="28"/>
        <v>305</v>
      </c>
      <c r="H204" s="3" t="str">
        <f t="shared" si="29"/>
        <v>2B</v>
      </c>
      <c r="I204" s="3" t="str">
        <f t="shared" si="30"/>
        <v>4K</v>
      </c>
      <c r="J204" s="3" t="str">
        <f t="shared" si="31"/>
        <v>00</v>
      </c>
      <c r="K204">
        <v>9</v>
      </c>
      <c r="L204" t="s">
        <v>10</v>
      </c>
      <c r="M204" t="s">
        <v>11</v>
      </c>
      <c r="N204">
        <v>6160</v>
      </c>
    </row>
    <row r="205" spans="1:14" x14ac:dyDescent="0.25">
      <c r="A205" s="1">
        <v>43874.418749999997</v>
      </c>
      <c r="B205">
        <f t="shared" si="25"/>
        <v>13</v>
      </c>
      <c r="C205">
        <f t="shared" si="24"/>
        <v>2</v>
      </c>
      <c r="D205" t="s">
        <v>24</v>
      </c>
      <c r="E205" s="3" t="str">
        <f t="shared" si="26"/>
        <v>SC</v>
      </c>
      <c r="F205" s="3" t="str">
        <f t="shared" si="27"/>
        <v>1P</v>
      </c>
      <c r="G205" s="3" t="str">
        <f t="shared" si="28"/>
        <v>140</v>
      </c>
      <c r="H205" s="3" t="str">
        <f t="shared" si="29"/>
        <v>1B</v>
      </c>
      <c r="I205" s="3" t="str">
        <f t="shared" si="30"/>
        <v>4K</v>
      </c>
      <c r="J205" s="3" t="str">
        <f t="shared" si="31"/>
        <v>00</v>
      </c>
      <c r="K205">
        <v>4</v>
      </c>
      <c r="L205" t="s">
        <v>25</v>
      </c>
      <c r="M205" t="s">
        <v>11</v>
      </c>
      <c r="N205">
        <v>183</v>
      </c>
    </row>
    <row r="206" spans="1:14" x14ac:dyDescent="0.25">
      <c r="A206" s="1">
        <v>43874.54583333333</v>
      </c>
      <c r="B206">
        <f t="shared" si="25"/>
        <v>13</v>
      </c>
      <c r="C206">
        <f t="shared" si="24"/>
        <v>2</v>
      </c>
      <c r="D206" t="s">
        <v>143</v>
      </c>
      <c r="E206" s="3" t="str">
        <f t="shared" si="26"/>
        <v>SC</v>
      </c>
      <c r="F206" s="3" t="str">
        <f t="shared" si="27"/>
        <v>3P</v>
      </c>
      <c r="G206" s="3" t="str">
        <f t="shared" si="28"/>
        <v>305</v>
      </c>
      <c r="H206" s="3" t="str">
        <f t="shared" si="29"/>
        <v>2B</v>
      </c>
      <c r="I206" s="3" t="str">
        <f t="shared" si="30"/>
        <v>4K</v>
      </c>
      <c r="J206" s="3" t="str">
        <f t="shared" si="31"/>
        <v>00</v>
      </c>
      <c r="K206">
        <v>6</v>
      </c>
      <c r="L206" t="s">
        <v>10</v>
      </c>
      <c r="M206" t="s">
        <v>11</v>
      </c>
      <c r="N206">
        <v>36</v>
      </c>
    </row>
    <row r="207" spans="1:14" x14ac:dyDescent="0.25">
      <c r="A207" s="1">
        <v>43886.384027777778</v>
      </c>
      <c r="B207">
        <f t="shared" si="25"/>
        <v>25</v>
      </c>
      <c r="C207">
        <f t="shared" si="24"/>
        <v>2</v>
      </c>
      <c r="D207" t="s">
        <v>66</v>
      </c>
      <c r="E207" s="3" t="str">
        <f t="shared" si="26"/>
        <v>SC</v>
      </c>
      <c r="F207" s="3" t="str">
        <f t="shared" si="27"/>
        <v>4P</v>
      </c>
      <c r="G207" s="3" t="str">
        <f t="shared" si="28"/>
        <v>305</v>
      </c>
      <c r="H207" s="3" t="str">
        <f t="shared" si="29"/>
        <v>2B</v>
      </c>
      <c r="I207" s="3" t="str">
        <f t="shared" si="30"/>
        <v>4K</v>
      </c>
      <c r="J207" s="3" t="str">
        <f t="shared" si="31"/>
        <v>00</v>
      </c>
      <c r="K207">
        <v>9</v>
      </c>
      <c r="L207" t="s">
        <v>10</v>
      </c>
      <c r="M207" t="s">
        <v>11</v>
      </c>
      <c r="N207">
        <v>544</v>
      </c>
    </row>
    <row r="208" spans="1:14" x14ac:dyDescent="0.25">
      <c r="A208" s="1">
        <v>43887.433333333334</v>
      </c>
      <c r="B208">
        <f t="shared" si="25"/>
        <v>26</v>
      </c>
      <c r="C208">
        <f t="shared" ref="C208:C271" si="32">MONTH($A208)</f>
        <v>2</v>
      </c>
      <c r="D208" t="s">
        <v>132</v>
      </c>
      <c r="E208" s="3" t="str">
        <f t="shared" si="26"/>
        <v>SC</v>
      </c>
      <c r="F208" s="3" t="str">
        <f t="shared" si="27"/>
        <v>3P</v>
      </c>
      <c r="G208" s="3" t="str">
        <f t="shared" si="28"/>
        <v>205</v>
      </c>
      <c r="H208" s="3" t="str">
        <f t="shared" si="29"/>
        <v>2B</v>
      </c>
      <c r="I208" s="3" t="str">
        <f t="shared" si="30"/>
        <v>4K</v>
      </c>
      <c r="J208" s="3" t="str">
        <f t="shared" si="31"/>
        <v>00</v>
      </c>
      <c r="K208">
        <v>7</v>
      </c>
      <c r="L208">
        <v>100</v>
      </c>
      <c r="M208" t="s">
        <v>7</v>
      </c>
      <c r="N208">
        <v>31</v>
      </c>
    </row>
    <row r="209" spans="1:14" x14ac:dyDescent="0.25">
      <c r="A209" s="1">
        <v>43887.660416666666</v>
      </c>
      <c r="B209">
        <f t="shared" si="25"/>
        <v>26</v>
      </c>
      <c r="C209">
        <f t="shared" si="32"/>
        <v>2</v>
      </c>
      <c r="D209" t="s">
        <v>117</v>
      </c>
      <c r="E209" s="3" t="str">
        <f t="shared" si="26"/>
        <v>SC</v>
      </c>
      <c r="F209" s="3" t="str">
        <f t="shared" si="27"/>
        <v>4P</v>
      </c>
      <c r="G209" s="3" t="str">
        <f t="shared" si="28"/>
        <v>265</v>
      </c>
      <c r="H209" s="3" t="str">
        <f t="shared" si="29"/>
        <v>2B</v>
      </c>
      <c r="I209" s="3" t="str">
        <f t="shared" si="30"/>
        <v>4K</v>
      </c>
      <c r="J209" s="3" t="str">
        <f t="shared" si="31"/>
        <v>00</v>
      </c>
      <c r="K209">
        <v>8</v>
      </c>
      <c r="L209" t="s">
        <v>10</v>
      </c>
      <c r="M209" t="s">
        <v>11</v>
      </c>
      <c r="N209">
        <v>104</v>
      </c>
    </row>
    <row r="210" spans="1:14" x14ac:dyDescent="0.25">
      <c r="A210" s="1">
        <v>43889.859027777777</v>
      </c>
      <c r="B210">
        <f t="shared" si="25"/>
        <v>28</v>
      </c>
      <c r="C210">
        <f t="shared" si="32"/>
        <v>2</v>
      </c>
      <c r="D210" t="s">
        <v>122</v>
      </c>
      <c r="E210" s="3" t="str">
        <f t="shared" si="26"/>
        <v>SC</v>
      </c>
      <c r="F210" s="3" t="str">
        <f t="shared" si="27"/>
        <v>2P</v>
      </c>
      <c r="G210" s="3" t="str">
        <f t="shared" si="28"/>
        <v>250</v>
      </c>
      <c r="H210" s="3" t="str">
        <f t="shared" si="29"/>
        <v>1B</v>
      </c>
      <c r="I210" s="3" t="str">
        <f t="shared" si="30"/>
        <v>4K</v>
      </c>
      <c r="J210" s="3" t="str">
        <f t="shared" si="31"/>
        <v>00</v>
      </c>
      <c r="K210">
        <v>6</v>
      </c>
      <c r="L210" t="s">
        <v>25</v>
      </c>
      <c r="M210" t="s">
        <v>11</v>
      </c>
      <c r="N210">
        <v>5</v>
      </c>
    </row>
    <row r="211" spans="1:14" x14ac:dyDescent="0.25">
      <c r="A211" s="1">
        <v>43895.845833333333</v>
      </c>
      <c r="B211">
        <f t="shared" si="25"/>
        <v>5</v>
      </c>
      <c r="C211">
        <f t="shared" si="32"/>
        <v>3</v>
      </c>
      <c r="D211" t="s">
        <v>105</v>
      </c>
      <c r="E211" s="3" t="str">
        <f t="shared" si="26"/>
        <v>SC</v>
      </c>
      <c r="F211" s="3" t="str">
        <f t="shared" si="27"/>
        <v>1P</v>
      </c>
      <c r="G211" s="3" t="str">
        <f t="shared" si="28"/>
        <v>140</v>
      </c>
      <c r="H211" s="3" t="str">
        <f t="shared" si="29"/>
        <v>1B</v>
      </c>
      <c r="I211" s="3" t="str">
        <f t="shared" si="30"/>
        <v>4K</v>
      </c>
      <c r="J211" s="3" t="str">
        <f t="shared" si="31"/>
        <v>AB</v>
      </c>
      <c r="K211">
        <v>5</v>
      </c>
      <c r="L211">
        <v>100</v>
      </c>
      <c r="M211" t="s">
        <v>7</v>
      </c>
      <c r="N211">
        <v>52</v>
      </c>
    </row>
    <row r="212" spans="1:14" x14ac:dyDescent="0.25">
      <c r="A212" s="1">
        <v>43895.869444444441</v>
      </c>
      <c r="B212">
        <f t="shared" si="25"/>
        <v>5</v>
      </c>
      <c r="C212">
        <f t="shared" si="32"/>
        <v>3</v>
      </c>
      <c r="D212" t="s">
        <v>117</v>
      </c>
      <c r="E212" s="3" t="str">
        <f t="shared" si="26"/>
        <v>SC</v>
      </c>
      <c r="F212" s="3" t="str">
        <f t="shared" si="27"/>
        <v>4P</v>
      </c>
      <c r="G212" s="3" t="str">
        <f t="shared" si="28"/>
        <v>265</v>
      </c>
      <c r="H212" s="3" t="str">
        <f t="shared" si="29"/>
        <v>2B</v>
      </c>
      <c r="I212" s="3" t="str">
        <f t="shared" si="30"/>
        <v>4K</v>
      </c>
      <c r="J212" s="3" t="str">
        <f t="shared" si="31"/>
        <v>00</v>
      </c>
      <c r="K212">
        <v>9</v>
      </c>
      <c r="L212" t="s">
        <v>106</v>
      </c>
      <c r="M212" t="s">
        <v>7</v>
      </c>
      <c r="N212">
        <v>2</v>
      </c>
    </row>
    <row r="213" spans="1:14" x14ac:dyDescent="0.25">
      <c r="A213" s="1">
        <v>43895.9</v>
      </c>
      <c r="B213">
        <f t="shared" si="25"/>
        <v>5</v>
      </c>
      <c r="C213">
        <f t="shared" si="32"/>
        <v>3</v>
      </c>
      <c r="D213" t="s">
        <v>94</v>
      </c>
      <c r="E213" s="3" t="str">
        <f t="shared" si="26"/>
        <v>FD</v>
      </c>
      <c r="F213" s="3" t="str">
        <f t="shared" si="27"/>
        <v>4P</v>
      </c>
      <c r="G213" s="3" t="str">
        <f t="shared" si="28"/>
        <v>305</v>
      </c>
      <c r="H213" s="3" t="str">
        <f t="shared" si="29"/>
        <v>2B</v>
      </c>
      <c r="I213" s="3" t="str">
        <f t="shared" si="30"/>
        <v>4K</v>
      </c>
      <c r="J213" s="3" t="str">
        <f t="shared" si="31"/>
        <v>00</v>
      </c>
      <c r="K213">
        <v>7</v>
      </c>
      <c r="L213" t="s">
        <v>10</v>
      </c>
      <c r="M213" t="s">
        <v>42</v>
      </c>
      <c r="N213">
        <v>127</v>
      </c>
    </row>
    <row r="214" spans="1:14" x14ac:dyDescent="0.25">
      <c r="A214" s="1">
        <v>43895.938194444447</v>
      </c>
      <c r="B214">
        <f t="shared" si="25"/>
        <v>5</v>
      </c>
      <c r="C214">
        <f t="shared" si="32"/>
        <v>3</v>
      </c>
      <c r="D214" t="s">
        <v>104</v>
      </c>
      <c r="E214" s="3" t="str">
        <f t="shared" si="26"/>
        <v>SC</v>
      </c>
      <c r="F214" s="3" t="str">
        <f t="shared" si="27"/>
        <v>2P</v>
      </c>
      <c r="G214" s="3" t="str">
        <f t="shared" si="28"/>
        <v>250</v>
      </c>
      <c r="H214" s="3" t="str">
        <f t="shared" si="29"/>
        <v>2B</v>
      </c>
      <c r="I214" s="3" t="str">
        <f t="shared" si="30"/>
        <v>4K</v>
      </c>
      <c r="J214" s="3" t="str">
        <f t="shared" si="31"/>
        <v>00</v>
      </c>
      <c r="K214">
        <v>5</v>
      </c>
      <c r="L214" t="s">
        <v>25</v>
      </c>
      <c r="M214" t="s">
        <v>7</v>
      </c>
      <c r="N214">
        <v>9</v>
      </c>
    </row>
    <row r="215" spans="1:14" x14ac:dyDescent="0.25">
      <c r="A215" s="1">
        <v>43899.863194444442</v>
      </c>
      <c r="B215">
        <f t="shared" si="25"/>
        <v>9</v>
      </c>
      <c r="C215">
        <f t="shared" si="32"/>
        <v>3</v>
      </c>
      <c r="D215" t="s">
        <v>117</v>
      </c>
      <c r="E215" s="3" t="str">
        <f t="shared" si="26"/>
        <v>SC</v>
      </c>
      <c r="F215" s="3" t="str">
        <f t="shared" si="27"/>
        <v>4P</v>
      </c>
      <c r="G215" s="3" t="str">
        <f t="shared" si="28"/>
        <v>265</v>
      </c>
      <c r="H215" s="3" t="str">
        <f t="shared" si="29"/>
        <v>2B</v>
      </c>
      <c r="I215" s="3" t="str">
        <f t="shared" si="30"/>
        <v>4K</v>
      </c>
      <c r="J215" s="3" t="str">
        <f t="shared" si="31"/>
        <v>00</v>
      </c>
      <c r="K215">
        <v>9</v>
      </c>
      <c r="L215" t="s">
        <v>71</v>
      </c>
      <c r="M215" t="s">
        <v>7</v>
      </c>
      <c r="N215">
        <v>40</v>
      </c>
    </row>
    <row r="216" spans="1:14" x14ac:dyDescent="0.25">
      <c r="A216" s="1">
        <v>43901.333333333336</v>
      </c>
      <c r="B216">
        <f t="shared" si="25"/>
        <v>11</v>
      </c>
      <c r="C216">
        <f t="shared" si="32"/>
        <v>3</v>
      </c>
      <c r="D216" t="s">
        <v>144</v>
      </c>
      <c r="E216" s="3" t="str">
        <f t="shared" si="26"/>
        <v>DC</v>
      </c>
      <c r="F216" s="3" t="str">
        <f t="shared" si="27"/>
        <v>6P</v>
      </c>
      <c r="G216" s="3" t="str">
        <f t="shared" si="28"/>
        <v>205</v>
      </c>
      <c r="H216" s="3" t="str">
        <f t="shared" si="29"/>
        <v>4B</v>
      </c>
      <c r="I216" s="3" t="str">
        <f t="shared" si="30"/>
        <v>4K</v>
      </c>
      <c r="J216" s="3" t="str">
        <f t="shared" si="31"/>
        <v>00</v>
      </c>
      <c r="K216">
        <v>8</v>
      </c>
      <c r="L216" t="s">
        <v>25</v>
      </c>
      <c r="M216" t="s">
        <v>7</v>
      </c>
      <c r="N216">
        <v>40</v>
      </c>
    </row>
    <row r="217" spans="1:14" x14ac:dyDescent="0.25">
      <c r="A217" s="1">
        <v>43902.365277777775</v>
      </c>
      <c r="B217">
        <f t="shared" si="25"/>
        <v>12</v>
      </c>
      <c r="C217">
        <f t="shared" si="32"/>
        <v>3</v>
      </c>
      <c r="D217" t="s">
        <v>113</v>
      </c>
      <c r="E217" s="3" t="str">
        <f t="shared" si="26"/>
        <v>SC</v>
      </c>
      <c r="F217" s="3" t="str">
        <f t="shared" si="27"/>
        <v>4P</v>
      </c>
      <c r="G217" s="3" t="str">
        <f t="shared" si="28"/>
        <v>265</v>
      </c>
      <c r="H217" s="3" t="str">
        <f t="shared" si="29"/>
        <v>2B</v>
      </c>
      <c r="I217" s="3" t="str">
        <f t="shared" si="30"/>
        <v>4K</v>
      </c>
      <c r="J217" s="3" t="str">
        <f t="shared" si="31"/>
        <v>AB</v>
      </c>
      <c r="K217">
        <v>6</v>
      </c>
      <c r="L217" t="s">
        <v>10</v>
      </c>
      <c r="M217" t="s">
        <v>11</v>
      </c>
      <c r="N217">
        <v>53</v>
      </c>
    </row>
    <row r="218" spans="1:14" x14ac:dyDescent="0.25">
      <c r="A218" s="1">
        <v>43927.265277777777</v>
      </c>
      <c r="B218">
        <f t="shared" si="25"/>
        <v>6</v>
      </c>
      <c r="C218">
        <f t="shared" si="32"/>
        <v>4</v>
      </c>
      <c r="D218" t="s">
        <v>132</v>
      </c>
      <c r="E218" s="3" t="str">
        <f t="shared" si="26"/>
        <v>SC</v>
      </c>
      <c r="F218" s="3" t="str">
        <f t="shared" si="27"/>
        <v>3P</v>
      </c>
      <c r="G218" s="3" t="str">
        <f t="shared" si="28"/>
        <v>205</v>
      </c>
      <c r="H218" s="3" t="str">
        <f t="shared" si="29"/>
        <v>2B</v>
      </c>
      <c r="I218" s="3" t="str">
        <f t="shared" si="30"/>
        <v>4K</v>
      </c>
      <c r="J218" s="3" t="str">
        <f t="shared" si="31"/>
        <v>00</v>
      </c>
      <c r="K218">
        <v>6</v>
      </c>
      <c r="L218" s="2">
        <v>1</v>
      </c>
      <c r="M218" t="s">
        <v>22</v>
      </c>
      <c r="N218">
        <v>30</v>
      </c>
    </row>
    <row r="219" spans="1:14" x14ac:dyDescent="0.25">
      <c r="A219" s="1">
        <v>43927.26666666667</v>
      </c>
      <c r="B219">
        <f t="shared" si="25"/>
        <v>6</v>
      </c>
      <c r="C219">
        <f t="shared" si="32"/>
        <v>4</v>
      </c>
      <c r="D219" t="s">
        <v>112</v>
      </c>
      <c r="E219" s="3" t="str">
        <f t="shared" si="26"/>
        <v>SC</v>
      </c>
      <c r="F219" s="3" t="str">
        <f t="shared" si="27"/>
        <v>2P</v>
      </c>
      <c r="G219" s="3" t="str">
        <f t="shared" si="28"/>
        <v>140</v>
      </c>
      <c r="H219" s="3" t="str">
        <f t="shared" si="29"/>
        <v>2B</v>
      </c>
      <c r="I219" s="3" t="str">
        <f t="shared" si="30"/>
        <v>4K</v>
      </c>
      <c r="J219" s="3" t="str">
        <f t="shared" si="31"/>
        <v>00</v>
      </c>
      <c r="K219">
        <v>6</v>
      </c>
      <c r="L219" t="s">
        <v>130</v>
      </c>
      <c r="M219" t="s">
        <v>22</v>
      </c>
      <c r="N219">
        <v>30</v>
      </c>
    </row>
    <row r="220" spans="1:14" x14ac:dyDescent="0.25">
      <c r="A220" s="1">
        <v>43928.822916666664</v>
      </c>
      <c r="B220">
        <f t="shared" si="25"/>
        <v>7</v>
      </c>
      <c r="C220">
        <f t="shared" si="32"/>
        <v>4</v>
      </c>
      <c r="D220" t="s">
        <v>66</v>
      </c>
      <c r="E220" s="3" t="str">
        <f t="shared" si="26"/>
        <v>SC</v>
      </c>
      <c r="F220" s="3" t="str">
        <f t="shared" si="27"/>
        <v>4P</v>
      </c>
      <c r="G220" s="3" t="str">
        <f t="shared" si="28"/>
        <v>305</v>
      </c>
      <c r="H220" s="3" t="str">
        <f t="shared" si="29"/>
        <v>2B</v>
      </c>
      <c r="I220" s="3" t="str">
        <f t="shared" si="30"/>
        <v>4K</v>
      </c>
      <c r="J220" s="3" t="str">
        <f t="shared" si="31"/>
        <v>00</v>
      </c>
      <c r="K220">
        <v>6</v>
      </c>
      <c r="L220" t="s">
        <v>10</v>
      </c>
      <c r="M220" t="s">
        <v>11</v>
      </c>
      <c r="N220">
        <v>108</v>
      </c>
    </row>
    <row r="221" spans="1:14" x14ac:dyDescent="0.25">
      <c r="A221" s="1">
        <v>43935.498611111114</v>
      </c>
      <c r="B221">
        <f t="shared" si="25"/>
        <v>14</v>
      </c>
      <c r="C221">
        <f t="shared" si="32"/>
        <v>4</v>
      </c>
      <c r="D221" t="s">
        <v>117</v>
      </c>
      <c r="E221" s="3" t="str">
        <f t="shared" si="26"/>
        <v>SC</v>
      </c>
      <c r="F221" s="3" t="str">
        <f t="shared" si="27"/>
        <v>4P</v>
      </c>
      <c r="G221" s="3" t="str">
        <f t="shared" si="28"/>
        <v>265</v>
      </c>
      <c r="H221" s="3" t="str">
        <f t="shared" si="29"/>
        <v>2B</v>
      </c>
      <c r="I221" s="3" t="str">
        <f t="shared" si="30"/>
        <v>4K</v>
      </c>
      <c r="J221" s="3" t="str">
        <f t="shared" si="31"/>
        <v>00</v>
      </c>
      <c r="K221">
        <v>5</v>
      </c>
      <c r="L221" t="s">
        <v>10</v>
      </c>
      <c r="M221" t="s">
        <v>11</v>
      </c>
      <c r="N221">
        <v>25</v>
      </c>
    </row>
    <row r="222" spans="1:14" x14ac:dyDescent="0.25">
      <c r="A222" s="1">
        <v>43935.518750000003</v>
      </c>
      <c r="B222">
        <f t="shared" si="25"/>
        <v>14</v>
      </c>
      <c r="C222">
        <f t="shared" si="32"/>
        <v>4</v>
      </c>
      <c r="D222" t="s">
        <v>113</v>
      </c>
      <c r="E222" s="3" t="str">
        <f t="shared" si="26"/>
        <v>SC</v>
      </c>
      <c r="F222" s="3" t="str">
        <f t="shared" si="27"/>
        <v>4P</v>
      </c>
      <c r="G222" s="3" t="str">
        <f t="shared" si="28"/>
        <v>265</v>
      </c>
      <c r="H222" s="3" t="str">
        <f t="shared" si="29"/>
        <v>2B</v>
      </c>
      <c r="I222" s="3" t="str">
        <f t="shared" si="30"/>
        <v>4K</v>
      </c>
      <c r="J222" s="3" t="str">
        <f t="shared" si="31"/>
        <v>AB</v>
      </c>
      <c r="K222">
        <v>9</v>
      </c>
      <c r="L222" t="s">
        <v>10</v>
      </c>
      <c r="M222" t="s">
        <v>11</v>
      </c>
      <c r="N222">
        <v>1282</v>
      </c>
    </row>
    <row r="223" spans="1:14" x14ac:dyDescent="0.25">
      <c r="A223" s="1">
        <v>43937.9</v>
      </c>
      <c r="B223">
        <f t="shared" si="25"/>
        <v>16</v>
      </c>
      <c r="C223">
        <f t="shared" si="32"/>
        <v>4</v>
      </c>
      <c r="D223" t="s">
        <v>117</v>
      </c>
      <c r="E223" s="3" t="str">
        <f t="shared" si="26"/>
        <v>SC</v>
      </c>
      <c r="F223" s="3" t="str">
        <f t="shared" si="27"/>
        <v>4P</v>
      </c>
      <c r="G223" s="3" t="str">
        <f t="shared" si="28"/>
        <v>265</v>
      </c>
      <c r="H223" s="3" t="str">
        <f t="shared" si="29"/>
        <v>2B</v>
      </c>
      <c r="I223" s="3" t="str">
        <f t="shared" si="30"/>
        <v>4K</v>
      </c>
      <c r="J223" s="3" t="str">
        <f t="shared" si="31"/>
        <v>00</v>
      </c>
      <c r="K223">
        <v>9</v>
      </c>
      <c r="L223" t="s">
        <v>133</v>
      </c>
      <c r="M223" t="s">
        <v>22</v>
      </c>
      <c r="N223">
        <v>320</v>
      </c>
    </row>
    <row r="224" spans="1:14" x14ac:dyDescent="0.25">
      <c r="A224" s="1">
        <v>43937.90625</v>
      </c>
      <c r="B224">
        <f t="shared" si="25"/>
        <v>16</v>
      </c>
      <c r="C224">
        <f t="shared" si="32"/>
        <v>4</v>
      </c>
      <c r="D224" t="s">
        <v>141</v>
      </c>
      <c r="E224" s="3" t="str">
        <f t="shared" si="26"/>
        <v>SC</v>
      </c>
      <c r="F224" s="3" t="str">
        <f t="shared" si="27"/>
        <v>2P</v>
      </c>
      <c r="G224" s="3" t="str">
        <f t="shared" si="28"/>
        <v>265</v>
      </c>
      <c r="H224" s="3" t="str">
        <f t="shared" si="29"/>
        <v>2B</v>
      </c>
      <c r="I224" s="3" t="str">
        <f t="shared" si="30"/>
        <v>4K</v>
      </c>
      <c r="J224" s="3" t="str">
        <f t="shared" si="31"/>
        <v>AB</v>
      </c>
      <c r="K224">
        <v>6</v>
      </c>
      <c r="L224" t="s">
        <v>25</v>
      </c>
      <c r="M224" t="s">
        <v>11</v>
      </c>
      <c r="N224">
        <v>26</v>
      </c>
    </row>
    <row r="225" spans="1:14" x14ac:dyDescent="0.25">
      <c r="A225" s="1">
        <v>43943.276388888888</v>
      </c>
      <c r="B225">
        <f t="shared" si="25"/>
        <v>22</v>
      </c>
      <c r="C225">
        <f t="shared" si="32"/>
        <v>4</v>
      </c>
      <c r="D225" t="s">
        <v>148</v>
      </c>
      <c r="E225" s="3" t="str">
        <f t="shared" si="26"/>
        <v>SC</v>
      </c>
      <c r="F225" s="3" t="str">
        <f t="shared" si="27"/>
        <v>2P</v>
      </c>
      <c r="G225" s="3" t="str">
        <f t="shared" si="28"/>
        <v>250</v>
      </c>
      <c r="H225" s="3" t="str">
        <f t="shared" si="29"/>
        <v>1B</v>
      </c>
      <c r="I225" s="3" t="str">
        <f t="shared" si="30"/>
        <v>3K</v>
      </c>
      <c r="J225" s="3" t="str">
        <f t="shared" si="31"/>
        <v>00</v>
      </c>
      <c r="K225">
        <v>6</v>
      </c>
      <c r="L225" t="s">
        <v>25</v>
      </c>
      <c r="M225" t="s">
        <v>7</v>
      </c>
      <c r="N225">
        <v>2</v>
      </c>
    </row>
    <row r="226" spans="1:14" x14ac:dyDescent="0.25">
      <c r="A226" s="1">
        <v>43949.82916666667</v>
      </c>
      <c r="B226">
        <f t="shared" si="25"/>
        <v>28</v>
      </c>
      <c r="C226">
        <f t="shared" si="32"/>
        <v>4</v>
      </c>
      <c r="D226" t="s">
        <v>117</v>
      </c>
      <c r="E226" s="3" t="str">
        <f t="shared" si="26"/>
        <v>SC</v>
      </c>
      <c r="F226" s="3" t="str">
        <f t="shared" si="27"/>
        <v>4P</v>
      </c>
      <c r="G226" s="3" t="str">
        <f t="shared" si="28"/>
        <v>265</v>
      </c>
      <c r="H226" s="3" t="str">
        <f t="shared" si="29"/>
        <v>2B</v>
      </c>
      <c r="I226" s="3" t="str">
        <f t="shared" si="30"/>
        <v>4K</v>
      </c>
      <c r="J226" s="3" t="str">
        <f t="shared" si="31"/>
        <v>00</v>
      </c>
      <c r="K226">
        <v>8</v>
      </c>
      <c r="L226" s="2">
        <v>1</v>
      </c>
      <c r="M226" t="s">
        <v>22</v>
      </c>
      <c r="N226">
        <v>280</v>
      </c>
    </row>
    <row r="227" spans="1:14" x14ac:dyDescent="0.25">
      <c r="A227" s="1">
        <v>43951.28402777778</v>
      </c>
      <c r="B227">
        <f t="shared" si="25"/>
        <v>30</v>
      </c>
      <c r="C227">
        <f t="shared" si="32"/>
        <v>4</v>
      </c>
      <c r="D227" t="s">
        <v>113</v>
      </c>
      <c r="E227" s="3" t="str">
        <f t="shared" si="26"/>
        <v>SC</v>
      </c>
      <c r="F227" s="3" t="str">
        <f t="shared" si="27"/>
        <v>4P</v>
      </c>
      <c r="G227" s="3" t="str">
        <f t="shared" si="28"/>
        <v>265</v>
      </c>
      <c r="H227" s="3" t="str">
        <f t="shared" si="29"/>
        <v>2B</v>
      </c>
      <c r="I227" s="3" t="str">
        <f t="shared" si="30"/>
        <v>4K</v>
      </c>
      <c r="J227" s="3" t="str">
        <f t="shared" si="31"/>
        <v>AB</v>
      </c>
      <c r="K227">
        <v>5</v>
      </c>
      <c r="L227" t="s">
        <v>10</v>
      </c>
      <c r="M227" t="s">
        <v>11</v>
      </c>
      <c r="N227">
        <v>47</v>
      </c>
    </row>
    <row r="228" spans="1:14" x14ac:dyDescent="0.25">
      <c r="A228" s="1">
        <v>43958.603472222225</v>
      </c>
      <c r="B228">
        <f t="shared" si="25"/>
        <v>7</v>
      </c>
      <c r="C228">
        <f t="shared" si="32"/>
        <v>5</v>
      </c>
      <c r="D228" t="s">
        <v>117</v>
      </c>
      <c r="E228" s="3" t="str">
        <f t="shared" si="26"/>
        <v>SC</v>
      </c>
      <c r="F228" s="3" t="str">
        <f t="shared" si="27"/>
        <v>4P</v>
      </c>
      <c r="G228" s="3" t="str">
        <f t="shared" si="28"/>
        <v>265</v>
      </c>
      <c r="H228" s="3" t="str">
        <f t="shared" si="29"/>
        <v>2B</v>
      </c>
      <c r="I228" s="3" t="str">
        <f t="shared" si="30"/>
        <v>4K</v>
      </c>
      <c r="J228" s="3" t="str">
        <f t="shared" si="31"/>
        <v>00</v>
      </c>
      <c r="K228">
        <v>7</v>
      </c>
      <c r="L228" s="2">
        <v>1</v>
      </c>
      <c r="M228" t="s">
        <v>22</v>
      </c>
      <c r="N228">
        <v>41</v>
      </c>
    </row>
    <row r="229" spans="1:14" x14ac:dyDescent="0.25">
      <c r="A229" s="1">
        <v>43958.643055555556</v>
      </c>
      <c r="B229">
        <f t="shared" si="25"/>
        <v>7</v>
      </c>
      <c r="C229">
        <f t="shared" si="32"/>
        <v>5</v>
      </c>
      <c r="D229" t="s">
        <v>24</v>
      </c>
      <c r="E229" s="3" t="str">
        <f t="shared" si="26"/>
        <v>SC</v>
      </c>
      <c r="F229" s="3" t="str">
        <f t="shared" si="27"/>
        <v>1P</v>
      </c>
      <c r="G229" s="3" t="str">
        <f t="shared" si="28"/>
        <v>140</v>
      </c>
      <c r="H229" s="3" t="str">
        <f t="shared" si="29"/>
        <v>1B</v>
      </c>
      <c r="I229" s="3" t="str">
        <f t="shared" si="30"/>
        <v>4K</v>
      </c>
      <c r="J229" s="3" t="str">
        <f t="shared" si="31"/>
        <v>00</v>
      </c>
      <c r="K229">
        <v>5</v>
      </c>
      <c r="L229" t="s">
        <v>133</v>
      </c>
      <c r="M229" t="s">
        <v>22</v>
      </c>
      <c r="N229">
        <v>10</v>
      </c>
    </row>
    <row r="230" spans="1:14" x14ac:dyDescent="0.25">
      <c r="A230" s="1">
        <v>43962.926388888889</v>
      </c>
      <c r="B230">
        <f t="shared" si="25"/>
        <v>11</v>
      </c>
      <c r="C230">
        <f t="shared" si="32"/>
        <v>5</v>
      </c>
      <c r="D230" t="s">
        <v>149</v>
      </c>
      <c r="E230" s="3" t="str">
        <f t="shared" si="26"/>
        <v>SC</v>
      </c>
      <c r="F230" s="3" t="str">
        <f t="shared" si="27"/>
        <v>4P</v>
      </c>
      <c r="G230" s="3" t="str">
        <f t="shared" si="28"/>
        <v>250</v>
      </c>
      <c r="H230" s="3" t="str">
        <f t="shared" si="29"/>
        <v>1B</v>
      </c>
      <c r="I230" s="3" t="str">
        <f t="shared" si="30"/>
        <v>4K</v>
      </c>
      <c r="J230" s="3" t="str">
        <f t="shared" si="31"/>
        <v>00</v>
      </c>
      <c r="K230">
        <v>6</v>
      </c>
      <c r="L230" t="s">
        <v>10</v>
      </c>
      <c r="M230" t="s">
        <v>11</v>
      </c>
      <c r="N230">
        <v>2</v>
      </c>
    </row>
    <row r="231" spans="1:14" x14ac:dyDescent="0.25">
      <c r="A231" s="1">
        <v>43964.314583333333</v>
      </c>
      <c r="B231">
        <f t="shared" si="25"/>
        <v>13</v>
      </c>
      <c r="C231">
        <f t="shared" si="32"/>
        <v>5</v>
      </c>
      <c r="D231" t="s">
        <v>150</v>
      </c>
      <c r="E231" s="3" t="str">
        <f t="shared" si="26"/>
        <v>SC</v>
      </c>
      <c r="F231" s="3" t="str">
        <f t="shared" si="27"/>
        <v>2P</v>
      </c>
      <c r="G231" s="3" t="str">
        <f t="shared" si="28"/>
        <v>205</v>
      </c>
      <c r="H231" s="3" t="str">
        <f t="shared" si="29"/>
        <v>2B</v>
      </c>
      <c r="I231" s="3" t="str">
        <f t="shared" si="30"/>
        <v>3K</v>
      </c>
      <c r="J231" s="3" t="str">
        <f t="shared" si="31"/>
        <v>00</v>
      </c>
      <c r="K231">
        <v>5</v>
      </c>
      <c r="L231" t="s">
        <v>25</v>
      </c>
      <c r="M231" t="s">
        <v>22</v>
      </c>
      <c r="N231">
        <v>25</v>
      </c>
    </row>
    <row r="232" spans="1:14" x14ac:dyDescent="0.25">
      <c r="A232" s="1">
        <v>43969.397916666669</v>
      </c>
      <c r="B232">
        <f t="shared" si="25"/>
        <v>18</v>
      </c>
      <c r="C232">
        <f t="shared" si="32"/>
        <v>5</v>
      </c>
      <c r="D232" t="s">
        <v>145</v>
      </c>
      <c r="E232" s="3" t="str">
        <f t="shared" si="26"/>
        <v>FD</v>
      </c>
      <c r="F232" s="3" t="str">
        <f t="shared" si="27"/>
        <v>4P</v>
      </c>
      <c r="G232" s="3" t="str">
        <f t="shared" si="28"/>
        <v>265</v>
      </c>
      <c r="H232" s="3" t="str">
        <f t="shared" si="29"/>
        <v>2B</v>
      </c>
      <c r="I232" s="3" t="str">
        <f t="shared" si="30"/>
        <v>4K</v>
      </c>
      <c r="J232" s="3" t="str">
        <f t="shared" si="31"/>
        <v>00</v>
      </c>
      <c r="K232">
        <v>8</v>
      </c>
      <c r="L232" t="s">
        <v>10</v>
      </c>
      <c r="M232" t="s">
        <v>11</v>
      </c>
      <c r="N232">
        <v>52</v>
      </c>
    </row>
    <row r="233" spans="1:14" x14ac:dyDescent="0.25">
      <c r="A233" s="1">
        <v>43976.326388888891</v>
      </c>
      <c r="B233">
        <f t="shared" si="25"/>
        <v>25</v>
      </c>
      <c r="C233">
        <f t="shared" si="32"/>
        <v>5</v>
      </c>
      <c r="D233" t="s">
        <v>146</v>
      </c>
      <c r="E233" s="3" t="str">
        <f t="shared" si="26"/>
        <v>FD</v>
      </c>
      <c r="F233" s="3" t="str">
        <f t="shared" si="27"/>
        <v>3P</v>
      </c>
      <c r="G233" s="3" t="str">
        <f t="shared" si="28"/>
        <v>205</v>
      </c>
      <c r="H233" s="3" t="str">
        <f t="shared" si="29"/>
        <v>2B</v>
      </c>
      <c r="I233" s="3" t="str">
        <f t="shared" si="30"/>
        <v>4K</v>
      </c>
      <c r="J233" s="3" t="str">
        <f t="shared" si="31"/>
        <v>00</v>
      </c>
      <c r="K233">
        <v>8</v>
      </c>
      <c r="L233" t="s">
        <v>10</v>
      </c>
      <c r="M233" t="s">
        <v>11</v>
      </c>
      <c r="N233">
        <v>23</v>
      </c>
    </row>
    <row r="234" spans="1:14" x14ac:dyDescent="0.25">
      <c r="A234" s="1">
        <v>43977.292361111111</v>
      </c>
      <c r="B234">
        <f t="shared" si="25"/>
        <v>26</v>
      </c>
      <c r="C234">
        <f t="shared" si="32"/>
        <v>5</v>
      </c>
      <c r="D234" t="s">
        <v>117</v>
      </c>
      <c r="E234" s="3" t="str">
        <f t="shared" si="26"/>
        <v>SC</v>
      </c>
      <c r="F234" s="3" t="str">
        <f t="shared" si="27"/>
        <v>4P</v>
      </c>
      <c r="G234" s="3" t="str">
        <f t="shared" si="28"/>
        <v>265</v>
      </c>
      <c r="H234" s="3" t="str">
        <f t="shared" si="29"/>
        <v>2B</v>
      </c>
      <c r="I234" s="3" t="str">
        <f t="shared" si="30"/>
        <v>4K</v>
      </c>
      <c r="J234" s="3" t="str">
        <f t="shared" si="31"/>
        <v>00</v>
      </c>
      <c r="K234">
        <v>10</v>
      </c>
      <c r="L234" t="s">
        <v>10</v>
      </c>
      <c r="M234" t="s">
        <v>11</v>
      </c>
      <c r="N234">
        <v>12</v>
      </c>
    </row>
    <row r="235" spans="1:14" x14ac:dyDescent="0.25">
      <c r="A235" s="1">
        <v>43978.655555555553</v>
      </c>
      <c r="B235">
        <f t="shared" ref="B235:B298" si="33">DAY(A235)</f>
        <v>27</v>
      </c>
      <c r="C235">
        <f t="shared" si="32"/>
        <v>5</v>
      </c>
      <c r="D235" t="s">
        <v>117</v>
      </c>
      <c r="E235" s="3" t="str">
        <f t="shared" si="26"/>
        <v>SC</v>
      </c>
      <c r="F235" s="3" t="str">
        <f t="shared" si="27"/>
        <v>4P</v>
      </c>
      <c r="G235" s="3" t="str">
        <f t="shared" si="28"/>
        <v>265</v>
      </c>
      <c r="H235" s="3" t="str">
        <f t="shared" si="29"/>
        <v>2B</v>
      </c>
      <c r="I235" s="3" t="str">
        <f t="shared" si="30"/>
        <v>4K</v>
      </c>
      <c r="J235" s="3" t="str">
        <f t="shared" si="31"/>
        <v>00</v>
      </c>
      <c r="K235">
        <v>8</v>
      </c>
      <c r="L235" s="2">
        <v>1</v>
      </c>
      <c r="M235" t="s">
        <v>22</v>
      </c>
      <c r="N235">
        <v>22</v>
      </c>
    </row>
    <row r="236" spans="1:14" x14ac:dyDescent="0.25">
      <c r="A236" s="1">
        <v>43979.295138888891</v>
      </c>
      <c r="B236">
        <f t="shared" si="33"/>
        <v>28</v>
      </c>
      <c r="C236">
        <f t="shared" si="32"/>
        <v>5</v>
      </c>
      <c r="D236" t="s">
        <v>102</v>
      </c>
      <c r="E236" s="3" t="str">
        <f t="shared" si="26"/>
        <v>SC</v>
      </c>
      <c r="F236" s="3" t="str">
        <f t="shared" si="27"/>
        <v>3P</v>
      </c>
      <c r="G236" s="3" t="str">
        <f t="shared" si="28"/>
        <v>265</v>
      </c>
      <c r="H236" s="3" t="str">
        <f t="shared" si="29"/>
        <v>2B</v>
      </c>
      <c r="I236" s="3" t="str">
        <f t="shared" si="30"/>
        <v>4K</v>
      </c>
      <c r="J236" s="3" t="str">
        <f t="shared" si="31"/>
        <v>00</v>
      </c>
      <c r="K236">
        <v>6</v>
      </c>
      <c r="L236" s="2">
        <v>1</v>
      </c>
      <c r="M236" t="s">
        <v>22</v>
      </c>
      <c r="N236">
        <v>68</v>
      </c>
    </row>
    <row r="237" spans="1:14" x14ac:dyDescent="0.25">
      <c r="A237" s="1">
        <v>43984.421527777777</v>
      </c>
      <c r="B237">
        <f t="shared" si="33"/>
        <v>2</v>
      </c>
      <c r="C237">
        <f t="shared" si="32"/>
        <v>6</v>
      </c>
      <c r="D237" t="s">
        <v>24</v>
      </c>
      <c r="E237" s="3" t="str">
        <f t="shared" si="26"/>
        <v>SC</v>
      </c>
      <c r="F237" s="3" t="str">
        <f t="shared" si="27"/>
        <v>1P</v>
      </c>
      <c r="G237" s="3" t="str">
        <f t="shared" si="28"/>
        <v>140</v>
      </c>
      <c r="H237" s="3" t="str">
        <f t="shared" si="29"/>
        <v>1B</v>
      </c>
      <c r="I237" s="3" t="str">
        <f t="shared" si="30"/>
        <v>4K</v>
      </c>
      <c r="J237" s="3" t="str">
        <f t="shared" si="31"/>
        <v>00</v>
      </c>
      <c r="K237">
        <v>5</v>
      </c>
      <c r="L237" t="s">
        <v>25</v>
      </c>
      <c r="M237" t="s">
        <v>22</v>
      </c>
      <c r="N237">
        <v>8</v>
      </c>
    </row>
    <row r="238" spans="1:14" x14ac:dyDescent="0.25">
      <c r="A238" s="1">
        <v>43991.584027777775</v>
      </c>
      <c r="B238">
        <f t="shared" si="33"/>
        <v>9</v>
      </c>
      <c r="C238">
        <f t="shared" si="32"/>
        <v>6</v>
      </c>
      <c r="D238" t="s">
        <v>103</v>
      </c>
      <c r="E238" s="3" t="str">
        <f t="shared" si="26"/>
        <v>FD</v>
      </c>
      <c r="F238" s="3" t="str">
        <f t="shared" si="27"/>
        <v>3P</v>
      </c>
      <c r="G238" s="3" t="str">
        <f t="shared" si="28"/>
        <v>265</v>
      </c>
      <c r="H238" s="3" t="str">
        <f t="shared" si="29"/>
        <v>2B</v>
      </c>
      <c r="I238" s="3" t="str">
        <f t="shared" si="30"/>
        <v>4K</v>
      </c>
      <c r="J238" s="3" t="str">
        <f t="shared" si="31"/>
        <v>00</v>
      </c>
      <c r="K238">
        <v>8</v>
      </c>
      <c r="L238" t="s">
        <v>151</v>
      </c>
      <c r="M238" t="s">
        <v>7</v>
      </c>
      <c r="N238">
        <v>273</v>
      </c>
    </row>
    <row r="239" spans="1:14" x14ac:dyDescent="0.25">
      <c r="A239" s="1">
        <v>43993.295138888891</v>
      </c>
      <c r="B239">
        <f t="shared" si="33"/>
        <v>11</v>
      </c>
      <c r="C239">
        <f t="shared" si="32"/>
        <v>6</v>
      </c>
      <c r="D239" t="s">
        <v>103</v>
      </c>
      <c r="E239" s="3" t="str">
        <f t="shared" si="26"/>
        <v>FD</v>
      </c>
      <c r="F239" s="3" t="str">
        <f t="shared" si="27"/>
        <v>3P</v>
      </c>
      <c r="G239" s="3" t="str">
        <f t="shared" si="28"/>
        <v>265</v>
      </c>
      <c r="H239" s="3" t="str">
        <f t="shared" si="29"/>
        <v>2B</v>
      </c>
      <c r="I239" s="3" t="str">
        <f t="shared" si="30"/>
        <v>4K</v>
      </c>
      <c r="J239" s="3" t="str">
        <f t="shared" si="31"/>
        <v>00</v>
      </c>
      <c r="K239">
        <v>7</v>
      </c>
      <c r="L239" t="s">
        <v>25</v>
      </c>
      <c r="M239" t="s">
        <v>11</v>
      </c>
      <c r="N239">
        <v>56</v>
      </c>
    </row>
    <row r="240" spans="1:14" x14ac:dyDescent="0.25">
      <c r="A240" s="1">
        <v>43994.845833333333</v>
      </c>
      <c r="B240">
        <f t="shared" si="33"/>
        <v>12</v>
      </c>
      <c r="C240">
        <f t="shared" si="32"/>
        <v>6</v>
      </c>
      <c r="D240" t="s">
        <v>26</v>
      </c>
      <c r="E240" s="3" t="str">
        <f t="shared" si="26"/>
        <v>FD</v>
      </c>
      <c r="F240" s="3" t="str">
        <f t="shared" si="27"/>
        <v>2P</v>
      </c>
      <c r="G240" s="3" t="str">
        <f t="shared" si="28"/>
        <v>140</v>
      </c>
      <c r="H240" s="3" t="str">
        <f t="shared" si="29"/>
        <v>2B</v>
      </c>
      <c r="I240" s="3" t="str">
        <f t="shared" si="30"/>
        <v>4K</v>
      </c>
      <c r="J240" s="3" t="str">
        <f t="shared" si="31"/>
        <v>00</v>
      </c>
      <c r="K240">
        <v>6</v>
      </c>
      <c r="L240" t="s">
        <v>25</v>
      </c>
      <c r="M240" t="s">
        <v>18</v>
      </c>
      <c r="N240">
        <v>28</v>
      </c>
    </row>
    <row r="241" spans="1:14" x14ac:dyDescent="0.25">
      <c r="A241" s="1">
        <v>43997.904861111114</v>
      </c>
      <c r="B241">
        <f t="shared" si="33"/>
        <v>15</v>
      </c>
      <c r="C241">
        <f t="shared" si="32"/>
        <v>6</v>
      </c>
      <c r="D241" t="s">
        <v>152</v>
      </c>
      <c r="E241" s="3" t="str">
        <f t="shared" si="26"/>
        <v>SC</v>
      </c>
      <c r="F241" s="3" t="str">
        <f t="shared" si="27"/>
        <v>4P</v>
      </c>
      <c r="G241" s="3" t="str">
        <f t="shared" si="28"/>
        <v>250</v>
      </c>
      <c r="H241" s="3" t="str">
        <f t="shared" si="29"/>
        <v>1B</v>
      </c>
      <c r="I241" s="3" t="str">
        <f t="shared" si="30"/>
        <v>4K</v>
      </c>
      <c r="J241" s="3" t="str">
        <f t="shared" si="31"/>
        <v>00</v>
      </c>
      <c r="K241">
        <v>6</v>
      </c>
      <c r="L241" s="2">
        <v>1</v>
      </c>
      <c r="M241" t="s">
        <v>22</v>
      </c>
      <c r="N241">
        <v>8</v>
      </c>
    </row>
    <row r="242" spans="1:14" x14ac:dyDescent="0.25">
      <c r="A242" s="1">
        <v>44000.250694444447</v>
      </c>
      <c r="B242">
        <f t="shared" si="33"/>
        <v>18</v>
      </c>
      <c r="C242">
        <f t="shared" si="32"/>
        <v>6</v>
      </c>
      <c r="D242" t="s">
        <v>153</v>
      </c>
      <c r="E242" s="3" t="str">
        <f t="shared" si="26"/>
        <v>SC</v>
      </c>
      <c r="F242" s="3" t="str">
        <f t="shared" si="27"/>
        <v>2P</v>
      </c>
      <c r="G242" s="3" t="str">
        <f t="shared" si="28"/>
        <v>265</v>
      </c>
      <c r="H242" s="3" t="str">
        <f t="shared" si="29"/>
        <v>2B</v>
      </c>
      <c r="I242" s="3" t="str">
        <f t="shared" si="30"/>
        <v>4K</v>
      </c>
      <c r="J242" s="3" t="str">
        <f t="shared" si="31"/>
        <v>00</v>
      </c>
      <c r="K242">
        <v>6</v>
      </c>
      <c r="L242" t="s">
        <v>25</v>
      </c>
      <c r="M242" t="s">
        <v>22</v>
      </c>
      <c r="N242">
        <v>9</v>
      </c>
    </row>
    <row r="243" spans="1:14" x14ac:dyDescent="0.25">
      <c r="A243" s="1">
        <v>44004.427083333336</v>
      </c>
      <c r="B243">
        <f t="shared" si="33"/>
        <v>22</v>
      </c>
      <c r="C243">
        <f t="shared" si="32"/>
        <v>6</v>
      </c>
      <c r="D243" t="s">
        <v>29</v>
      </c>
      <c r="E243" s="3" t="str">
        <f t="shared" si="26"/>
        <v>SC</v>
      </c>
      <c r="F243" s="3" t="str">
        <f t="shared" si="27"/>
        <v>2P</v>
      </c>
      <c r="G243" s="3" t="str">
        <f t="shared" si="28"/>
        <v>140</v>
      </c>
      <c r="H243" s="3" t="str">
        <f t="shared" si="29"/>
        <v>1B</v>
      </c>
      <c r="I243" s="3" t="str">
        <f t="shared" si="30"/>
        <v>4K</v>
      </c>
      <c r="J243" s="3" t="str">
        <f t="shared" si="31"/>
        <v>00</v>
      </c>
      <c r="K243">
        <v>5</v>
      </c>
      <c r="L243" s="2">
        <v>1</v>
      </c>
      <c r="M243" t="s">
        <v>22</v>
      </c>
      <c r="N243">
        <v>103</v>
      </c>
    </row>
    <row r="244" spans="1:14" x14ac:dyDescent="0.25">
      <c r="A244" s="1">
        <v>44005.837500000001</v>
      </c>
      <c r="B244">
        <f t="shared" si="33"/>
        <v>23</v>
      </c>
      <c r="C244">
        <f t="shared" si="32"/>
        <v>6</v>
      </c>
      <c r="D244" t="s">
        <v>24</v>
      </c>
      <c r="E244" s="3" t="str">
        <f t="shared" si="26"/>
        <v>SC</v>
      </c>
      <c r="F244" s="3" t="str">
        <f t="shared" si="27"/>
        <v>1P</v>
      </c>
      <c r="G244" s="3" t="str">
        <f t="shared" si="28"/>
        <v>140</v>
      </c>
      <c r="H244" s="3" t="str">
        <f t="shared" si="29"/>
        <v>1B</v>
      </c>
      <c r="I244" s="3" t="str">
        <f t="shared" si="30"/>
        <v>4K</v>
      </c>
      <c r="J244" s="3" t="str">
        <f t="shared" si="31"/>
        <v>00</v>
      </c>
      <c r="K244">
        <v>5</v>
      </c>
      <c r="L244" t="s">
        <v>25</v>
      </c>
      <c r="M244" t="s">
        <v>22</v>
      </c>
      <c r="N244">
        <v>23</v>
      </c>
    </row>
    <row r="245" spans="1:14" x14ac:dyDescent="0.25">
      <c r="A245" s="1">
        <v>44005.847916666666</v>
      </c>
      <c r="B245">
        <f t="shared" si="33"/>
        <v>23</v>
      </c>
      <c r="C245">
        <f t="shared" si="32"/>
        <v>6</v>
      </c>
      <c r="D245" t="s">
        <v>154</v>
      </c>
      <c r="E245" s="3" t="str">
        <f t="shared" si="26"/>
        <v>SC</v>
      </c>
      <c r="F245" s="3" t="str">
        <f t="shared" si="27"/>
        <v>2P</v>
      </c>
      <c r="G245" s="3" t="str">
        <f t="shared" si="28"/>
        <v>265</v>
      </c>
      <c r="H245" s="3" t="str">
        <f t="shared" si="29"/>
        <v>2B</v>
      </c>
      <c r="I245" s="3" t="str">
        <f t="shared" si="30"/>
        <v>4K</v>
      </c>
      <c r="J245" s="3" t="str">
        <f t="shared" si="31"/>
        <v>00</v>
      </c>
      <c r="K245">
        <v>6</v>
      </c>
      <c r="L245" t="s">
        <v>25</v>
      </c>
      <c r="M245" t="s">
        <v>18</v>
      </c>
      <c r="N245">
        <v>8</v>
      </c>
    </row>
    <row r="246" spans="1:14" x14ac:dyDescent="0.25">
      <c r="A246" s="1">
        <v>43987.368750000001</v>
      </c>
      <c r="B246">
        <f t="shared" si="33"/>
        <v>5</v>
      </c>
      <c r="C246">
        <f t="shared" si="32"/>
        <v>6</v>
      </c>
      <c r="D246" t="s">
        <v>155</v>
      </c>
      <c r="E246" s="3" t="str">
        <f t="shared" si="26"/>
        <v>SC</v>
      </c>
      <c r="F246" s="3" t="str">
        <f t="shared" si="27"/>
        <v>1P</v>
      </c>
      <c r="G246" s="3" t="str">
        <f t="shared" si="28"/>
        <v>140</v>
      </c>
      <c r="H246" s="3" t="str">
        <f t="shared" si="29"/>
        <v>2B</v>
      </c>
      <c r="I246" s="3" t="str">
        <f t="shared" si="30"/>
        <v>4K</v>
      </c>
      <c r="J246" s="3" t="str">
        <f t="shared" si="31"/>
        <v>00</v>
      </c>
      <c r="K246">
        <v>5</v>
      </c>
      <c r="L246" t="s">
        <v>156</v>
      </c>
      <c r="M246" t="s">
        <v>7</v>
      </c>
      <c r="N246">
        <v>20</v>
      </c>
    </row>
    <row r="247" spans="1:14" x14ac:dyDescent="0.25">
      <c r="A247" s="1">
        <v>44014.887499999997</v>
      </c>
      <c r="B247">
        <f t="shared" si="33"/>
        <v>2</v>
      </c>
      <c r="C247">
        <f t="shared" si="32"/>
        <v>7</v>
      </c>
      <c r="D247" t="s">
        <v>24</v>
      </c>
      <c r="E247" s="3" t="str">
        <f t="shared" si="26"/>
        <v>SC</v>
      </c>
      <c r="F247" s="3" t="str">
        <f t="shared" si="27"/>
        <v>1P</v>
      </c>
      <c r="G247" s="3" t="str">
        <f t="shared" si="28"/>
        <v>140</v>
      </c>
      <c r="H247" s="3" t="str">
        <f t="shared" si="29"/>
        <v>1B</v>
      </c>
      <c r="I247" s="3" t="str">
        <f t="shared" si="30"/>
        <v>4K</v>
      </c>
      <c r="J247" s="3" t="str">
        <f t="shared" si="31"/>
        <v>00</v>
      </c>
      <c r="K247">
        <v>5</v>
      </c>
      <c r="L247" t="s">
        <v>25</v>
      </c>
      <c r="M247" t="s">
        <v>22</v>
      </c>
      <c r="N247">
        <v>18</v>
      </c>
    </row>
    <row r="248" spans="1:14" x14ac:dyDescent="0.25">
      <c r="A248" s="1">
        <v>44015.884027777778</v>
      </c>
      <c r="B248">
        <f t="shared" si="33"/>
        <v>3</v>
      </c>
      <c r="C248">
        <f t="shared" si="32"/>
        <v>7</v>
      </c>
      <c r="D248" t="s">
        <v>117</v>
      </c>
      <c r="E248" s="3" t="str">
        <f t="shared" si="26"/>
        <v>SC</v>
      </c>
      <c r="F248" s="3" t="str">
        <f t="shared" si="27"/>
        <v>4P</v>
      </c>
      <c r="G248" s="3" t="str">
        <f t="shared" si="28"/>
        <v>265</v>
      </c>
      <c r="H248" s="3" t="str">
        <f t="shared" si="29"/>
        <v>2B</v>
      </c>
      <c r="I248" s="3" t="str">
        <f t="shared" si="30"/>
        <v>4K</v>
      </c>
      <c r="J248" s="3" t="str">
        <f t="shared" si="31"/>
        <v>00</v>
      </c>
      <c r="K248">
        <v>8</v>
      </c>
      <c r="L248" t="s">
        <v>157</v>
      </c>
      <c r="M248" t="s">
        <v>18</v>
      </c>
      <c r="N248">
        <v>100</v>
      </c>
    </row>
    <row r="249" spans="1:14" x14ac:dyDescent="0.25">
      <c r="A249" s="1">
        <v>44035.880555555559</v>
      </c>
      <c r="B249">
        <f t="shared" si="33"/>
        <v>23</v>
      </c>
      <c r="C249">
        <f t="shared" si="32"/>
        <v>7</v>
      </c>
      <c r="D249" t="s">
        <v>29</v>
      </c>
      <c r="E249" s="3" t="str">
        <f t="shared" si="26"/>
        <v>SC</v>
      </c>
      <c r="F249" s="3" t="str">
        <f t="shared" si="27"/>
        <v>2P</v>
      </c>
      <c r="G249" s="3" t="str">
        <f t="shared" si="28"/>
        <v>140</v>
      </c>
      <c r="H249" s="3" t="str">
        <f t="shared" si="29"/>
        <v>1B</v>
      </c>
      <c r="I249" s="3" t="str">
        <f t="shared" si="30"/>
        <v>4K</v>
      </c>
      <c r="J249" s="3" t="str">
        <f t="shared" si="31"/>
        <v>00</v>
      </c>
      <c r="K249">
        <v>5</v>
      </c>
      <c r="L249" s="2">
        <v>1</v>
      </c>
      <c r="M249" t="s">
        <v>22</v>
      </c>
      <c r="N249">
        <v>13</v>
      </c>
    </row>
    <row r="250" spans="1:14" x14ac:dyDescent="0.25">
      <c r="A250" s="1">
        <v>44042.413888888892</v>
      </c>
      <c r="B250">
        <f t="shared" si="33"/>
        <v>30</v>
      </c>
      <c r="C250">
        <f t="shared" si="32"/>
        <v>7</v>
      </c>
      <c r="D250" t="s">
        <v>145</v>
      </c>
      <c r="E250" s="3" t="str">
        <f t="shared" si="26"/>
        <v>FD</v>
      </c>
      <c r="F250" s="3" t="str">
        <f t="shared" si="27"/>
        <v>4P</v>
      </c>
      <c r="G250" s="3" t="str">
        <f t="shared" si="28"/>
        <v>265</v>
      </c>
      <c r="H250" s="3" t="str">
        <f t="shared" si="29"/>
        <v>2B</v>
      </c>
      <c r="I250" s="3" t="str">
        <f t="shared" si="30"/>
        <v>4K</v>
      </c>
      <c r="J250" s="3" t="str">
        <f t="shared" si="31"/>
        <v>00</v>
      </c>
      <c r="K250">
        <v>8</v>
      </c>
      <c r="L250" t="s">
        <v>25</v>
      </c>
      <c r="M250" t="s">
        <v>18</v>
      </c>
      <c r="N250">
        <v>215</v>
      </c>
    </row>
    <row r="251" spans="1:14" x14ac:dyDescent="0.25">
      <c r="A251" s="1">
        <v>44046.495138888888</v>
      </c>
      <c r="B251">
        <f t="shared" si="33"/>
        <v>3</v>
      </c>
      <c r="C251">
        <f t="shared" si="32"/>
        <v>8</v>
      </c>
      <c r="D251" t="s">
        <v>113</v>
      </c>
      <c r="E251" s="3" t="str">
        <f t="shared" si="26"/>
        <v>SC</v>
      </c>
      <c r="F251" s="3" t="str">
        <f t="shared" si="27"/>
        <v>4P</v>
      </c>
      <c r="G251" s="3" t="str">
        <f t="shared" si="28"/>
        <v>265</v>
      </c>
      <c r="H251" s="3" t="str">
        <f t="shared" si="29"/>
        <v>2B</v>
      </c>
      <c r="I251" s="3" t="str">
        <f t="shared" si="30"/>
        <v>4K</v>
      </c>
      <c r="J251" s="3" t="str">
        <f t="shared" si="31"/>
        <v>AB</v>
      </c>
      <c r="K251">
        <v>8</v>
      </c>
      <c r="L251" t="s">
        <v>25</v>
      </c>
      <c r="M251" t="s">
        <v>18</v>
      </c>
      <c r="N251">
        <v>46</v>
      </c>
    </row>
    <row r="252" spans="1:14" x14ac:dyDescent="0.25">
      <c r="A252" s="1">
        <v>44068.54583333333</v>
      </c>
      <c r="B252">
        <f t="shared" si="33"/>
        <v>25</v>
      </c>
      <c r="C252">
        <f t="shared" si="32"/>
        <v>8</v>
      </c>
      <c r="D252" t="s">
        <v>24</v>
      </c>
      <c r="E252" s="3" t="str">
        <f t="shared" si="26"/>
        <v>SC</v>
      </c>
      <c r="F252" s="3" t="str">
        <f t="shared" si="27"/>
        <v>1P</v>
      </c>
      <c r="G252" s="3" t="str">
        <f t="shared" si="28"/>
        <v>140</v>
      </c>
      <c r="H252" s="3" t="str">
        <f t="shared" si="29"/>
        <v>1B</v>
      </c>
      <c r="I252" s="3" t="str">
        <f t="shared" si="30"/>
        <v>4K</v>
      </c>
      <c r="J252" s="3" t="str">
        <f t="shared" si="31"/>
        <v>00</v>
      </c>
      <c r="K252">
        <v>6</v>
      </c>
      <c r="L252" t="s">
        <v>25</v>
      </c>
      <c r="M252" t="s">
        <v>18</v>
      </c>
      <c r="N252">
        <v>28</v>
      </c>
    </row>
    <row r="253" spans="1:14" x14ac:dyDescent="0.25">
      <c r="A253" s="1">
        <v>44075.843055555553</v>
      </c>
      <c r="B253">
        <f t="shared" si="33"/>
        <v>1</v>
      </c>
      <c r="C253">
        <f t="shared" si="32"/>
        <v>9</v>
      </c>
      <c r="D253" t="s">
        <v>158</v>
      </c>
      <c r="E253" s="3" t="str">
        <f t="shared" si="26"/>
        <v>FD</v>
      </c>
      <c r="F253" s="3" t="str">
        <f t="shared" si="27"/>
        <v>4P</v>
      </c>
      <c r="G253" s="3" t="str">
        <f t="shared" si="28"/>
        <v>305</v>
      </c>
      <c r="H253" s="3" t="str">
        <f t="shared" si="29"/>
        <v>2B</v>
      </c>
      <c r="I253" s="3" t="str">
        <f t="shared" si="30"/>
        <v>4K</v>
      </c>
      <c r="J253" s="3" t="str">
        <f t="shared" si="31"/>
        <v>00</v>
      </c>
      <c r="K253">
        <v>10</v>
      </c>
      <c r="L253" t="s">
        <v>13</v>
      </c>
      <c r="M253" t="s">
        <v>18</v>
      </c>
      <c r="N253">
        <v>134</v>
      </c>
    </row>
    <row r="254" spans="1:14" x14ac:dyDescent="0.25">
      <c r="A254" s="1">
        <v>44075.854166666664</v>
      </c>
      <c r="B254">
        <f t="shared" si="33"/>
        <v>1</v>
      </c>
      <c r="C254">
        <f t="shared" si="32"/>
        <v>9</v>
      </c>
      <c r="D254" t="s">
        <v>114</v>
      </c>
      <c r="E254" s="3" t="str">
        <f t="shared" si="26"/>
        <v>SC</v>
      </c>
      <c r="F254" s="3" t="str">
        <f t="shared" si="27"/>
        <v>3P</v>
      </c>
      <c r="G254" s="3" t="str">
        <f t="shared" si="28"/>
        <v>265</v>
      </c>
      <c r="H254" s="3" t="str">
        <f t="shared" si="29"/>
        <v>2B</v>
      </c>
      <c r="I254" s="3" t="str">
        <f t="shared" si="30"/>
        <v>4K</v>
      </c>
      <c r="J254" s="3" t="str">
        <f t="shared" si="31"/>
        <v>AB</v>
      </c>
      <c r="K254">
        <v>6</v>
      </c>
      <c r="L254" t="s">
        <v>89</v>
      </c>
      <c r="M254" t="s">
        <v>18</v>
      </c>
      <c r="N254">
        <v>12</v>
      </c>
    </row>
    <row r="255" spans="1:14" x14ac:dyDescent="0.25">
      <c r="A255" s="1">
        <v>44075.875</v>
      </c>
      <c r="B255">
        <f t="shared" si="33"/>
        <v>1</v>
      </c>
      <c r="C255">
        <f t="shared" si="32"/>
        <v>9</v>
      </c>
      <c r="D255" t="s">
        <v>159</v>
      </c>
      <c r="E255" s="3" t="str">
        <f t="shared" si="26"/>
        <v>SC</v>
      </c>
      <c r="F255" s="3" t="str">
        <f t="shared" si="27"/>
        <v>4P</v>
      </c>
      <c r="G255" s="3" t="str">
        <f t="shared" si="28"/>
        <v>250</v>
      </c>
      <c r="H255" s="3" t="str">
        <f t="shared" si="29"/>
        <v>2B</v>
      </c>
      <c r="I255" s="3" t="str">
        <f t="shared" si="30"/>
        <v>3K</v>
      </c>
      <c r="J255" s="3" t="str">
        <f t="shared" si="31"/>
        <v>00</v>
      </c>
      <c r="K255">
        <v>6</v>
      </c>
      <c r="L255">
        <v>100</v>
      </c>
      <c r="M255" t="s">
        <v>18</v>
      </c>
      <c r="N255">
        <v>4</v>
      </c>
    </row>
    <row r="256" spans="1:14" x14ac:dyDescent="0.25">
      <c r="A256" s="1">
        <v>44077.518750000003</v>
      </c>
      <c r="B256">
        <f t="shared" si="33"/>
        <v>3</v>
      </c>
      <c r="C256">
        <f t="shared" si="32"/>
        <v>9</v>
      </c>
      <c r="D256" t="s">
        <v>160</v>
      </c>
      <c r="E256" s="3" t="str">
        <f t="shared" si="26"/>
        <v>SC</v>
      </c>
      <c r="F256" s="3" t="str">
        <f t="shared" si="27"/>
        <v>1P</v>
      </c>
      <c r="G256" s="3" t="str">
        <f t="shared" si="28"/>
        <v>140</v>
      </c>
      <c r="H256" s="3" t="str">
        <f t="shared" si="29"/>
        <v>1B</v>
      </c>
      <c r="I256" s="3" t="str">
        <f t="shared" si="30"/>
        <v>4K</v>
      </c>
      <c r="J256" s="3" t="str">
        <f t="shared" si="31"/>
        <v>00</v>
      </c>
      <c r="K256">
        <v>5</v>
      </c>
      <c r="L256" t="s">
        <v>130</v>
      </c>
      <c r="M256" t="s">
        <v>18</v>
      </c>
      <c r="N256">
        <v>2</v>
      </c>
    </row>
    <row r="257" spans="1:14" x14ac:dyDescent="0.25">
      <c r="A257" s="1">
        <v>44085.863194444442</v>
      </c>
      <c r="B257">
        <f t="shared" si="33"/>
        <v>11</v>
      </c>
      <c r="C257">
        <f t="shared" si="32"/>
        <v>9</v>
      </c>
      <c r="D257" t="s">
        <v>30</v>
      </c>
      <c r="E257" s="3" t="str">
        <f t="shared" si="26"/>
        <v>SC</v>
      </c>
      <c r="F257" s="3" t="str">
        <f t="shared" si="27"/>
        <v>3P</v>
      </c>
      <c r="G257" s="3" t="str">
        <f t="shared" si="28"/>
        <v>265</v>
      </c>
      <c r="H257" s="3" t="str">
        <f t="shared" si="29"/>
        <v>1B</v>
      </c>
      <c r="I257" s="3" t="str">
        <f t="shared" si="30"/>
        <v>4K</v>
      </c>
      <c r="J257" s="3" t="str">
        <f t="shared" si="31"/>
        <v>00</v>
      </c>
      <c r="K257">
        <v>8</v>
      </c>
      <c r="L257" t="s">
        <v>25</v>
      </c>
      <c r="M257" t="s">
        <v>11</v>
      </c>
      <c r="N257">
        <v>34</v>
      </c>
    </row>
    <row r="258" spans="1:14" x14ac:dyDescent="0.25">
      <c r="A258" s="1">
        <v>44088.879861111112</v>
      </c>
      <c r="B258">
        <f t="shared" si="33"/>
        <v>14</v>
      </c>
      <c r="C258">
        <f t="shared" si="32"/>
        <v>9</v>
      </c>
      <c r="D258" t="s">
        <v>161</v>
      </c>
      <c r="E258" s="3" t="str">
        <f t="shared" si="26"/>
        <v>FD</v>
      </c>
      <c r="F258" s="3" t="str">
        <f t="shared" si="27"/>
        <v>4P</v>
      </c>
      <c r="G258" s="3" t="str">
        <f t="shared" si="28"/>
        <v>265</v>
      </c>
      <c r="H258" s="3" t="str">
        <f t="shared" si="29"/>
        <v>2B</v>
      </c>
      <c r="I258" s="3" t="str">
        <f t="shared" si="30"/>
        <v>4K</v>
      </c>
      <c r="J258" s="3" t="str">
        <f t="shared" si="31"/>
        <v>00</v>
      </c>
      <c r="K258">
        <v>7</v>
      </c>
      <c r="L258" t="s">
        <v>130</v>
      </c>
      <c r="M258" t="s">
        <v>18</v>
      </c>
      <c r="N258">
        <v>25</v>
      </c>
    </row>
    <row r="259" spans="1:14" x14ac:dyDescent="0.25">
      <c r="A259" s="1">
        <v>44089.647222222222</v>
      </c>
      <c r="B259">
        <f t="shared" si="33"/>
        <v>15</v>
      </c>
      <c r="C259">
        <f t="shared" si="32"/>
        <v>9</v>
      </c>
      <c r="D259" t="s">
        <v>162</v>
      </c>
      <c r="E259" s="3" t="str">
        <f t="shared" ref="E259:E322" si="34">LEFT(D259,2)</f>
        <v>SC</v>
      </c>
      <c r="F259" s="3" t="str">
        <f t="shared" ref="F259:F322" si="35">MID(D259,14,2)</f>
        <v>2P</v>
      </c>
      <c r="G259" s="3" t="str">
        <f t="shared" ref="G259:G322" si="36">++MID(D259,8,3)</f>
        <v>140</v>
      </c>
      <c r="H259" s="3" t="str">
        <f t="shared" ref="H259:H322" si="37">MID(D259,24,2)</f>
        <v>1B</v>
      </c>
      <c r="I259" s="3" t="str">
        <f t="shared" ref="I259:I322" si="38">++MID(D259,27,2)</f>
        <v>4K</v>
      </c>
      <c r="J259" s="3" t="str">
        <f t="shared" ref="J259:J322" si="39">++MID(D259,3,2)</f>
        <v>00</v>
      </c>
      <c r="K259">
        <v>7</v>
      </c>
      <c r="L259" t="s">
        <v>10</v>
      </c>
      <c r="M259" t="s">
        <v>11</v>
      </c>
      <c r="N259">
        <v>552</v>
      </c>
    </row>
    <row r="260" spans="1:14" x14ac:dyDescent="0.25">
      <c r="A260" s="1">
        <v>44090.863888888889</v>
      </c>
      <c r="B260">
        <f t="shared" si="33"/>
        <v>16</v>
      </c>
      <c r="C260">
        <f t="shared" si="32"/>
        <v>9</v>
      </c>
      <c r="D260" t="s">
        <v>163</v>
      </c>
      <c r="E260" s="3" t="str">
        <f t="shared" si="34"/>
        <v>SC</v>
      </c>
      <c r="F260" s="3" t="str">
        <f t="shared" si="35"/>
        <v>4P</v>
      </c>
      <c r="G260" s="3" t="str">
        <f t="shared" si="36"/>
        <v>305</v>
      </c>
      <c r="H260" s="3" t="str">
        <f t="shared" si="37"/>
        <v>1B</v>
      </c>
      <c r="I260" s="3" t="str">
        <f t="shared" si="38"/>
        <v>4K</v>
      </c>
      <c r="J260" s="3" t="str">
        <f t="shared" si="39"/>
        <v>00</v>
      </c>
      <c r="K260">
        <v>6</v>
      </c>
      <c r="L260" t="s">
        <v>126</v>
      </c>
      <c r="M260" t="s">
        <v>11</v>
      </c>
      <c r="N260">
        <v>11</v>
      </c>
    </row>
    <row r="261" spans="1:14" x14ac:dyDescent="0.25">
      <c r="A261" s="1">
        <v>44092.423611111109</v>
      </c>
      <c r="B261">
        <f t="shared" si="33"/>
        <v>18</v>
      </c>
      <c r="C261">
        <f t="shared" si="32"/>
        <v>9</v>
      </c>
      <c r="D261" t="s">
        <v>30</v>
      </c>
      <c r="E261" s="3" t="str">
        <f t="shared" si="34"/>
        <v>SC</v>
      </c>
      <c r="F261" s="3" t="str">
        <f t="shared" si="35"/>
        <v>3P</v>
      </c>
      <c r="G261" s="3" t="str">
        <f t="shared" si="36"/>
        <v>265</v>
      </c>
      <c r="H261" s="3" t="str">
        <f t="shared" si="37"/>
        <v>1B</v>
      </c>
      <c r="I261" s="3" t="str">
        <f t="shared" si="38"/>
        <v>4K</v>
      </c>
      <c r="J261" s="3" t="str">
        <f t="shared" si="39"/>
        <v>00</v>
      </c>
      <c r="K261">
        <v>10</v>
      </c>
      <c r="L261" t="s">
        <v>164</v>
      </c>
      <c r="M261" t="s">
        <v>11</v>
      </c>
      <c r="N261">
        <v>290</v>
      </c>
    </row>
    <row r="262" spans="1:14" x14ac:dyDescent="0.25">
      <c r="A262" s="1">
        <v>44090.643750000003</v>
      </c>
      <c r="B262">
        <f t="shared" si="33"/>
        <v>16</v>
      </c>
      <c r="C262">
        <f t="shared" si="32"/>
        <v>9</v>
      </c>
      <c r="D262" t="s">
        <v>165</v>
      </c>
      <c r="E262" s="3" t="str">
        <f t="shared" si="34"/>
        <v>SC</v>
      </c>
      <c r="F262" s="3" t="str">
        <f t="shared" si="35"/>
        <v>3P</v>
      </c>
      <c r="G262" s="3" t="str">
        <f t="shared" si="36"/>
        <v>265</v>
      </c>
      <c r="H262" s="3" t="str">
        <f t="shared" si="37"/>
        <v>1B</v>
      </c>
      <c r="I262" s="3" t="str">
        <f t="shared" si="38"/>
        <v>4K</v>
      </c>
      <c r="J262" s="3" t="str">
        <f t="shared" si="39"/>
        <v>AB</v>
      </c>
      <c r="K262">
        <v>8</v>
      </c>
      <c r="L262" t="s">
        <v>126</v>
      </c>
      <c r="M262" t="s">
        <v>11</v>
      </c>
      <c r="N262">
        <v>227</v>
      </c>
    </row>
    <row r="263" spans="1:14" x14ac:dyDescent="0.25">
      <c r="A263" s="1">
        <v>44057.5625</v>
      </c>
      <c r="B263">
        <f t="shared" si="33"/>
        <v>14</v>
      </c>
      <c r="C263">
        <f t="shared" si="32"/>
        <v>8</v>
      </c>
      <c r="D263" t="s">
        <v>30</v>
      </c>
      <c r="E263" s="3" t="str">
        <f t="shared" si="34"/>
        <v>SC</v>
      </c>
      <c r="F263" s="3" t="str">
        <f t="shared" si="35"/>
        <v>3P</v>
      </c>
      <c r="G263" s="3" t="str">
        <f t="shared" si="36"/>
        <v>265</v>
      </c>
      <c r="H263" s="3" t="str">
        <f t="shared" si="37"/>
        <v>1B</v>
      </c>
      <c r="I263" s="3" t="str">
        <f t="shared" si="38"/>
        <v>4K</v>
      </c>
      <c r="J263" s="3" t="str">
        <f t="shared" si="39"/>
        <v>00</v>
      </c>
      <c r="K263">
        <v>7</v>
      </c>
      <c r="L263" t="s">
        <v>71</v>
      </c>
      <c r="M263" t="s">
        <v>11</v>
      </c>
      <c r="N263">
        <v>330</v>
      </c>
    </row>
    <row r="264" spans="1:14" x14ac:dyDescent="0.25">
      <c r="A264" s="1">
        <v>44092.524305555555</v>
      </c>
      <c r="B264">
        <f t="shared" si="33"/>
        <v>18</v>
      </c>
      <c r="C264">
        <f t="shared" si="32"/>
        <v>9</v>
      </c>
      <c r="D264" t="s">
        <v>168</v>
      </c>
      <c r="E264" s="3" t="str">
        <f t="shared" si="34"/>
        <v>SC</v>
      </c>
      <c r="F264" s="3" t="str">
        <f t="shared" si="35"/>
        <v>4P</v>
      </c>
      <c r="G264" s="3" t="str">
        <f t="shared" si="36"/>
        <v>265</v>
      </c>
      <c r="H264" s="3" t="str">
        <f t="shared" si="37"/>
        <v>1B</v>
      </c>
      <c r="I264" s="3" t="str">
        <f t="shared" si="38"/>
        <v>4K</v>
      </c>
      <c r="J264" s="3" t="str">
        <f t="shared" si="39"/>
        <v>00</v>
      </c>
      <c r="K264">
        <v>6</v>
      </c>
      <c r="L264">
        <v>100</v>
      </c>
      <c r="M264" t="s">
        <v>18</v>
      </c>
      <c r="N264">
        <v>88</v>
      </c>
    </row>
    <row r="265" spans="1:14" x14ac:dyDescent="0.25">
      <c r="A265" s="1">
        <v>44099.655555555553</v>
      </c>
      <c r="B265">
        <f t="shared" si="33"/>
        <v>25</v>
      </c>
      <c r="C265">
        <f t="shared" si="32"/>
        <v>9</v>
      </c>
      <c r="D265" t="s">
        <v>122</v>
      </c>
      <c r="E265" s="3" t="str">
        <f t="shared" si="34"/>
        <v>SC</v>
      </c>
      <c r="F265" s="3" t="str">
        <f t="shared" si="35"/>
        <v>2P</v>
      </c>
      <c r="G265" s="3" t="str">
        <f t="shared" si="36"/>
        <v>250</v>
      </c>
      <c r="H265" s="3" t="str">
        <f t="shared" si="37"/>
        <v>1B</v>
      </c>
      <c r="I265" s="3" t="str">
        <f t="shared" si="38"/>
        <v>4K</v>
      </c>
      <c r="J265" s="3" t="str">
        <f t="shared" si="39"/>
        <v>00</v>
      </c>
      <c r="K265">
        <v>6</v>
      </c>
      <c r="L265" t="s">
        <v>25</v>
      </c>
      <c r="M265" t="s">
        <v>11</v>
      </c>
      <c r="N265">
        <v>2</v>
      </c>
    </row>
    <row r="266" spans="1:14" x14ac:dyDescent="0.25">
      <c r="A266" s="1">
        <v>44105.409722222219</v>
      </c>
      <c r="B266">
        <f t="shared" si="33"/>
        <v>1</v>
      </c>
      <c r="C266">
        <f t="shared" si="32"/>
        <v>10</v>
      </c>
      <c r="D266" t="s">
        <v>165</v>
      </c>
      <c r="E266" s="3" t="str">
        <f t="shared" si="34"/>
        <v>SC</v>
      </c>
      <c r="F266" s="3" t="str">
        <f t="shared" si="35"/>
        <v>3P</v>
      </c>
      <c r="G266" s="3" t="str">
        <f t="shared" si="36"/>
        <v>265</v>
      </c>
      <c r="H266" s="3" t="str">
        <f t="shared" si="37"/>
        <v>1B</v>
      </c>
      <c r="I266" s="3" t="str">
        <f t="shared" si="38"/>
        <v>4K</v>
      </c>
      <c r="J266" s="3" t="str">
        <f t="shared" si="39"/>
        <v>AB</v>
      </c>
      <c r="K266">
        <v>8</v>
      </c>
      <c r="L266" t="s">
        <v>10</v>
      </c>
      <c r="M266" t="s">
        <v>11</v>
      </c>
      <c r="N266">
        <v>69</v>
      </c>
    </row>
    <row r="267" spans="1:14" x14ac:dyDescent="0.25">
      <c r="A267" s="1">
        <v>44105.793055555558</v>
      </c>
      <c r="B267">
        <f t="shared" si="33"/>
        <v>1</v>
      </c>
      <c r="C267">
        <f t="shared" si="32"/>
        <v>10</v>
      </c>
      <c r="D267" t="s">
        <v>12</v>
      </c>
      <c r="E267" s="3" t="str">
        <f t="shared" si="34"/>
        <v>SC</v>
      </c>
      <c r="F267" s="3" t="str">
        <f t="shared" si="35"/>
        <v>1P</v>
      </c>
      <c r="G267" s="3" t="str">
        <f t="shared" si="36"/>
        <v>205</v>
      </c>
      <c r="H267" s="3" t="str">
        <f t="shared" si="37"/>
        <v>1B</v>
      </c>
      <c r="I267" s="3" t="str">
        <f t="shared" si="38"/>
        <v>4K</v>
      </c>
      <c r="J267" s="3" t="str">
        <f t="shared" si="39"/>
        <v>00</v>
      </c>
      <c r="K267">
        <v>6</v>
      </c>
      <c r="L267" t="s">
        <v>13</v>
      </c>
      <c r="M267" t="s">
        <v>11</v>
      </c>
      <c r="N267">
        <v>10</v>
      </c>
    </row>
    <row r="268" spans="1:14" x14ac:dyDescent="0.25">
      <c r="A268" s="1">
        <v>44111.361111111109</v>
      </c>
      <c r="B268">
        <f t="shared" si="33"/>
        <v>7</v>
      </c>
      <c r="C268">
        <f t="shared" si="32"/>
        <v>10</v>
      </c>
      <c r="D268" t="s">
        <v>30</v>
      </c>
      <c r="E268" s="3" t="str">
        <f t="shared" si="34"/>
        <v>SC</v>
      </c>
      <c r="F268" s="3" t="str">
        <f t="shared" si="35"/>
        <v>3P</v>
      </c>
      <c r="G268" s="3" t="str">
        <f t="shared" si="36"/>
        <v>265</v>
      </c>
      <c r="H268" s="3" t="str">
        <f t="shared" si="37"/>
        <v>1B</v>
      </c>
      <c r="I268" s="3" t="str">
        <f t="shared" si="38"/>
        <v>4K</v>
      </c>
      <c r="J268" s="3" t="str">
        <f t="shared" si="39"/>
        <v>00</v>
      </c>
      <c r="K268">
        <v>6</v>
      </c>
      <c r="L268">
        <v>100</v>
      </c>
      <c r="M268" t="s">
        <v>7</v>
      </c>
      <c r="N268">
        <v>8</v>
      </c>
    </row>
    <row r="269" spans="1:14" x14ac:dyDescent="0.25">
      <c r="A269" s="1">
        <v>44120.359722222223</v>
      </c>
      <c r="B269">
        <f t="shared" si="33"/>
        <v>16</v>
      </c>
      <c r="C269">
        <f t="shared" si="32"/>
        <v>10</v>
      </c>
      <c r="D269" t="s">
        <v>170</v>
      </c>
      <c r="E269" s="3" t="str">
        <f t="shared" si="34"/>
        <v>SC</v>
      </c>
      <c r="F269" s="3" t="str">
        <f t="shared" si="35"/>
        <v>2P</v>
      </c>
      <c r="G269" s="3" t="str">
        <f t="shared" si="36"/>
        <v>205</v>
      </c>
      <c r="H269" s="3" t="str">
        <f t="shared" si="37"/>
        <v>1B</v>
      </c>
      <c r="I269" s="3" t="str">
        <f t="shared" si="38"/>
        <v>4K</v>
      </c>
      <c r="J269" s="3" t="str">
        <f t="shared" si="39"/>
        <v>00</v>
      </c>
      <c r="K269">
        <v>6</v>
      </c>
      <c r="L269" t="s">
        <v>126</v>
      </c>
      <c r="M269" t="s">
        <v>11</v>
      </c>
      <c r="N269">
        <v>30</v>
      </c>
    </row>
    <row r="270" spans="1:14" x14ac:dyDescent="0.25">
      <c r="A270" s="1">
        <v>44120.449305555558</v>
      </c>
      <c r="B270">
        <f t="shared" si="33"/>
        <v>16</v>
      </c>
      <c r="C270">
        <f t="shared" si="32"/>
        <v>10</v>
      </c>
      <c r="D270" t="s">
        <v>171</v>
      </c>
      <c r="E270" s="3" t="str">
        <f t="shared" si="34"/>
        <v>SC</v>
      </c>
      <c r="F270" s="3" t="str">
        <f t="shared" si="35"/>
        <v>2P</v>
      </c>
      <c r="G270" s="3" t="str">
        <f t="shared" si="36"/>
        <v>265</v>
      </c>
      <c r="H270" s="3" t="str">
        <f t="shared" si="37"/>
        <v>1B</v>
      </c>
      <c r="I270" s="3" t="str">
        <f t="shared" si="38"/>
        <v>4K</v>
      </c>
      <c r="J270" s="3" t="str">
        <f t="shared" si="39"/>
        <v>00</v>
      </c>
      <c r="K270">
        <v>6</v>
      </c>
      <c r="L270" t="s">
        <v>130</v>
      </c>
      <c r="M270" t="s">
        <v>7</v>
      </c>
      <c r="N270">
        <v>4</v>
      </c>
    </row>
    <row r="271" spans="1:14" x14ac:dyDescent="0.25">
      <c r="A271" s="1">
        <v>44125.522916666669</v>
      </c>
      <c r="B271">
        <f t="shared" si="33"/>
        <v>21</v>
      </c>
      <c r="C271">
        <f t="shared" si="32"/>
        <v>10</v>
      </c>
      <c r="D271" t="s">
        <v>143</v>
      </c>
      <c r="E271" s="3" t="str">
        <f t="shared" si="34"/>
        <v>SC</v>
      </c>
      <c r="F271" s="3" t="str">
        <f t="shared" si="35"/>
        <v>3P</v>
      </c>
      <c r="G271" s="3" t="str">
        <f t="shared" si="36"/>
        <v>305</v>
      </c>
      <c r="H271" s="3" t="str">
        <f t="shared" si="37"/>
        <v>2B</v>
      </c>
      <c r="I271" s="3" t="str">
        <f t="shared" si="38"/>
        <v>4K</v>
      </c>
      <c r="J271" s="3" t="str">
        <f t="shared" si="39"/>
        <v>00</v>
      </c>
      <c r="K271">
        <v>8</v>
      </c>
      <c r="L271" t="s">
        <v>25</v>
      </c>
      <c r="M271" t="s">
        <v>7</v>
      </c>
      <c r="N271">
        <v>8</v>
      </c>
    </row>
    <row r="272" spans="1:14" x14ac:dyDescent="0.25">
      <c r="A272" s="1">
        <v>44126.344444444447</v>
      </c>
      <c r="B272">
        <f t="shared" si="33"/>
        <v>22</v>
      </c>
      <c r="C272">
        <f t="shared" ref="C272:C335" si="40">MONTH($A272)</f>
        <v>10</v>
      </c>
      <c r="D272" t="s">
        <v>166</v>
      </c>
      <c r="E272" s="3" t="str">
        <f t="shared" si="34"/>
        <v>SC</v>
      </c>
      <c r="F272" s="3" t="str">
        <f t="shared" si="35"/>
        <v>1P</v>
      </c>
      <c r="G272" s="3" t="str">
        <f t="shared" si="36"/>
        <v>140</v>
      </c>
      <c r="H272" s="3" t="str">
        <f t="shared" si="37"/>
        <v>1B</v>
      </c>
      <c r="I272" s="3" t="str">
        <f t="shared" si="38"/>
        <v>4K</v>
      </c>
      <c r="J272" s="3" t="str">
        <f t="shared" si="39"/>
        <v>AB</v>
      </c>
      <c r="K272">
        <v>5</v>
      </c>
      <c r="L272" t="s">
        <v>25</v>
      </c>
      <c r="M272" t="s">
        <v>11</v>
      </c>
      <c r="N272">
        <v>7</v>
      </c>
    </row>
    <row r="273" spans="1:14" x14ac:dyDescent="0.25">
      <c r="A273" s="1">
        <v>44138.409722222219</v>
      </c>
      <c r="B273">
        <f t="shared" si="33"/>
        <v>3</v>
      </c>
      <c r="C273">
        <f t="shared" si="40"/>
        <v>11</v>
      </c>
      <c r="D273" t="s">
        <v>172</v>
      </c>
      <c r="E273" s="3" t="str">
        <f t="shared" si="34"/>
        <v>SC</v>
      </c>
      <c r="F273" s="3" t="str">
        <f t="shared" si="35"/>
        <v>3P</v>
      </c>
      <c r="G273" s="3" t="str">
        <f t="shared" si="36"/>
        <v>205</v>
      </c>
      <c r="H273" s="3" t="str">
        <f t="shared" si="37"/>
        <v>1B</v>
      </c>
      <c r="I273" s="3" t="str">
        <f t="shared" si="38"/>
        <v>4K</v>
      </c>
      <c r="J273" s="3" t="str">
        <f t="shared" si="39"/>
        <v>00</v>
      </c>
      <c r="K273">
        <v>8</v>
      </c>
      <c r="L273" t="s">
        <v>139</v>
      </c>
      <c r="M273" t="s">
        <v>11</v>
      </c>
      <c r="N273">
        <v>40000</v>
      </c>
    </row>
    <row r="274" spans="1:14" x14ac:dyDescent="0.25">
      <c r="A274" s="1">
        <v>44145.850694444445</v>
      </c>
      <c r="B274">
        <f t="shared" si="33"/>
        <v>10</v>
      </c>
      <c r="C274">
        <f t="shared" si="40"/>
        <v>11</v>
      </c>
      <c r="D274" t="s">
        <v>173</v>
      </c>
      <c r="E274" s="3" t="str">
        <f t="shared" si="34"/>
        <v>SC</v>
      </c>
      <c r="F274" s="3" t="str">
        <f t="shared" si="35"/>
        <v>3P</v>
      </c>
      <c r="G274" s="3" t="str">
        <f t="shared" si="36"/>
        <v>140</v>
      </c>
      <c r="H274" s="3" t="str">
        <f t="shared" si="37"/>
        <v>2B</v>
      </c>
      <c r="I274" s="3" t="str">
        <f t="shared" si="38"/>
        <v>3K</v>
      </c>
      <c r="J274" s="3" t="str">
        <f t="shared" si="39"/>
        <v>AB</v>
      </c>
      <c r="K274">
        <v>7</v>
      </c>
      <c r="L274" t="s">
        <v>10</v>
      </c>
      <c r="M274" t="s">
        <v>8</v>
      </c>
      <c r="N274">
        <v>51</v>
      </c>
    </row>
    <row r="275" spans="1:14" x14ac:dyDescent="0.25">
      <c r="A275" s="1">
        <v>44151.361111111109</v>
      </c>
      <c r="B275">
        <f t="shared" si="33"/>
        <v>16</v>
      </c>
      <c r="C275">
        <f t="shared" si="40"/>
        <v>11</v>
      </c>
      <c r="D275" t="s">
        <v>66</v>
      </c>
      <c r="E275" s="3" t="str">
        <f t="shared" si="34"/>
        <v>SC</v>
      </c>
      <c r="F275" s="3" t="str">
        <f t="shared" si="35"/>
        <v>4P</v>
      </c>
      <c r="G275" s="3" t="str">
        <f t="shared" si="36"/>
        <v>305</v>
      </c>
      <c r="H275" s="3" t="str">
        <f t="shared" si="37"/>
        <v>2B</v>
      </c>
      <c r="I275" s="3" t="str">
        <f t="shared" si="38"/>
        <v>4K</v>
      </c>
      <c r="J275" s="3" t="str">
        <f t="shared" si="39"/>
        <v>00</v>
      </c>
      <c r="K275">
        <v>8</v>
      </c>
      <c r="L275" t="s">
        <v>10</v>
      </c>
      <c r="M275" t="s">
        <v>8</v>
      </c>
      <c r="N275">
        <v>15</v>
      </c>
    </row>
    <row r="276" spans="1:14" x14ac:dyDescent="0.25">
      <c r="A276" s="1">
        <v>44153.525000000001</v>
      </c>
      <c r="B276">
        <f t="shared" si="33"/>
        <v>18</v>
      </c>
      <c r="C276">
        <f t="shared" si="40"/>
        <v>11</v>
      </c>
      <c r="D276" t="s">
        <v>165</v>
      </c>
      <c r="E276" s="3" t="str">
        <f t="shared" si="34"/>
        <v>SC</v>
      </c>
      <c r="F276" s="3" t="str">
        <f t="shared" si="35"/>
        <v>3P</v>
      </c>
      <c r="G276" s="3" t="str">
        <f t="shared" si="36"/>
        <v>265</v>
      </c>
      <c r="H276" s="3" t="str">
        <f t="shared" si="37"/>
        <v>1B</v>
      </c>
      <c r="I276" s="3" t="str">
        <f t="shared" si="38"/>
        <v>4K</v>
      </c>
      <c r="J276" s="3" t="str">
        <f t="shared" si="39"/>
        <v>AB</v>
      </c>
      <c r="K276">
        <v>8</v>
      </c>
      <c r="L276" t="s">
        <v>10</v>
      </c>
      <c r="M276" t="s">
        <v>11</v>
      </c>
      <c r="N276">
        <v>61</v>
      </c>
    </row>
    <row r="277" spans="1:14" x14ac:dyDescent="0.25">
      <c r="A277" s="1">
        <v>44160.694444444445</v>
      </c>
      <c r="B277">
        <f t="shared" si="33"/>
        <v>25</v>
      </c>
      <c r="C277">
        <f t="shared" si="40"/>
        <v>11</v>
      </c>
      <c r="D277" t="s">
        <v>174</v>
      </c>
      <c r="E277" s="3" t="str">
        <f t="shared" si="34"/>
        <v>SC</v>
      </c>
      <c r="F277" s="3" t="str">
        <f t="shared" si="35"/>
        <v>4P</v>
      </c>
      <c r="G277" s="3" t="str">
        <f t="shared" si="36"/>
        <v>305</v>
      </c>
      <c r="H277" s="3" t="str">
        <f t="shared" si="37"/>
        <v>1B</v>
      </c>
      <c r="I277" s="3" t="str">
        <f t="shared" si="38"/>
        <v>4K</v>
      </c>
      <c r="J277" s="3" t="str">
        <f t="shared" si="39"/>
        <v>AB</v>
      </c>
      <c r="K277">
        <v>6</v>
      </c>
      <c r="L277" t="s">
        <v>25</v>
      </c>
      <c r="M277" t="s">
        <v>99</v>
      </c>
      <c r="N277">
        <v>145</v>
      </c>
    </row>
    <row r="278" spans="1:14" x14ac:dyDescent="0.25">
      <c r="A278" s="1">
        <v>44162.414583333331</v>
      </c>
      <c r="B278">
        <f t="shared" si="33"/>
        <v>27</v>
      </c>
      <c r="C278">
        <f t="shared" si="40"/>
        <v>11</v>
      </c>
      <c r="D278" t="s">
        <v>175</v>
      </c>
      <c r="E278" s="3" t="str">
        <f t="shared" si="34"/>
        <v>SC</v>
      </c>
      <c r="F278" s="3" t="str">
        <f t="shared" si="35"/>
        <v>3P</v>
      </c>
      <c r="G278" s="3" t="str">
        <f t="shared" si="36"/>
        <v>205</v>
      </c>
      <c r="H278" s="3" t="str">
        <f t="shared" si="37"/>
        <v>2B</v>
      </c>
      <c r="I278" s="3" t="str">
        <f t="shared" si="38"/>
        <v>4K</v>
      </c>
      <c r="J278" s="3" t="str">
        <f t="shared" si="39"/>
        <v>00</v>
      </c>
      <c r="K278">
        <v>8</v>
      </c>
      <c r="L278" t="s">
        <v>133</v>
      </c>
      <c r="M278" t="s">
        <v>8</v>
      </c>
      <c r="N278">
        <v>422</v>
      </c>
    </row>
    <row r="279" spans="1:14" x14ac:dyDescent="0.25">
      <c r="A279" s="1">
        <v>44165.578472222223</v>
      </c>
      <c r="B279">
        <f t="shared" si="33"/>
        <v>30</v>
      </c>
      <c r="C279">
        <f t="shared" si="40"/>
        <v>11</v>
      </c>
      <c r="D279" t="s">
        <v>117</v>
      </c>
      <c r="E279" s="3" t="str">
        <f t="shared" si="34"/>
        <v>SC</v>
      </c>
      <c r="F279" s="3" t="str">
        <f t="shared" si="35"/>
        <v>4P</v>
      </c>
      <c r="G279" s="3" t="str">
        <f t="shared" si="36"/>
        <v>265</v>
      </c>
      <c r="H279" s="3" t="str">
        <f t="shared" si="37"/>
        <v>2B</v>
      </c>
      <c r="I279" s="3" t="str">
        <f t="shared" si="38"/>
        <v>4K</v>
      </c>
      <c r="J279" s="3" t="str">
        <f t="shared" si="39"/>
        <v>00</v>
      </c>
      <c r="K279">
        <v>7</v>
      </c>
      <c r="L279" t="s">
        <v>10</v>
      </c>
      <c r="M279" t="s">
        <v>11</v>
      </c>
      <c r="N279">
        <v>56676</v>
      </c>
    </row>
    <row r="280" spans="1:14" x14ac:dyDescent="0.25">
      <c r="A280" s="1">
        <v>44165.707638888889</v>
      </c>
      <c r="B280">
        <f t="shared" si="33"/>
        <v>30</v>
      </c>
      <c r="C280">
        <f t="shared" si="40"/>
        <v>11</v>
      </c>
      <c r="D280" t="s">
        <v>176</v>
      </c>
      <c r="E280" s="3" t="str">
        <f t="shared" si="34"/>
        <v>SC</v>
      </c>
      <c r="F280" s="3" t="str">
        <f t="shared" si="35"/>
        <v>2P</v>
      </c>
      <c r="G280" s="3" t="str">
        <f t="shared" si="36"/>
        <v>140</v>
      </c>
      <c r="H280" s="3" t="str">
        <f t="shared" si="37"/>
        <v>1B</v>
      </c>
      <c r="I280" s="3" t="str">
        <f t="shared" si="38"/>
        <v>4K</v>
      </c>
      <c r="J280" s="3" t="str">
        <f t="shared" si="39"/>
        <v>0B</v>
      </c>
      <c r="K280">
        <v>5</v>
      </c>
      <c r="L280" t="s">
        <v>106</v>
      </c>
      <c r="M280" t="s">
        <v>99</v>
      </c>
      <c r="N280">
        <v>5</v>
      </c>
    </row>
    <row r="281" spans="1:14" x14ac:dyDescent="0.25">
      <c r="A281" s="1">
        <v>44165.945138888892</v>
      </c>
      <c r="B281">
        <f t="shared" si="33"/>
        <v>30</v>
      </c>
      <c r="C281">
        <f t="shared" si="40"/>
        <v>11</v>
      </c>
      <c r="D281" t="s">
        <v>177</v>
      </c>
      <c r="E281" s="3" t="str">
        <f t="shared" si="34"/>
        <v>DC</v>
      </c>
      <c r="F281" s="3" t="str">
        <f t="shared" si="35"/>
        <v>4P</v>
      </c>
      <c r="G281" s="3" t="str">
        <f t="shared" si="36"/>
        <v>260</v>
      </c>
      <c r="H281" s="3" t="str">
        <f t="shared" si="37"/>
        <v>4B</v>
      </c>
      <c r="I281" s="3" t="str">
        <f t="shared" si="38"/>
        <v>4K</v>
      </c>
      <c r="J281" s="3" t="str">
        <f t="shared" si="39"/>
        <v>00</v>
      </c>
      <c r="K281">
        <v>10</v>
      </c>
      <c r="L281" t="s">
        <v>164</v>
      </c>
      <c r="M281" t="s">
        <v>8</v>
      </c>
      <c r="N281">
        <v>142</v>
      </c>
    </row>
    <row r="282" spans="1:14" x14ac:dyDescent="0.25">
      <c r="A282" s="1">
        <v>44167.431944444441</v>
      </c>
      <c r="B282">
        <f t="shared" si="33"/>
        <v>2</v>
      </c>
      <c r="C282">
        <f t="shared" si="40"/>
        <v>12</v>
      </c>
      <c r="D282" t="s">
        <v>179</v>
      </c>
      <c r="E282" s="3" t="str">
        <f t="shared" si="34"/>
        <v>SC</v>
      </c>
      <c r="F282" s="3" t="str">
        <f t="shared" si="35"/>
        <v>3P</v>
      </c>
      <c r="G282" s="3" t="str">
        <f t="shared" si="36"/>
        <v>140</v>
      </c>
      <c r="H282" s="3" t="str">
        <f t="shared" si="37"/>
        <v>1B</v>
      </c>
      <c r="I282" s="3" t="str">
        <f t="shared" si="38"/>
        <v>4K</v>
      </c>
      <c r="J282" s="3" t="str">
        <f t="shared" si="39"/>
        <v>00</v>
      </c>
      <c r="K282">
        <v>8</v>
      </c>
      <c r="L282" t="s">
        <v>10</v>
      </c>
      <c r="M282" t="s">
        <v>8</v>
      </c>
      <c r="N282">
        <v>10</v>
      </c>
    </row>
    <row r="283" spans="1:14" x14ac:dyDescent="0.25">
      <c r="A283" s="1">
        <v>44167.46875</v>
      </c>
      <c r="B283">
        <f t="shared" si="33"/>
        <v>2</v>
      </c>
      <c r="C283">
        <f t="shared" si="40"/>
        <v>12</v>
      </c>
      <c r="D283" t="s">
        <v>180</v>
      </c>
      <c r="E283" s="3" t="str">
        <f t="shared" si="34"/>
        <v>FD</v>
      </c>
      <c r="F283" s="3" t="str">
        <f t="shared" si="35"/>
        <v>3P</v>
      </c>
      <c r="G283" s="3" t="str">
        <f t="shared" si="36"/>
        <v>305</v>
      </c>
      <c r="H283" s="3" t="str">
        <f t="shared" si="37"/>
        <v>2B</v>
      </c>
      <c r="I283" s="3" t="str">
        <f t="shared" si="38"/>
        <v>4K</v>
      </c>
      <c r="J283" s="3" t="str">
        <f t="shared" si="39"/>
        <v>00</v>
      </c>
      <c r="K283">
        <v>6</v>
      </c>
      <c r="L283">
        <v>100</v>
      </c>
      <c r="M283" t="s">
        <v>7</v>
      </c>
      <c r="N283">
        <v>6</v>
      </c>
    </row>
    <row r="284" spans="1:14" x14ac:dyDescent="0.25">
      <c r="A284" s="1">
        <v>44169.430555555555</v>
      </c>
      <c r="B284">
        <f t="shared" si="33"/>
        <v>4</v>
      </c>
      <c r="C284">
        <f t="shared" si="40"/>
        <v>12</v>
      </c>
      <c r="D284" t="s">
        <v>117</v>
      </c>
      <c r="E284" s="3" t="str">
        <f t="shared" si="34"/>
        <v>SC</v>
      </c>
      <c r="F284" s="3" t="str">
        <f t="shared" si="35"/>
        <v>4P</v>
      </c>
      <c r="G284" s="3" t="str">
        <f t="shared" si="36"/>
        <v>265</v>
      </c>
      <c r="H284" s="3" t="str">
        <f t="shared" si="37"/>
        <v>2B</v>
      </c>
      <c r="I284" s="3" t="str">
        <f t="shared" si="38"/>
        <v>4K</v>
      </c>
      <c r="J284" s="3" t="str">
        <f t="shared" si="39"/>
        <v>00</v>
      </c>
      <c r="K284">
        <v>7</v>
      </c>
      <c r="L284" t="s">
        <v>130</v>
      </c>
      <c r="M284" t="s">
        <v>11</v>
      </c>
      <c r="N284">
        <v>100000</v>
      </c>
    </row>
    <row r="285" spans="1:14" x14ac:dyDescent="0.25">
      <c r="A285" s="1">
        <v>44172.896527777775</v>
      </c>
      <c r="B285">
        <f t="shared" si="33"/>
        <v>7</v>
      </c>
      <c r="C285">
        <f t="shared" si="40"/>
        <v>12</v>
      </c>
      <c r="D285" t="s">
        <v>181</v>
      </c>
      <c r="E285" s="3" t="str">
        <f t="shared" si="34"/>
        <v>SC</v>
      </c>
      <c r="F285" s="3" t="str">
        <f t="shared" si="35"/>
        <v>3P</v>
      </c>
      <c r="G285" s="3" t="str">
        <f t="shared" si="36"/>
        <v>265</v>
      </c>
      <c r="H285" s="3" t="str">
        <f t="shared" si="37"/>
        <v>1B</v>
      </c>
      <c r="I285" s="3" t="str">
        <f t="shared" si="38"/>
        <v>3K</v>
      </c>
      <c r="J285" s="3" t="str">
        <f t="shared" si="39"/>
        <v>AB</v>
      </c>
      <c r="K285">
        <v>6</v>
      </c>
      <c r="L285" t="s">
        <v>25</v>
      </c>
      <c r="M285" t="s">
        <v>99</v>
      </c>
      <c r="N285">
        <v>6</v>
      </c>
    </row>
    <row r="286" spans="1:14" x14ac:dyDescent="0.25">
      <c r="A286" s="1">
        <v>44174.884027777778</v>
      </c>
      <c r="B286">
        <f t="shared" si="33"/>
        <v>9</v>
      </c>
      <c r="C286">
        <f t="shared" si="40"/>
        <v>12</v>
      </c>
      <c r="D286" t="s">
        <v>168</v>
      </c>
      <c r="E286" s="3" t="str">
        <f t="shared" si="34"/>
        <v>SC</v>
      </c>
      <c r="F286" s="3" t="str">
        <f t="shared" si="35"/>
        <v>4P</v>
      </c>
      <c r="G286" s="3" t="str">
        <f t="shared" si="36"/>
        <v>265</v>
      </c>
      <c r="H286" s="3" t="str">
        <f t="shared" si="37"/>
        <v>1B</v>
      </c>
      <c r="I286" s="3" t="str">
        <f t="shared" si="38"/>
        <v>4K</v>
      </c>
      <c r="J286" s="3" t="str">
        <f t="shared" si="39"/>
        <v>00</v>
      </c>
      <c r="K286">
        <v>7</v>
      </c>
      <c r="L286" t="s">
        <v>10</v>
      </c>
      <c r="M286" t="s">
        <v>99</v>
      </c>
      <c r="N286">
        <v>176</v>
      </c>
    </row>
    <row r="287" spans="1:14" x14ac:dyDescent="0.25">
      <c r="A287" s="1">
        <v>44175.441666666666</v>
      </c>
      <c r="B287">
        <f t="shared" si="33"/>
        <v>10</v>
      </c>
      <c r="C287">
        <f t="shared" si="40"/>
        <v>12</v>
      </c>
      <c r="D287" t="s">
        <v>182</v>
      </c>
      <c r="E287" s="3" t="str">
        <f t="shared" si="34"/>
        <v>SC</v>
      </c>
      <c r="F287" s="3" t="str">
        <f t="shared" si="35"/>
        <v>3P</v>
      </c>
      <c r="G287" s="3" t="str">
        <f t="shared" si="36"/>
        <v>270</v>
      </c>
      <c r="H287" s="3" t="str">
        <f t="shared" si="37"/>
        <v>1B</v>
      </c>
      <c r="I287" s="3" t="str">
        <f t="shared" si="38"/>
        <v>4K</v>
      </c>
      <c r="J287" s="3" t="str">
        <f t="shared" si="39"/>
        <v>AB</v>
      </c>
      <c r="K287">
        <v>8</v>
      </c>
      <c r="L287">
        <v>100</v>
      </c>
      <c r="M287" t="s">
        <v>7</v>
      </c>
      <c r="N287">
        <v>101</v>
      </c>
    </row>
    <row r="288" spans="1:14" x14ac:dyDescent="0.25">
      <c r="A288" s="1">
        <v>44180.6</v>
      </c>
      <c r="B288">
        <f t="shared" si="33"/>
        <v>15</v>
      </c>
      <c r="C288">
        <f t="shared" si="40"/>
        <v>12</v>
      </c>
      <c r="D288" t="s">
        <v>162</v>
      </c>
      <c r="E288" s="3" t="str">
        <f t="shared" si="34"/>
        <v>SC</v>
      </c>
      <c r="F288" s="3" t="str">
        <f t="shared" si="35"/>
        <v>2P</v>
      </c>
      <c r="G288" s="3" t="str">
        <f t="shared" si="36"/>
        <v>140</v>
      </c>
      <c r="H288" s="3" t="str">
        <f t="shared" si="37"/>
        <v>1B</v>
      </c>
      <c r="I288" s="3" t="str">
        <f t="shared" si="38"/>
        <v>4K</v>
      </c>
      <c r="J288" s="3" t="str">
        <f t="shared" si="39"/>
        <v>00</v>
      </c>
      <c r="K288">
        <v>8</v>
      </c>
      <c r="L288" t="s">
        <v>126</v>
      </c>
      <c r="M288" t="s">
        <v>11</v>
      </c>
      <c r="N288">
        <v>200</v>
      </c>
    </row>
    <row r="289" spans="1:14" x14ac:dyDescent="0.25">
      <c r="A289" s="1">
        <v>44182.396527777775</v>
      </c>
      <c r="B289">
        <f t="shared" si="33"/>
        <v>17</v>
      </c>
      <c r="C289">
        <f t="shared" si="40"/>
        <v>12</v>
      </c>
      <c r="D289" t="s">
        <v>182</v>
      </c>
      <c r="E289" s="3" t="str">
        <f t="shared" si="34"/>
        <v>SC</v>
      </c>
      <c r="F289" s="3" t="str">
        <f t="shared" si="35"/>
        <v>3P</v>
      </c>
      <c r="G289" s="3" t="str">
        <f t="shared" si="36"/>
        <v>270</v>
      </c>
      <c r="H289" s="3" t="str">
        <f t="shared" si="37"/>
        <v>1B</v>
      </c>
      <c r="I289" s="3" t="str">
        <f t="shared" si="38"/>
        <v>4K</v>
      </c>
      <c r="J289" s="3" t="str">
        <f t="shared" si="39"/>
        <v>AB</v>
      </c>
      <c r="K289">
        <v>8</v>
      </c>
      <c r="L289">
        <v>100</v>
      </c>
      <c r="M289" t="s">
        <v>7</v>
      </c>
      <c r="N289">
        <v>101</v>
      </c>
    </row>
    <row r="290" spans="1:14" x14ac:dyDescent="0.25">
      <c r="A290" s="1">
        <v>43726.875694444447</v>
      </c>
      <c r="B290">
        <f t="shared" si="33"/>
        <v>18</v>
      </c>
      <c r="C290">
        <f t="shared" si="40"/>
        <v>9</v>
      </c>
      <c r="D290" t="s">
        <v>16</v>
      </c>
      <c r="E290" s="3" t="str">
        <f t="shared" si="34"/>
        <v>SC</v>
      </c>
      <c r="F290" s="3" t="str">
        <f t="shared" si="35"/>
        <v>2P</v>
      </c>
      <c r="G290" s="3" t="str">
        <f t="shared" si="36"/>
        <v>265</v>
      </c>
      <c r="H290" s="3" t="str">
        <f t="shared" si="37"/>
        <v>1B</v>
      </c>
      <c r="I290" s="3" t="str">
        <f t="shared" si="38"/>
        <v>4K</v>
      </c>
      <c r="J290" s="3" t="str">
        <f t="shared" si="39"/>
        <v>00</v>
      </c>
      <c r="K290">
        <v>6</v>
      </c>
      <c r="L290" t="s">
        <v>183</v>
      </c>
      <c r="M290" t="s">
        <v>11</v>
      </c>
      <c r="N290">
        <v>48</v>
      </c>
    </row>
    <row r="291" spans="1:14" x14ac:dyDescent="0.25">
      <c r="A291" s="1">
        <v>43728.53402777778</v>
      </c>
      <c r="B291">
        <f t="shared" si="33"/>
        <v>20</v>
      </c>
      <c r="C291">
        <f t="shared" si="40"/>
        <v>9</v>
      </c>
      <c r="D291" t="s">
        <v>184</v>
      </c>
      <c r="E291" s="3" t="str">
        <f t="shared" si="34"/>
        <v>FD</v>
      </c>
      <c r="F291" s="3" t="str">
        <f t="shared" si="35"/>
        <v>4P</v>
      </c>
      <c r="G291" s="3" t="str">
        <f t="shared" si="36"/>
        <v>265</v>
      </c>
      <c r="H291" s="3" t="str">
        <f t="shared" si="37"/>
        <v>2B</v>
      </c>
      <c r="I291" s="3" t="str">
        <f t="shared" si="38"/>
        <v>4K</v>
      </c>
      <c r="J291" s="3" t="str">
        <f t="shared" si="39"/>
        <v>00</v>
      </c>
      <c r="K291">
        <v>8</v>
      </c>
      <c r="L291" t="s">
        <v>25</v>
      </c>
      <c r="M291" t="s">
        <v>7</v>
      </c>
      <c r="N291">
        <v>75</v>
      </c>
    </row>
    <row r="292" spans="1:14" x14ac:dyDescent="0.25">
      <c r="A292" s="1">
        <v>43731.634722222225</v>
      </c>
      <c r="B292">
        <f t="shared" si="33"/>
        <v>23</v>
      </c>
      <c r="C292">
        <f t="shared" si="40"/>
        <v>9</v>
      </c>
      <c r="D292" t="s">
        <v>66</v>
      </c>
      <c r="E292" s="3" t="str">
        <f t="shared" si="34"/>
        <v>SC</v>
      </c>
      <c r="F292" s="3" t="str">
        <f t="shared" si="35"/>
        <v>4P</v>
      </c>
      <c r="G292" s="3" t="str">
        <f t="shared" si="36"/>
        <v>305</v>
      </c>
      <c r="H292" s="3" t="str">
        <f t="shared" si="37"/>
        <v>2B</v>
      </c>
      <c r="I292" s="3" t="str">
        <f t="shared" si="38"/>
        <v>4K</v>
      </c>
      <c r="J292" s="3" t="str">
        <f t="shared" si="39"/>
        <v>00</v>
      </c>
      <c r="K292">
        <v>6</v>
      </c>
      <c r="L292" t="s">
        <v>10</v>
      </c>
      <c r="M292" t="s">
        <v>99</v>
      </c>
      <c r="N292">
        <v>251</v>
      </c>
    </row>
    <row r="293" spans="1:14" x14ac:dyDescent="0.25">
      <c r="A293" s="1">
        <v>43738.585416666669</v>
      </c>
      <c r="B293">
        <f t="shared" si="33"/>
        <v>30</v>
      </c>
      <c r="C293">
        <f t="shared" si="40"/>
        <v>9</v>
      </c>
      <c r="D293" t="s">
        <v>132</v>
      </c>
      <c r="E293" s="3" t="str">
        <f t="shared" si="34"/>
        <v>SC</v>
      </c>
      <c r="F293" s="3" t="str">
        <f t="shared" si="35"/>
        <v>3P</v>
      </c>
      <c r="G293" s="3" t="str">
        <f t="shared" si="36"/>
        <v>205</v>
      </c>
      <c r="H293" s="3" t="str">
        <f t="shared" si="37"/>
        <v>2B</v>
      </c>
      <c r="I293" s="3" t="str">
        <f t="shared" si="38"/>
        <v>4K</v>
      </c>
      <c r="J293" s="3" t="str">
        <f t="shared" si="39"/>
        <v>00</v>
      </c>
      <c r="K293">
        <v>6</v>
      </c>
      <c r="L293" t="s">
        <v>44</v>
      </c>
      <c r="M293" t="s">
        <v>99</v>
      </c>
      <c r="N293">
        <v>556</v>
      </c>
    </row>
    <row r="294" spans="1:14" x14ac:dyDescent="0.25">
      <c r="A294" s="1">
        <v>43738.59652777778</v>
      </c>
      <c r="B294">
        <f t="shared" si="33"/>
        <v>30</v>
      </c>
      <c r="C294">
        <f t="shared" si="40"/>
        <v>9</v>
      </c>
      <c r="D294" t="s">
        <v>127</v>
      </c>
      <c r="E294" s="3" t="str">
        <f t="shared" si="34"/>
        <v>SC</v>
      </c>
      <c r="F294" s="3" t="str">
        <f t="shared" si="35"/>
        <v>4P</v>
      </c>
      <c r="G294" s="3" t="str">
        <f t="shared" si="36"/>
        <v>305</v>
      </c>
      <c r="H294" s="3" t="str">
        <f t="shared" si="37"/>
        <v>2B</v>
      </c>
      <c r="I294" s="3" t="str">
        <f t="shared" si="38"/>
        <v>4K</v>
      </c>
      <c r="J294" s="3" t="str">
        <f t="shared" si="39"/>
        <v>AB</v>
      </c>
      <c r="K294">
        <v>9</v>
      </c>
      <c r="L294" t="s">
        <v>10</v>
      </c>
      <c r="M294" t="s">
        <v>99</v>
      </c>
      <c r="N294">
        <v>19</v>
      </c>
    </row>
    <row r="295" spans="1:14" x14ac:dyDescent="0.25">
      <c r="A295" s="1">
        <v>43739.90625</v>
      </c>
      <c r="B295">
        <f t="shared" si="33"/>
        <v>1</v>
      </c>
      <c r="C295">
        <f t="shared" si="40"/>
        <v>10</v>
      </c>
      <c r="D295" t="s">
        <v>186</v>
      </c>
      <c r="E295" s="3" t="str">
        <f t="shared" si="34"/>
        <v>SC</v>
      </c>
      <c r="F295" s="3" t="str">
        <f t="shared" si="35"/>
        <v>4P</v>
      </c>
      <c r="G295" s="3" t="str">
        <f t="shared" si="36"/>
        <v>305</v>
      </c>
      <c r="H295" s="3" t="str">
        <f t="shared" si="37"/>
        <v>1B</v>
      </c>
      <c r="I295" s="3" t="str">
        <f t="shared" si="38"/>
        <v>4K</v>
      </c>
      <c r="J295" s="3" t="str">
        <f t="shared" si="39"/>
        <v>00</v>
      </c>
      <c r="K295">
        <v>8</v>
      </c>
      <c r="L295" t="s">
        <v>10</v>
      </c>
      <c r="M295" t="s">
        <v>99</v>
      </c>
      <c r="N295">
        <v>171</v>
      </c>
    </row>
    <row r="296" spans="1:14" x14ac:dyDescent="0.25">
      <c r="A296" s="1">
        <v>43745.634027777778</v>
      </c>
      <c r="B296">
        <f t="shared" si="33"/>
        <v>7</v>
      </c>
      <c r="C296">
        <f t="shared" si="40"/>
        <v>10</v>
      </c>
      <c r="D296" t="s">
        <v>187</v>
      </c>
      <c r="E296" s="3" t="str">
        <f t="shared" si="34"/>
        <v>SC</v>
      </c>
      <c r="F296" s="3" t="str">
        <f t="shared" si="35"/>
        <v>3P</v>
      </c>
      <c r="G296" s="3" t="str">
        <f t="shared" si="36"/>
        <v>205</v>
      </c>
      <c r="H296" s="3" t="str">
        <f t="shared" si="37"/>
        <v>2B</v>
      </c>
      <c r="I296" s="3" t="str">
        <f t="shared" si="38"/>
        <v>4K</v>
      </c>
      <c r="J296" s="3" t="str">
        <f t="shared" si="39"/>
        <v>AB</v>
      </c>
      <c r="K296">
        <v>6</v>
      </c>
      <c r="L296" t="s">
        <v>188</v>
      </c>
      <c r="M296" t="s">
        <v>7</v>
      </c>
      <c r="N296">
        <v>3</v>
      </c>
    </row>
    <row r="297" spans="1:14" x14ac:dyDescent="0.25">
      <c r="A297" s="1">
        <v>43746.404861111114</v>
      </c>
      <c r="B297">
        <f t="shared" si="33"/>
        <v>8</v>
      </c>
      <c r="C297">
        <f t="shared" si="40"/>
        <v>10</v>
      </c>
      <c r="D297" t="s">
        <v>120</v>
      </c>
      <c r="E297" s="3" t="str">
        <f t="shared" si="34"/>
        <v>SC</v>
      </c>
      <c r="F297" s="3" t="str">
        <f t="shared" si="35"/>
        <v>2P</v>
      </c>
      <c r="G297" s="3" t="str">
        <f t="shared" si="36"/>
        <v>205</v>
      </c>
      <c r="H297" s="3" t="str">
        <f t="shared" si="37"/>
        <v>1B</v>
      </c>
      <c r="I297" s="3" t="str">
        <f t="shared" si="38"/>
        <v>4K</v>
      </c>
      <c r="J297" s="3" t="str">
        <f t="shared" si="39"/>
        <v>00</v>
      </c>
      <c r="K297">
        <v>6</v>
      </c>
      <c r="L297" t="s">
        <v>25</v>
      </c>
      <c r="M297" t="s">
        <v>11</v>
      </c>
      <c r="N297">
        <v>48</v>
      </c>
    </row>
    <row r="298" spans="1:14" x14ac:dyDescent="0.25">
      <c r="A298" s="1">
        <v>43747.315972222219</v>
      </c>
      <c r="B298">
        <f t="shared" si="33"/>
        <v>9</v>
      </c>
      <c r="C298">
        <f t="shared" si="40"/>
        <v>10</v>
      </c>
      <c r="D298" t="s">
        <v>102</v>
      </c>
      <c r="E298" s="3" t="str">
        <f t="shared" si="34"/>
        <v>SC</v>
      </c>
      <c r="F298" s="3" t="str">
        <f t="shared" si="35"/>
        <v>3P</v>
      </c>
      <c r="G298" s="3" t="str">
        <f t="shared" si="36"/>
        <v>265</v>
      </c>
      <c r="H298" s="3" t="str">
        <f t="shared" si="37"/>
        <v>2B</v>
      </c>
      <c r="I298" s="3" t="str">
        <f t="shared" si="38"/>
        <v>4K</v>
      </c>
      <c r="J298" s="3" t="str">
        <f t="shared" si="39"/>
        <v>00</v>
      </c>
      <c r="K298">
        <v>7</v>
      </c>
      <c r="L298" t="s">
        <v>189</v>
      </c>
      <c r="M298" t="s">
        <v>99</v>
      </c>
      <c r="N298">
        <v>24</v>
      </c>
    </row>
    <row r="299" spans="1:14" x14ac:dyDescent="0.25">
      <c r="A299" s="1">
        <v>43747.328472222223</v>
      </c>
      <c r="B299">
        <f t="shared" ref="B299:B362" si="41">DAY(A299)</f>
        <v>9</v>
      </c>
      <c r="C299">
        <f t="shared" si="40"/>
        <v>10</v>
      </c>
      <c r="D299" t="s">
        <v>102</v>
      </c>
      <c r="E299" s="3" t="str">
        <f t="shared" si="34"/>
        <v>SC</v>
      </c>
      <c r="F299" s="3" t="str">
        <f t="shared" si="35"/>
        <v>3P</v>
      </c>
      <c r="G299" s="3" t="str">
        <f t="shared" si="36"/>
        <v>265</v>
      </c>
      <c r="H299" s="3" t="str">
        <f t="shared" si="37"/>
        <v>2B</v>
      </c>
      <c r="I299" s="3" t="str">
        <f t="shared" si="38"/>
        <v>4K</v>
      </c>
      <c r="J299" s="3" t="str">
        <f t="shared" si="39"/>
        <v>00</v>
      </c>
      <c r="K299">
        <v>7</v>
      </c>
      <c r="L299" t="s">
        <v>25</v>
      </c>
      <c r="M299" t="s">
        <v>11</v>
      </c>
      <c r="N299">
        <v>21</v>
      </c>
    </row>
    <row r="300" spans="1:14" x14ac:dyDescent="0.25">
      <c r="A300" s="1">
        <v>43747.333333333336</v>
      </c>
      <c r="B300">
        <f t="shared" si="41"/>
        <v>9</v>
      </c>
      <c r="C300">
        <f t="shared" si="40"/>
        <v>10</v>
      </c>
      <c r="D300" t="s">
        <v>66</v>
      </c>
      <c r="E300" s="3" t="str">
        <f t="shared" si="34"/>
        <v>SC</v>
      </c>
      <c r="F300" s="3" t="str">
        <f t="shared" si="35"/>
        <v>4P</v>
      </c>
      <c r="G300" s="3" t="str">
        <f t="shared" si="36"/>
        <v>305</v>
      </c>
      <c r="H300" s="3" t="str">
        <f t="shared" si="37"/>
        <v>2B</v>
      </c>
      <c r="I300" s="3" t="str">
        <f t="shared" si="38"/>
        <v>4K</v>
      </c>
      <c r="J300" s="3" t="str">
        <f t="shared" si="39"/>
        <v>00</v>
      </c>
      <c r="K300">
        <v>8</v>
      </c>
      <c r="L300" t="s">
        <v>20</v>
      </c>
      <c r="M300" t="s">
        <v>11</v>
      </c>
      <c r="N300">
        <v>184</v>
      </c>
    </row>
    <row r="301" spans="1:14" x14ac:dyDescent="0.25">
      <c r="A301" s="1">
        <v>43747.386111111111</v>
      </c>
      <c r="B301">
        <f t="shared" si="41"/>
        <v>9</v>
      </c>
      <c r="C301">
        <f t="shared" si="40"/>
        <v>10</v>
      </c>
      <c r="D301" t="s">
        <v>66</v>
      </c>
      <c r="E301" s="3" t="str">
        <f t="shared" si="34"/>
        <v>SC</v>
      </c>
      <c r="F301" s="3" t="str">
        <f t="shared" si="35"/>
        <v>4P</v>
      </c>
      <c r="G301" s="3" t="str">
        <f t="shared" si="36"/>
        <v>305</v>
      </c>
      <c r="H301" s="3" t="str">
        <f t="shared" si="37"/>
        <v>2B</v>
      </c>
      <c r="I301" s="3" t="str">
        <f t="shared" si="38"/>
        <v>4K</v>
      </c>
      <c r="J301" s="3" t="str">
        <f t="shared" si="39"/>
        <v>00</v>
      </c>
      <c r="K301">
        <v>8</v>
      </c>
      <c r="L301" t="s">
        <v>44</v>
      </c>
      <c r="M301" t="s">
        <v>99</v>
      </c>
      <c r="N301">
        <v>194</v>
      </c>
    </row>
    <row r="302" spans="1:14" x14ac:dyDescent="0.25">
      <c r="A302" s="1">
        <v>43748.558333333334</v>
      </c>
      <c r="B302">
        <f t="shared" si="41"/>
        <v>10</v>
      </c>
      <c r="C302">
        <f t="shared" si="40"/>
        <v>10</v>
      </c>
      <c r="D302" t="s">
        <v>66</v>
      </c>
      <c r="E302" s="3" t="str">
        <f t="shared" si="34"/>
        <v>SC</v>
      </c>
      <c r="F302" s="3" t="str">
        <f t="shared" si="35"/>
        <v>4P</v>
      </c>
      <c r="G302" s="3" t="str">
        <f t="shared" si="36"/>
        <v>305</v>
      </c>
      <c r="H302" s="3" t="str">
        <f t="shared" si="37"/>
        <v>2B</v>
      </c>
      <c r="I302" s="3" t="str">
        <f t="shared" si="38"/>
        <v>4K</v>
      </c>
      <c r="J302" s="3" t="str">
        <f t="shared" si="39"/>
        <v>00</v>
      </c>
      <c r="K302">
        <v>7</v>
      </c>
      <c r="L302" t="s">
        <v>10</v>
      </c>
      <c r="M302" t="s">
        <v>99</v>
      </c>
      <c r="N302">
        <v>118</v>
      </c>
    </row>
    <row r="303" spans="1:14" x14ac:dyDescent="0.25">
      <c r="A303" s="1">
        <v>43749.711805555555</v>
      </c>
      <c r="B303">
        <f t="shared" si="41"/>
        <v>11</v>
      </c>
      <c r="C303">
        <f t="shared" si="40"/>
        <v>10</v>
      </c>
      <c r="D303" t="s">
        <v>24</v>
      </c>
      <c r="E303" s="3" t="str">
        <f t="shared" si="34"/>
        <v>SC</v>
      </c>
      <c r="F303" s="3" t="str">
        <f t="shared" si="35"/>
        <v>1P</v>
      </c>
      <c r="G303" s="3" t="str">
        <f t="shared" si="36"/>
        <v>140</v>
      </c>
      <c r="H303" s="3" t="str">
        <f t="shared" si="37"/>
        <v>1B</v>
      </c>
      <c r="I303" s="3" t="str">
        <f t="shared" si="38"/>
        <v>4K</v>
      </c>
      <c r="J303" s="3" t="str">
        <f t="shared" si="39"/>
        <v>00</v>
      </c>
      <c r="K303">
        <v>6</v>
      </c>
      <c r="L303" t="s">
        <v>133</v>
      </c>
      <c r="M303" t="s">
        <v>11</v>
      </c>
      <c r="N303">
        <v>6</v>
      </c>
    </row>
    <row r="304" spans="1:14" x14ac:dyDescent="0.25">
      <c r="A304" s="1">
        <v>43752.586111111108</v>
      </c>
      <c r="B304">
        <f t="shared" si="41"/>
        <v>14</v>
      </c>
      <c r="C304">
        <f t="shared" si="40"/>
        <v>10</v>
      </c>
      <c r="D304" t="s">
        <v>190</v>
      </c>
      <c r="E304" s="3" t="str">
        <f t="shared" si="34"/>
        <v>SC</v>
      </c>
      <c r="F304" s="3" t="str">
        <f t="shared" si="35"/>
        <v>3P</v>
      </c>
      <c r="G304" s="3" t="str">
        <f t="shared" si="36"/>
        <v>205</v>
      </c>
      <c r="H304" s="3" t="str">
        <f t="shared" si="37"/>
        <v>1B</v>
      </c>
      <c r="I304" s="3" t="str">
        <f t="shared" si="38"/>
        <v>4K</v>
      </c>
      <c r="J304" s="3" t="str">
        <f t="shared" si="39"/>
        <v>00</v>
      </c>
      <c r="K304">
        <v>6</v>
      </c>
      <c r="L304" t="s">
        <v>130</v>
      </c>
      <c r="M304" t="s">
        <v>7</v>
      </c>
      <c r="N304">
        <v>18</v>
      </c>
    </row>
    <row r="305" spans="1:14" x14ac:dyDescent="0.25">
      <c r="A305" s="1">
        <v>43766.569444444445</v>
      </c>
      <c r="B305">
        <f t="shared" si="41"/>
        <v>28</v>
      </c>
      <c r="C305">
        <f t="shared" si="40"/>
        <v>10</v>
      </c>
      <c r="D305" t="s">
        <v>121</v>
      </c>
      <c r="E305" s="3" t="str">
        <f t="shared" si="34"/>
        <v>SC</v>
      </c>
      <c r="F305" s="3" t="str">
        <f t="shared" si="35"/>
        <v>2P</v>
      </c>
      <c r="G305" s="3" t="str">
        <f t="shared" si="36"/>
        <v>205</v>
      </c>
      <c r="H305" s="3" t="str">
        <f t="shared" si="37"/>
        <v>1B</v>
      </c>
      <c r="I305" s="3" t="str">
        <f t="shared" si="38"/>
        <v>4K</v>
      </c>
      <c r="J305" s="3" t="str">
        <f t="shared" si="39"/>
        <v>AB</v>
      </c>
      <c r="K305">
        <v>8</v>
      </c>
      <c r="L305" t="s">
        <v>130</v>
      </c>
      <c r="M305" t="s">
        <v>11</v>
      </c>
      <c r="N305">
        <v>6</v>
      </c>
    </row>
    <row r="306" spans="1:14" x14ac:dyDescent="0.25">
      <c r="A306" s="1">
        <v>43766.597916666666</v>
      </c>
      <c r="B306">
        <f t="shared" si="41"/>
        <v>28</v>
      </c>
      <c r="C306">
        <f t="shared" si="40"/>
        <v>10</v>
      </c>
      <c r="D306" t="s">
        <v>102</v>
      </c>
      <c r="E306" s="3" t="str">
        <f t="shared" si="34"/>
        <v>SC</v>
      </c>
      <c r="F306" s="3" t="str">
        <f t="shared" si="35"/>
        <v>3P</v>
      </c>
      <c r="G306" s="3" t="str">
        <f t="shared" si="36"/>
        <v>265</v>
      </c>
      <c r="H306" s="3" t="str">
        <f t="shared" si="37"/>
        <v>2B</v>
      </c>
      <c r="I306" s="3" t="str">
        <f t="shared" si="38"/>
        <v>4K</v>
      </c>
      <c r="J306" s="3" t="str">
        <f t="shared" si="39"/>
        <v>00</v>
      </c>
      <c r="K306">
        <v>6</v>
      </c>
      <c r="L306" t="s">
        <v>10</v>
      </c>
      <c r="M306" t="s">
        <v>11</v>
      </c>
      <c r="N306">
        <v>3</v>
      </c>
    </row>
    <row r="307" spans="1:14" x14ac:dyDescent="0.25">
      <c r="A307" s="1">
        <v>43766.777083333334</v>
      </c>
      <c r="B307">
        <f t="shared" si="41"/>
        <v>28</v>
      </c>
      <c r="C307">
        <f t="shared" si="40"/>
        <v>10</v>
      </c>
      <c r="D307" t="s">
        <v>102</v>
      </c>
      <c r="E307" s="3" t="str">
        <f t="shared" si="34"/>
        <v>SC</v>
      </c>
      <c r="F307" s="3" t="str">
        <f t="shared" si="35"/>
        <v>3P</v>
      </c>
      <c r="G307" s="3" t="str">
        <f t="shared" si="36"/>
        <v>265</v>
      </c>
      <c r="H307" s="3" t="str">
        <f t="shared" si="37"/>
        <v>2B</v>
      </c>
      <c r="I307" s="3" t="str">
        <f t="shared" si="38"/>
        <v>4K</v>
      </c>
      <c r="J307" s="3" t="str">
        <f t="shared" si="39"/>
        <v>00</v>
      </c>
      <c r="K307">
        <v>8</v>
      </c>
      <c r="L307" t="s">
        <v>10</v>
      </c>
      <c r="M307" t="s">
        <v>11</v>
      </c>
      <c r="N307">
        <v>370</v>
      </c>
    </row>
    <row r="308" spans="1:14" x14ac:dyDescent="0.25">
      <c r="A308" s="1">
        <v>43768.384027777778</v>
      </c>
      <c r="B308">
        <f t="shared" si="41"/>
        <v>30</v>
      </c>
      <c r="C308">
        <f t="shared" si="40"/>
        <v>10</v>
      </c>
      <c r="D308" t="s">
        <v>66</v>
      </c>
      <c r="E308" s="3" t="str">
        <f t="shared" si="34"/>
        <v>SC</v>
      </c>
      <c r="F308" s="3" t="str">
        <f t="shared" si="35"/>
        <v>4P</v>
      </c>
      <c r="G308" s="3" t="str">
        <f t="shared" si="36"/>
        <v>305</v>
      </c>
      <c r="H308" s="3" t="str">
        <f t="shared" si="37"/>
        <v>2B</v>
      </c>
      <c r="I308" s="3" t="str">
        <f t="shared" si="38"/>
        <v>4K</v>
      </c>
      <c r="J308" s="3" t="str">
        <f t="shared" si="39"/>
        <v>00</v>
      </c>
      <c r="K308">
        <v>6</v>
      </c>
      <c r="L308" t="s">
        <v>191</v>
      </c>
      <c r="M308" t="s">
        <v>99</v>
      </c>
      <c r="N308">
        <v>10</v>
      </c>
    </row>
    <row r="309" spans="1:14" x14ac:dyDescent="0.25">
      <c r="A309" s="1">
        <v>43768.724999999999</v>
      </c>
      <c r="B309">
        <f t="shared" si="41"/>
        <v>30</v>
      </c>
      <c r="C309">
        <f t="shared" si="40"/>
        <v>10</v>
      </c>
      <c r="D309" t="s">
        <v>102</v>
      </c>
      <c r="E309" s="3" t="str">
        <f t="shared" si="34"/>
        <v>SC</v>
      </c>
      <c r="F309" s="3" t="str">
        <f t="shared" si="35"/>
        <v>3P</v>
      </c>
      <c r="G309" s="3" t="str">
        <f t="shared" si="36"/>
        <v>265</v>
      </c>
      <c r="H309" s="3" t="str">
        <f t="shared" si="37"/>
        <v>2B</v>
      </c>
      <c r="I309" s="3" t="str">
        <f t="shared" si="38"/>
        <v>4K</v>
      </c>
      <c r="J309" s="3" t="str">
        <f t="shared" si="39"/>
        <v>00</v>
      </c>
      <c r="K309">
        <v>7</v>
      </c>
      <c r="L309" t="s">
        <v>10</v>
      </c>
      <c r="M309" t="s">
        <v>11</v>
      </c>
      <c r="N309">
        <v>4260</v>
      </c>
    </row>
    <row r="310" spans="1:14" x14ac:dyDescent="0.25">
      <c r="A310" s="1">
        <v>43774.361111111109</v>
      </c>
      <c r="B310">
        <f t="shared" si="41"/>
        <v>5</v>
      </c>
      <c r="C310">
        <f t="shared" si="40"/>
        <v>11</v>
      </c>
      <c r="D310" t="s">
        <v>102</v>
      </c>
      <c r="E310" s="3" t="str">
        <f t="shared" si="34"/>
        <v>SC</v>
      </c>
      <c r="F310" s="3" t="str">
        <f t="shared" si="35"/>
        <v>3P</v>
      </c>
      <c r="G310" s="3" t="str">
        <f t="shared" si="36"/>
        <v>265</v>
      </c>
      <c r="H310" s="3" t="str">
        <f t="shared" si="37"/>
        <v>2B</v>
      </c>
      <c r="I310" s="3" t="str">
        <f t="shared" si="38"/>
        <v>4K</v>
      </c>
      <c r="J310" s="3" t="str">
        <f t="shared" si="39"/>
        <v>00</v>
      </c>
      <c r="K310">
        <v>7</v>
      </c>
      <c r="L310" t="s">
        <v>10</v>
      </c>
      <c r="M310" t="s">
        <v>11</v>
      </c>
      <c r="N310">
        <v>73</v>
      </c>
    </row>
    <row r="311" spans="1:14" x14ac:dyDescent="0.25">
      <c r="A311" s="1">
        <v>43776.370833333334</v>
      </c>
      <c r="B311">
        <f t="shared" si="41"/>
        <v>7</v>
      </c>
      <c r="C311">
        <f t="shared" si="40"/>
        <v>11</v>
      </c>
      <c r="D311" t="s">
        <v>116</v>
      </c>
      <c r="E311" s="3" t="str">
        <f t="shared" si="34"/>
        <v>SC</v>
      </c>
      <c r="F311" s="3" t="str">
        <f t="shared" si="35"/>
        <v>2P</v>
      </c>
      <c r="G311" s="3" t="str">
        <f t="shared" si="36"/>
        <v>205</v>
      </c>
      <c r="H311" s="3" t="str">
        <f t="shared" si="37"/>
        <v>2B</v>
      </c>
      <c r="I311" s="3" t="str">
        <f t="shared" si="38"/>
        <v>4K</v>
      </c>
      <c r="J311" s="3" t="str">
        <f t="shared" si="39"/>
        <v>AB</v>
      </c>
      <c r="K311">
        <v>6</v>
      </c>
      <c r="L311" t="s">
        <v>130</v>
      </c>
      <c r="M311" t="s">
        <v>11</v>
      </c>
      <c r="N311">
        <v>19</v>
      </c>
    </row>
    <row r="312" spans="1:14" x14ac:dyDescent="0.25">
      <c r="A312" s="1">
        <v>43796.445833333331</v>
      </c>
      <c r="B312">
        <f t="shared" si="41"/>
        <v>27</v>
      </c>
      <c r="C312">
        <f t="shared" si="40"/>
        <v>11</v>
      </c>
      <c r="D312" t="s">
        <v>98</v>
      </c>
      <c r="E312" s="3" t="str">
        <f t="shared" si="34"/>
        <v>FD</v>
      </c>
      <c r="F312" s="3" t="str">
        <f t="shared" si="35"/>
        <v>4P</v>
      </c>
      <c r="G312" s="3" t="str">
        <f t="shared" si="36"/>
        <v>265</v>
      </c>
      <c r="H312" s="3" t="str">
        <f t="shared" si="37"/>
        <v>2B</v>
      </c>
      <c r="I312" s="3" t="str">
        <f t="shared" si="38"/>
        <v>4K</v>
      </c>
      <c r="J312" s="3" t="str">
        <f t="shared" si="39"/>
        <v>AB</v>
      </c>
      <c r="K312">
        <v>8</v>
      </c>
      <c r="L312" t="s">
        <v>10</v>
      </c>
      <c r="M312" t="s">
        <v>11</v>
      </c>
      <c r="N312">
        <v>4</v>
      </c>
    </row>
    <row r="313" spans="1:14" x14ac:dyDescent="0.25">
      <c r="A313" s="1">
        <v>43798.397916666669</v>
      </c>
      <c r="B313">
        <f t="shared" si="41"/>
        <v>29</v>
      </c>
      <c r="C313">
        <f t="shared" si="40"/>
        <v>11</v>
      </c>
      <c r="D313" t="s">
        <v>120</v>
      </c>
      <c r="E313" s="3" t="str">
        <f t="shared" si="34"/>
        <v>SC</v>
      </c>
      <c r="F313" s="3" t="str">
        <f t="shared" si="35"/>
        <v>2P</v>
      </c>
      <c r="G313" s="3" t="str">
        <f t="shared" si="36"/>
        <v>205</v>
      </c>
      <c r="H313" s="3" t="str">
        <f t="shared" si="37"/>
        <v>1B</v>
      </c>
      <c r="I313" s="3" t="str">
        <f t="shared" si="38"/>
        <v>4K</v>
      </c>
      <c r="J313" s="3" t="str">
        <f t="shared" si="39"/>
        <v>00</v>
      </c>
      <c r="K313">
        <v>6</v>
      </c>
      <c r="L313" t="s">
        <v>25</v>
      </c>
      <c r="M313" t="s">
        <v>11</v>
      </c>
      <c r="N313">
        <v>2</v>
      </c>
    </row>
    <row r="314" spans="1:14" x14ac:dyDescent="0.25">
      <c r="A314" s="1">
        <v>43808.568749999999</v>
      </c>
      <c r="B314">
        <f t="shared" si="41"/>
        <v>9</v>
      </c>
      <c r="C314">
        <f t="shared" si="40"/>
        <v>12</v>
      </c>
      <c r="D314" t="s">
        <v>192</v>
      </c>
      <c r="E314" s="3" t="str">
        <f t="shared" si="34"/>
        <v>FD</v>
      </c>
      <c r="F314" s="3" t="str">
        <f t="shared" si="35"/>
        <v>3P</v>
      </c>
      <c r="G314" s="3" t="str">
        <f t="shared" si="36"/>
        <v>265</v>
      </c>
      <c r="H314" s="3" t="str">
        <f t="shared" si="37"/>
        <v>2B</v>
      </c>
      <c r="I314" s="3" t="str">
        <f t="shared" si="38"/>
        <v>4K</v>
      </c>
      <c r="J314" s="3" t="str">
        <f t="shared" si="39"/>
        <v>AB</v>
      </c>
      <c r="K314">
        <v>8</v>
      </c>
      <c r="L314" t="s">
        <v>130</v>
      </c>
      <c r="M314" t="s">
        <v>11</v>
      </c>
      <c r="N314">
        <v>6</v>
      </c>
    </row>
    <row r="315" spans="1:14" x14ac:dyDescent="0.25">
      <c r="A315" s="1">
        <v>43809.616666666669</v>
      </c>
      <c r="B315">
        <f t="shared" si="41"/>
        <v>10</v>
      </c>
      <c r="C315">
        <f t="shared" si="40"/>
        <v>12</v>
      </c>
      <c r="D315" t="s">
        <v>97</v>
      </c>
      <c r="E315" s="3" t="str">
        <f t="shared" si="34"/>
        <v>SC</v>
      </c>
      <c r="F315" s="3" t="str">
        <f t="shared" si="35"/>
        <v>3P</v>
      </c>
      <c r="G315" s="3" t="str">
        <f t="shared" si="36"/>
        <v>205</v>
      </c>
      <c r="H315" s="3" t="str">
        <f t="shared" si="37"/>
        <v>2B</v>
      </c>
      <c r="I315" s="3" t="str">
        <f t="shared" si="38"/>
        <v>4K</v>
      </c>
      <c r="J315" s="3" t="str">
        <f t="shared" si="39"/>
        <v>AB</v>
      </c>
      <c r="K315">
        <v>6</v>
      </c>
      <c r="L315" t="s">
        <v>130</v>
      </c>
      <c r="M315" t="s">
        <v>7</v>
      </c>
      <c r="N315">
        <v>234</v>
      </c>
    </row>
    <row r="316" spans="1:14" x14ac:dyDescent="0.25">
      <c r="A316" s="1">
        <v>43809.817361111112</v>
      </c>
      <c r="B316">
        <f t="shared" si="41"/>
        <v>10</v>
      </c>
      <c r="C316">
        <f t="shared" si="40"/>
        <v>12</v>
      </c>
      <c r="D316" t="s">
        <v>132</v>
      </c>
      <c r="E316" s="3" t="str">
        <f t="shared" si="34"/>
        <v>SC</v>
      </c>
      <c r="F316" s="3" t="str">
        <f t="shared" si="35"/>
        <v>3P</v>
      </c>
      <c r="G316" s="3" t="str">
        <f t="shared" si="36"/>
        <v>205</v>
      </c>
      <c r="H316" s="3" t="str">
        <f t="shared" si="37"/>
        <v>2B</v>
      </c>
      <c r="I316" s="3" t="str">
        <f t="shared" si="38"/>
        <v>4K</v>
      </c>
      <c r="J316" s="3" t="str">
        <f t="shared" si="39"/>
        <v>00</v>
      </c>
      <c r="K316">
        <v>8</v>
      </c>
      <c r="L316" t="s">
        <v>25</v>
      </c>
      <c r="M316" t="s">
        <v>11</v>
      </c>
      <c r="N316">
        <v>3</v>
      </c>
    </row>
    <row r="317" spans="1:14" x14ac:dyDescent="0.25">
      <c r="A317" s="1">
        <v>43809.824305555558</v>
      </c>
      <c r="B317">
        <f t="shared" si="41"/>
        <v>10</v>
      </c>
      <c r="C317">
        <f t="shared" si="40"/>
        <v>12</v>
      </c>
      <c r="D317" t="s">
        <v>103</v>
      </c>
      <c r="E317" s="3" t="str">
        <f t="shared" si="34"/>
        <v>FD</v>
      </c>
      <c r="F317" s="3" t="str">
        <f t="shared" si="35"/>
        <v>3P</v>
      </c>
      <c r="G317" s="3" t="str">
        <f t="shared" si="36"/>
        <v>265</v>
      </c>
      <c r="H317" s="3" t="str">
        <f t="shared" si="37"/>
        <v>2B</v>
      </c>
      <c r="I317" s="3" t="str">
        <f t="shared" si="38"/>
        <v>4K</v>
      </c>
      <c r="J317" s="3" t="str">
        <f t="shared" si="39"/>
        <v>00</v>
      </c>
      <c r="K317">
        <v>6</v>
      </c>
      <c r="L317" t="s">
        <v>25</v>
      </c>
      <c r="M317" t="s">
        <v>11</v>
      </c>
      <c r="N317">
        <v>1</v>
      </c>
    </row>
    <row r="318" spans="1:14" x14ac:dyDescent="0.25">
      <c r="A318" s="1">
        <v>43811.628472222219</v>
      </c>
      <c r="B318">
        <f t="shared" si="41"/>
        <v>12</v>
      </c>
      <c r="C318">
        <f t="shared" si="40"/>
        <v>12</v>
      </c>
      <c r="D318" t="s">
        <v>121</v>
      </c>
      <c r="E318" s="3" t="str">
        <f t="shared" si="34"/>
        <v>SC</v>
      </c>
      <c r="F318" s="3" t="str">
        <f t="shared" si="35"/>
        <v>2P</v>
      </c>
      <c r="G318" s="3" t="str">
        <f t="shared" si="36"/>
        <v>205</v>
      </c>
      <c r="H318" s="3" t="str">
        <f t="shared" si="37"/>
        <v>1B</v>
      </c>
      <c r="I318" s="3" t="str">
        <f t="shared" si="38"/>
        <v>4K</v>
      </c>
      <c r="J318" s="3" t="str">
        <f t="shared" si="39"/>
        <v>AB</v>
      </c>
      <c r="K318">
        <v>7</v>
      </c>
      <c r="L318" t="s">
        <v>130</v>
      </c>
      <c r="M318" t="s">
        <v>11</v>
      </c>
      <c r="N318">
        <v>188</v>
      </c>
    </row>
    <row r="319" spans="1:14" x14ac:dyDescent="0.25">
      <c r="A319" s="1">
        <v>43817.538888888892</v>
      </c>
      <c r="B319">
        <f t="shared" si="41"/>
        <v>18</v>
      </c>
      <c r="C319">
        <f t="shared" si="40"/>
        <v>12</v>
      </c>
      <c r="D319" t="s">
        <v>66</v>
      </c>
      <c r="E319" s="3" t="str">
        <f t="shared" si="34"/>
        <v>SC</v>
      </c>
      <c r="F319" s="3" t="str">
        <f t="shared" si="35"/>
        <v>4P</v>
      </c>
      <c r="G319" s="3" t="str">
        <f t="shared" si="36"/>
        <v>305</v>
      </c>
      <c r="H319" s="3" t="str">
        <f t="shared" si="37"/>
        <v>2B</v>
      </c>
      <c r="I319" s="3" t="str">
        <f t="shared" si="38"/>
        <v>4K</v>
      </c>
      <c r="J319" s="3" t="str">
        <f t="shared" si="39"/>
        <v>00</v>
      </c>
      <c r="K319">
        <v>8</v>
      </c>
      <c r="L319" t="s">
        <v>10</v>
      </c>
      <c r="M319" t="s">
        <v>11</v>
      </c>
      <c r="N319">
        <v>305</v>
      </c>
    </row>
    <row r="320" spans="1:14" x14ac:dyDescent="0.25">
      <c r="A320" s="1">
        <v>43818.335416666669</v>
      </c>
      <c r="B320">
        <f t="shared" si="41"/>
        <v>19</v>
      </c>
      <c r="C320">
        <f t="shared" si="40"/>
        <v>12</v>
      </c>
      <c r="D320" t="s">
        <v>114</v>
      </c>
      <c r="E320" s="3" t="str">
        <f t="shared" si="34"/>
        <v>SC</v>
      </c>
      <c r="F320" s="3" t="str">
        <f t="shared" si="35"/>
        <v>3P</v>
      </c>
      <c r="G320" s="3" t="str">
        <f t="shared" si="36"/>
        <v>265</v>
      </c>
      <c r="H320" s="3" t="str">
        <f t="shared" si="37"/>
        <v>2B</v>
      </c>
      <c r="I320" s="3" t="str">
        <f t="shared" si="38"/>
        <v>4K</v>
      </c>
      <c r="J320" s="3" t="str">
        <f t="shared" si="39"/>
        <v>AB</v>
      </c>
      <c r="K320">
        <v>6</v>
      </c>
      <c r="L320">
        <v>100</v>
      </c>
      <c r="M320" t="s">
        <v>7</v>
      </c>
      <c r="N320">
        <v>26</v>
      </c>
    </row>
    <row r="321" spans="1:14" x14ac:dyDescent="0.25">
      <c r="A321" s="1">
        <v>43832.698611111111</v>
      </c>
      <c r="B321">
        <f t="shared" si="41"/>
        <v>2</v>
      </c>
      <c r="C321">
        <f t="shared" si="40"/>
        <v>1</v>
      </c>
      <c r="D321" t="s">
        <v>66</v>
      </c>
      <c r="E321" s="3" t="str">
        <f t="shared" si="34"/>
        <v>SC</v>
      </c>
      <c r="F321" s="3" t="str">
        <f t="shared" si="35"/>
        <v>4P</v>
      </c>
      <c r="G321" s="3" t="str">
        <f t="shared" si="36"/>
        <v>305</v>
      </c>
      <c r="H321" s="3" t="str">
        <f t="shared" si="37"/>
        <v>2B</v>
      </c>
      <c r="I321" s="3" t="str">
        <f t="shared" si="38"/>
        <v>4K</v>
      </c>
      <c r="J321" s="3" t="str">
        <f t="shared" si="39"/>
        <v>00</v>
      </c>
      <c r="K321">
        <v>7</v>
      </c>
      <c r="L321" t="s">
        <v>130</v>
      </c>
      <c r="M321" t="s">
        <v>7</v>
      </c>
      <c r="N321">
        <v>33</v>
      </c>
    </row>
    <row r="322" spans="1:14" x14ac:dyDescent="0.25">
      <c r="A322" s="1">
        <v>43832.773611111108</v>
      </c>
      <c r="B322">
        <f t="shared" si="41"/>
        <v>2</v>
      </c>
      <c r="C322">
        <f t="shared" si="40"/>
        <v>1</v>
      </c>
      <c r="D322" t="s">
        <v>102</v>
      </c>
      <c r="E322" s="3" t="str">
        <f t="shared" si="34"/>
        <v>SC</v>
      </c>
      <c r="F322" s="3" t="str">
        <f t="shared" si="35"/>
        <v>3P</v>
      </c>
      <c r="G322" s="3" t="str">
        <f t="shared" si="36"/>
        <v>265</v>
      </c>
      <c r="H322" s="3" t="str">
        <f t="shared" si="37"/>
        <v>2B</v>
      </c>
      <c r="I322" s="3" t="str">
        <f t="shared" si="38"/>
        <v>4K</v>
      </c>
      <c r="J322" s="3" t="str">
        <f t="shared" si="39"/>
        <v>00</v>
      </c>
      <c r="K322">
        <v>7</v>
      </c>
      <c r="L322" t="s">
        <v>10</v>
      </c>
      <c r="M322" t="s">
        <v>11</v>
      </c>
      <c r="N322">
        <v>209</v>
      </c>
    </row>
    <row r="323" spans="1:14" x14ac:dyDescent="0.25">
      <c r="A323" s="1">
        <v>43836.386111111111</v>
      </c>
      <c r="B323">
        <f t="shared" si="41"/>
        <v>6</v>
      </c>
      <c r="C323">
        <f t="shared" si="40"/>
        <v>1</v>
      </c>
      <c r="D323" t="s">
        <v>143</v>
      </c>
      <c r="E323" s="3" t="str">
        <f t="shared" ref="E323:E386" si="42">LEFT(D323,2)</f>
        <v>SC</v>
      </c>
      <c r="F323" s="3" t="str">
        <f t="shared" ref="F323:F386" si="43">MID(D323,14,2)</f>
        <v>3P</v>
      </c>
      <c r="G323" s="3" t="str">
        <f t="shared" ref="G323:G386" si="44">++MID(D323,8,3)</f>
        <v>305</v>
      </c>
      <c r="H323" s="3" t="str">
        <f t="shared" ref="H323:H386" si="45">MID(D323,24,2)</f>
        <v>2B</v>
      </c>
      <c r="I323" s="3" t="str">
        <f t="shared" ref="I323:I386" si="46">++MID(D323,27,2)</f>
        <v>4K</v>
      </c>
      <c r="J323" s="3" t="str">
        <f t="shared" ref="J323:J386" si="47">++MID(D323,3,2)</f>
        <v>00</v>
      </c>
      <c r="K323">
        <v>5</v>
      </c>
      <c r="L323">
        <v>100</v>
      </c>
      <c r="M323" t="s">
        <v>7</v>
      </c>
      <c r="N323">
        <v>6</v>
      </c>
    </row>
    <row r="324" spans="1:14" x14ac:dyDescent="0.25">
      <c r="A324" s="1">
        <v>43836.397222222222</v>
      </c>
      <c r="B324">
        <f t="shared" si="41"/>
        <v>6</v>
      </c>
      <c r="C324">
        <f t="shared" si="40"/>
        <v>1</v>
      </c>
      <c r="D324" t="s">
        <v>29</v>
      </c>
      <c r="E324" s="3" t="str">
        <f t="shared" si="42"/>
        <v>SC</v>
      </c>
      <c r="F324" s="3" t="str">
        <f t="shared" si="43"/>
        <v>2P</v>
      </c>
      <c r="G324" s="3" t="str">
        <f t="shared" si="44"/>
        <v>140</v>
      </c>
      <c r="H324" s="3" t="str">
        <f t="shared" si="45"/>
        <v>1B</v>
      </c>
      <c r="I324" s="3" t="str">
        <f t="shared" si="46"/>
        <v>4K</v>
      </c>
      <c r="J324" s="3" t="str">
        <f t="shared" si="47"/>
        <v>00</v>
      </c>
      <c r="K324">
        <v>8</v>
      </c>
      <c r="L324" t="s">
        <v>10</v>
      </c>
      <c r="M324" t="s">
        <v>11</v>
      </c>
      <c r="N324">
        <v>14</v>
      </c>
    </row>
    <row r="325" spans="1:14" x14ac:dyDescent="0.25">
      <c r="A325" s="1">
        <v>43838.336805555555</v>
      </c>
      <c r="B325">
        <f t="shared" si="41"/>
        <v>8</v>
      </c>
      <c r="C325">
        <f t="shared" si="40"/>
        <v>1</v>
      </c>
      <c r="D325" t="s">
        <v>113</v>
      </c>
      <c r="E325" s="3" t="str">
        <f t="shared" si="42"/>
        <v>SC</v>
      </c>
      <c r="F325" s="3" t="str">
        <f t="shared" si="43"/>
        <v>4P</v>
      </c>
      <c r="G325" s="3" t="str">
        <f t="shared" si="44"/>
        <v>265</v>
      </c>
      <c r="H325" s="3" t="str">
        <f t="shared" si="45"/>
        <v>2B</v>
      </c>
      <c r="I325" s="3" t="str">
        <f t="shared" si="46"/>
        <v>4K</v>
      </c>
      <c r="J325" s="3" t="str">
        <f t="shared" si="47"/>
        <v>AB</v>
      </c>
      <c r="K325">
        <v>8</v>
      </c>
      <c r="L325" t="s">
        <v>10</v>
      </c>
      <c r="M325" t="s">
        <v>11</v>
      </c>
      <c r="N325">
        <v>17</v>
      </c>
    </row>
    <row r="326" spans="1:14" x14ac:dyDescent="0.25">
      <c r="A326" s="1">
        <v>43841.463194444441</v>
      </c>
      <c r="B326">
        <f t="shared" si="41"/>
        <v>11</v>
      </c>
      <c r="C326">
        <f t="shared" si="40"/>
        <v>1</v>
      </c>
      <c r="D326" t="s">
        <v>29</v>
      </c>
      <c r="E326" s="3" t="str">
        <f t="shared" si="42"/>
        <v>SC</v>
      </c>
      <c r="F326" s="3" t="str">
        <f t="shared" si="43"/>
        <v>2P</v>
      </c>
      <c r="G326" s="3" t="str">
        <f t="shared" si="44"/>
        <v>140</v>
      </c>
      <c r="H326" s="3" t="str">
        <f t="shared" si="45"/>
        <v>1B</v>
      </c>
      <c r="I326" s="3" t="str">
        <f t="shared" si="46"/>
        <v>4K</v>
      </c>
      <c r="J326" s="3" t="str">
        <f t="shared" si="47"/>
        <v>00</v>
      </c>
      <c r="K326">
        <v>6</v>
      </c>
      <c r="L326" t="s">
        <v>147</v>
      </c>
      <c r="M326" t="s">
        <v>34</v>
      </c>
      <c r="N326">
        <v>57</v>
      </c>
    </row>
    <row r="327" spans="1:14" x14ac:dyDescent="0.25">
      <c r="A327" s="1">
        <v>43850.449305555558</v>
      </c>
      <c r="B327">
        <f t="shared" si="41"/>
        <v>20</v>
      </c>
      <c r="C327">
        <f t="shared" si="40"/>
        <v>1</v>
      </c>
      <c r="D327" t="s">
        <v>66</v>
      </c>
      <c r="E327" s="3" t="str">
        <f t="shared" si="42"/>
        <v>SC</v>
      </c>
      <c r="F327" s="3" t="str">
        <f t="shared" si="43"/>
        <v>4P</v>
      </c>
      <c r="G327" s="3" t="str">
        <f t="shared" si="44"/>
        <v>305</v>
      </c>
      <c r="H327" s="3" t="str">
        <f t="shared" si="45"/>
        <v>2B</v>
      </c>
      <c r="I327" s="3" t="str">
        <f t="shared" si="46"/>
        <v>4K</v>
      </c>
      <c r="J327" s="3" t="str">
        <f t="shared" si="47"/>
        <v>00</v>
      </c>
      <c r="K327">
        <v>7</v>
      </c>
      <c r="L327" t="s">
        <v>10</v>
      </c>
      <c r="M327" t="s">
        <v>11</v>
      </c>
      <c r="N327">
        <v>80</v>
      </c>
    </row>
    <row r="328" spans="1:14" x14ac:dyDescent="0.25">
      <c r="A328" s="1">
        <v>43853.498611111114</v>
      </c>
      <c r="B328">
        <f t="shared" si="41"/>
        <v>23</v>
      </c>
      <c r="C328">
        <f t="shared" si="40"/>
        <v>1</v>
      </c>
      <c r="D328" t="s">
        <v>98</v>
      </c>
      <c r="E328" s="3" t="str">
        <f t="shared" si="42"/>
        <v>FD</v>
      </c>
      <c r="F328" s="3" t="str">
        <f t="shared" si="43"/>
        <v>4P</v>
      </c>
      <c r="G328" s="3" t="str">
        <f t="shared" si="44"/>
        <v>265</v>
      </c>
      <c r="H328" s="3" t="str">
        <f t="shared" si="45"/>
        <v>2B</v>
      </c>
      <c r="I328" s="3" t="str">
        <f t="shared" si="46"/>
        <v>4K</v>
      </c>
      <c r="J328" s="3" t="str">
        <f t="shared" si="47"/>
        <v>AB</v>
      </c>
      <c r="K328">
        <v>8</v>
      </c>
      <c r="L328" t="s">
        <v>130</v>
      </c>
      <c r="M328" t="s">
        <v>11</v>
      </c>
      <c r="N328">
        <v>38</v>
      </c>
    </row>
    <row r="329" spans="1:14" x14ac:dyDescent="0.25">
      <c r="A329" s="1">
        <v>43859.128472222219</v>
      </c>
      <c r="B329">
        <f t="shared" si="41"/>
        <v>29</v>
      </c>
      <c r="C329">
        <f t="shared" si="40"/>
        <v>1</v>
      </c>
      <c r="D329" t="s">
        <v>117</v>
      </c>
      <c r="E329" s="3" t="str">
        <f t="shared" si="42"/>
        <v>SC</v>
      </c>
      <c r="F329" s="3" t="str">
        <f t="shared" si="43"/>
        <v>4P</v>
      </c>
      <c r="G329" s="3" t="str">
        <f t="shared" si="44"/>
        <v>265</v>
      </c>
      <c r="H329" s="3" t="str">
        <f t="shared" si="45"/>
        <v>2B</v>
      </c>
      <c r="I329" s="3" t="str">
        <f t="shared" si="46"/>
        <v>4K</v>
      </c>
      <c r="J329" s="3" t="str">
        <f t="shared" si="47"/>
        <v>00</v>
      </c>
      <c r="K329">
        <v>8</v>
      </c>
      <c r="L329" t="s">
        <v>130</v>
      </c>
      <c r="M329" t="s">
        <v>11</v>
      </c>
      <c r="N329">
        <v>39</v>
      </c>
    </row>
    <row r="330" spans="1:14" x14ac:dyDescent="0.25">
      <c r="A330" s="1">
        <v>43859.909722222219</v>
      </c>
      <c r="B330">
        <f t="shared" si="41"/>
        <v>29</v>
      </c>
      <c r="C330">
        <f t="shared" si="40"/>
        <v>1</v>
      </c>
      <c r="D330" t="s">
        <v>117</v>
      </c>
      <c r="E330" s="3" t="str">
        <f t="shared" si="42"/>
        <v>SC</v>
      </c>
      <c r="F330" s="3" t="str">
        <f t="shared" si="43"/>
        <v>4P</v>
      </c>
      <c r="G330" s="3" t="str">
        <f t="shared" si="44"/>
        <v>265</v>
      </c>
      <c r="H330" s="3" t="str">
        <f t="shared" si="45"/>
        <v>2B</v>
      </c>
      <c r="I330" s="3" t="str">
        <f t="shared" si="46"/>
        <v>4K</v>
      </c>
      <c r="J330" s="3" t="str">
        <f t="shared" si="47"/>
        <v>00</v>
      </c>
      <c r="K330">
        <v>8</v>
      </c>
      <c r="L330" t="s">
        <v>130</v>
      </c>
      <c r="M330" t="s">
        <v>11</v>
      </c>
      <c r="N330">
        <v>20</v>
      </c>
    </row>
    <row r="331" spans="1:14" x14ac:dyDescent="0.25">
      <c r="A331" s="1">
        <v>43866.384027777778</v>
      </c>
      <c r="B331">
        <f t="shared" si="41"/>
        <v>5</v>
      </c>
      <c r="C331">
        <f t="shared" si="40"/>
        <v>2</v>
      </c>
      <c r="D331" t="s">
        <v>117</v>
      </c>
      <c r="E331" s="3" t="str">
        <f t="shared" si="42"/>
        <v>SC</v>
      </c>
      <c r="F331" s="3" t="str">
        <f t="shared" si="43"/>
        <v>4P</v>
      </c>
      <c r="G331" s="3" t="str">
        <f t="shared" si="44"/>
        <v>265</v>
      </c>
      <c r="H331" s="3" t="str">
        <f t="shared" si="45"/>
        <v>2B</v>
      </c>
      <c r="I331" s="3" t="str">
        <f t="shared" si="46"/>
        <v>4K</v>
      </c>
      <c r="J331" s="3" t="str">
        <f t="shared" si="47"/>
        <v>00</v>
      </c>
      <c r="K331">
        <v>7</v>
      </c>
      <c r="L331" t="s">
        <v>10</v>
      </c>
      <c r="M331" t="s">
        <v>11</v>
      </c>
      <c r="N331">
        <v>32</v>
      </c>
    </row>
    <row r="332" spans="1:14" x14ac:dyDescent="0.25">
      <c r="A332" s="1">
        <v>43866.822222222225</v>
      </c>
      <c r="B332">
        <f t="shared" si="41"/>
        <v>5</v>
      </c>
      <c r="C332">
        <f t="shared" si="40"/>
        <v>2</v>
      </c>
      <c r="D332" t="s">
        <v>97</v>
      </c>
      <c r="E332" s="3" t="str">
        <f t="shared" si="42"/>
        <v>SC</v>
      </c>
      <c r="F332" s="3" t="str">
        <f t="shared" si="43"/>
        <v>3P</v>
      </c>
      <c r="G332" s="3" t="str">
        <f t="shared" si="44"/>
        <v>205</v>
      </c>
      <c r="H332" s="3" t="str">
        <f t="shared" si="45"/>
        <v>2B</v>
      </c>
      <c r="I332" s="3" t="str">
        <f t="shared" si="46"/>
        <v>4K</v>
      </c>
      <c r="J332" s="3" t="str">
        <f t="shared" si="47"/>
        <v>AB</v>
      </c>
      <c r="K332">
        <v>6</v>
      </c>
      <c r="L332" t="s">
        <v>10</v>
      </c>
      <c r="M332" t="s">
        <v>11</v>
      </c>
      <c r="N332">
        <v>89</v>
      </c>
    </row>
    <row r="333" spans="1:14" x14ac:dyDescent="0.25">
      <c r="A333" s="1">
        <v>43866.890277777777</v>
      </c>
      <c r="B333">
        <f t="shared" si="41"/>
        <v>5</v>
      </c>
      <c r="C333">
        <f t="shared" si="40"/>
        <v>2</v>
      </c>
      <c r="D333" t="s">
        <v>29</v>
      </c>
      <c r="E333" s="3" t="str">
        <f t="shared" si="42"/>
        <v>SC</v>
      </c>
      <c r="F333" s="3" t="str">
        <f t="shared" si="43"/>
        <v>2P</v>
      </c>
      <c r="G333" s="3" t="str">
        <f t="shared" si="44"/>
        <v>140</v>
      </c>
      <c r="H333" s="3" t="str">
        <f t="shared" si="45"/>
        <v>1B</v>
      </c>
      <c r="I333" s="3" t="str">
        <f t="shared" si="46"/>
        <v>4K</v>
      </c>
      <c r="J333" s="3" t="str">
        <f t="shared" si="47"/>
        <v>00</v>
      </c>
      <c r="K333">
        <v>5</v>
      </c>
      <c r="L333" t="s">
        <v>10</v>
      </c>
      <c r="M333" t="s">
        <v>11</v>
      </c>
      <c r="N333">
        <v>5</v>
      </c>
    </row>
    <row r="334" spans="1:14" x14ac:dyDescent="0.25">
      <c r="A334" s="1">
        <v>43881.445833333331</v>
      </c>
      <c r="B334">
        <f t="shared" si="41"/>
        <v>20</v>
      </c>
      <c r="C334">
        <f t="shared" si="40"/>
        <v>2</v>
      </c>
      <c r="D334" t="s">
        <v>113</v>
      </c>
      <c r="E334" s="3" t="str">
        <f t="shared" si="42"/>
        <v>SC</v>
      </c>
      <c r="F334" s="3" t="str">
        <f t="shared" si="43"/>
        <v>4P</v>
      </c>
      <c r="G334" s="3" t="str">
        <f t="shared" si="44"/>
        <v>265</v>
      </c>
      <c r="H334" s="3" t="str">
        <f t="shared" si="45"/>
        <v>2B</v>
      </c>
      <c r="I334" s="3" t="str">
        <f t="shared" si="46"/>
        <v>4K</v>
      </c>
      <c r="J334" s="3" t="str">
        <f t="shared" si="47"/>
        <v>AB</v>
      </c>
      <c r="K334">
        <v>7</v>
      </c>
      <c r="L334">
        <v>100</v>
      </c>
      <c r="M334" t="s">
        <v>7</v>
      </c>
      <c r="N334">
        <v>710</v>
      </c>
    </row>
    <row r="335" spans="1:14" x14ac:dyDescent="0.25">
      <c r="A335" s="1">
        <v>43886.436805555553</v>
      </c>
      <c r="B335">
        <f t="shared" si="41"/>
        <v>25</v>
      </c>
      <c r="C335">
        <f t="shared" si="40"/>
        <v>2</v>
      </c>
      <c r="D335" t="s">
        <v>97</v>
      </c>
      <c r="E335" s="3" t="str">
        <f t="shared" si="42"/>
        <v>SC</v>
      </c>
      <c r="F335" s="3" t="str">
        <f t="shared" si="43"/>
        <v>3P</v>
      </c>
      <c r="G335" s="3" t="str">
        <f t="shared" si="44"/>
        <v>205</v>
      </c>
      <c r="H335" s="3" t="str">
        <f t="shared" si="45"/>
        <v>2B</v>
      </c>
      <c r="I335" s="3" t="str">
        <f t="shared" si="46"/>
        <v>4K</v>
      </c>
      <c r="J335" s="3" t="str">
        <f t="shared" si="47"/>
        <v>AB</v>
      </c>
      <c r="K335">
        <v>7</v>
      </c>
      <c r="L335" t="s">
        <v>10</v>
      </c>
      <c r="M335" t="s">
        <v>11</v>
      </c>
      <c r="N335">
        <v>181</v>
      </c>
    </row>
    <row r="336" spans="1:14" x14ac:dyDescent="0.25">
      <c r="A336" s="1">
        <v>43893.697916666664</v>
      </c>
      <c r="B336">
        <f t="shared" si="41"/>
        <v>3</v>
      </c>
      <c r="C336">
        <f t="shared" ref="C336:C399" si="48">MONTH($A336)</f>
        <v>3</v>
      </c>
      <c r="D336" t="s">
        <v>112</v>
      </c>
      <c r="E336" s="3" t="str">
        <f t="shared" si="42"/>
        <v>SC</v>
      </c>
      <c r="F336" s="3" t="str">
        <f t="shared" si="43"/>
        <v>2P</v>
      </c>
      <c r="G336" s="3" t="str">
        <f t="shared" si="44"/>
        <v>140</v>
      </c>
      <c r="H336" s="3" t="str">
        <f t="shared" si="45"/>
        <v>2B</v>
      </c>
      <c r="I336" s="3" t="str">
        <f t="shared" si="46"/>
        <v>4K</v>
      </c>
      <c r="J336" s="3" t="str">
        <f t="shared" si="47"/>
        <v>00</v>
      </c>
      <c r="K336">
        <v>5</v>
      </c>
      <c r="L336" t="s">
        <v>147</v>
      </c>
      <c r="M336" t="s">
        <v>22</v>
      </c>
      <c r="N336">
        <v>21</v>
      </c>
    </row>
    <row r="337" spans="1:14" x14ac:dyDescent="0.25">
      <c r="A337" s="1">
        <v>43894.747916666667</v>
      </c>
      <c r="B337">
        <f t="shared" si="41"/>
        <v>4</v>
      </c>
      <c r="C337">
        <f t="shared" si="48"/>
        <v>3</v>
      </c>
      <c r="D337" t="s">
        <v>117</v>
      </c>
      <c r="E337" s="3" t="str">
        <f t="shared" si="42"/>
        <v>SC</v>
      </c>
      <c r="F337" s="3" t="str">
        <f t="shared" si="43"/>
        <v>4P</v>
      </c>
      <c r="G337" s="3" t="str">
        <f t="shared" si="44"/>
        <v>265</v>
      </c>
      <c r="H337" s="3" t="str">
        <f t="shared" si="45"/>
        <v>2B</v>
      </c>
      <c r="I337" s="3" t="str">
        <f t="shared" si="46"/>
        <v>4K</v>
      </c>
      <c r="J337" s="3" t="str">
        <f t="shared" si="47"/>
        <v>00</v>
      </c>
      <c r="K337">
        <v>8</v>
      </c>
      <c r="L337" s="2">
        <v>1</v>
      </c>
      <c r="M337" t="s">
        <v>22</v>
      </c>
      <c r="N337">
        <v>46</v>
      </c>
    </row>
    <row r="338" spans="1:14" x14ac:dyDescent="0.25">
      <c r="A338" s="1">
        <v>43899.63958333333</v>
      </c>
      <c r="B338">
        <f t="shared" si="41"/>
        <v>9</v>
      </c>
      <c r="C338">
        <f t="shared" si="48"/>
        <v>3</v>
      </c>
      <c r="D338" t="s">
        <v>117</v>
      </c>
      <c r="E338" s="3" t="str">
        <f t="shared" si="42"/>
        <v>SC</v>
      </c>
      <c r="F338" s="3" t="str">
        <f t="shared" si="43"/>
        <v>4P</v>
      </c>
      <c r="G338" s="3" t="str">
        <f t="shared" si="44"/>
        <v>265</v>
      </c>
      <c r="H338" s="3" t="str">
        <f t="shared" si="45"/>
        <v>2B</v>
      </c>
      <c r="I338" s="3" t="str">
        <f t="shared" si="46"/>
        <v>4K</v>
      </c>
      <c r="J338" s="3" t="str">
        <f t="shared" si="47"/>
        <v>00</v>
      </c>
      <c r="K338">
        <v>7</v>
      </c>
      <c r="L338">
        <v>100</v>
      </c>
      <c r="M338" t="s">
        <v>22</v>
      </c>
      <c r="N338">
        <v>231</v>
      </c>
    </row>
    <row r="339" spans="1:14" x14ac:dyDescent="0.25">
      <c r="A339" s="1">
        <v>43902.488194444442</v>
      </c>
      <c r="B339">
        <f t="shared" si="41"/>
        <v>12</v>
      </c>
      <c r="C339">
        <f t="shared" si="48"/>
        <v>3</v>
      </c>
      <c r="D339" t="s">
        <v>97</v>
      </c>
      <c r="E339" s="3" t="str">
        <f t="shared" si="42"/>
        <v>SC</v>
      </c>
      <c r="F339" s="3" t="str">
        <f t="shared" si="43"/>
        <v>3P</v>
      </c>
      <c r="G339" s="3" t="str">
        <f t="shared" si="44"/>
        <v>205</v>
      </c>
      <c r="H339" s="3" t="str">
        <f t="shared" si="45"/>
        <v>2B</v>
      </c>
      <c r="I339" s="3" t="str">
        <f t="shared" si="46"/>
        <v>4K</v>
      </c>
      <c r="J339" s="3" t="str">
        <f t="shared" si="47"/>
        <v>AB</v>
      </c>
      <c r="K339">
        <v>8</v>
      </c>
      <c r="L339" t="s">
        <v>130</v>
      </c>
      <c r="M339" t="s">
        <v>7</v>
      </c>
      <c r="N339">
        <v>2</v>
      </c>
    </row>
    <row r="340" spans="1:14" x14ac:dyDescent="0.25">
      <c r="A340" s="1">
        <v>43907.377083333333</v>
      </c>
      <c r="B340">
        <f t="shared" si="41"/>
        <v>17</v>
      </c>
      <c r="C340">
        <f t="shared" si="48"/>
        <v>3</v>
      </c>
      <c r="D340" t="s">
        <v>193</v>
      </c>
      <c r="E340" s="3" t="str">
        <f t="shared" si="42"/>
        <v>SC</v>
      </c>
      <c r="F340" s="3" t="str">
        <f t="shared" si="43"/>
        <v>1P</v>
      </c>
      <c r="G340" s="3" t="str">
        <f t="shared" si="44"/>
        <v>140</v>
      </c>
      <c r="H340" s="3" t="str">
        <f t="shared" si="45"/>
        <v>1B</v>
      </c>
      <c r="I340" s="3" t="str">
        <f t="shared" si="46"/>
        <v>3K</v>
      </c>
      <c r="J340" s="3" t="str">
        <f t="shared" si="47"/>
        <v>00</v>
      </c>
      <c r="K340">
        <v>4</v>
      </c>
      <c r="L340" t="s">
        <v>147</v>
      </c>
      <c r="M340" t="s">
        <v>22</v>
      </c>
      <c r="N340">
        <v>211</v>
      </c>
    </row>
    <row r="341" spans="1:14" x14ac:dyDescent="0.25">
      <c r="A341" s="1">
        <v>43909.59652777778</v>
      </c>
      <c r="B341">
        <f t="shared" si="41"/>
        <v>19</v>
      </c>
      <c r="C341">
        <f t="shared" si="48"/>
        <v>3</v>
      </c>
      <c r="D341" t="s">
        <v>12</v>
      </c>
      <c r="E341" s="3" t="str">
        <f t="shared" si="42"/>
        <v>SC</v>
      </c>
      <c r="F341" s="3" t="str">
        <f t="shared" si="43"/>
        <v>1P</v>
      </c>
      <c r="G341" s="3" t="str">
        <f t="shared" si="44"/>
        <v>205</v>
      </c>
      <c r="H341" s="3" t="str">
        <f t="shared" si="45"/>
        <v>1B</v>
      </c>
      <c r="I341" s="3" t="str">
        <f t="shared" si="46"/>
        <v>4K</v>
      </c>
      <c r="J341" s="3" t="str">
        <f t="shared" si="47"/>
        <v>00</v>
      </c>
      <c r="K341">
        <v>5</v>
      </c>
      <c r="L341" t="s">
        <v>130</v>
      </c>
      <c r="M341" t="s">
        <v>11</v>
      </c>
      <c r="N341">
        <v>85</v>
      </c>
    </row>
    <row r="342" spans="1:14" x14ac:dyDescent="0.25">
      <c r="A342" s="1">
        <v>43910.363194444442</v>
      </c>
      <c r="B342">
        <f t="shared" si="41"/>
        <v>20</v>
      </c>
      <c r="C342">
        <f t="shared" si="48"/>
        <v>3</v>
      </c>
      <c r="D342" t="s">
        <v>113</v>
      </c>
      <c r="E342" s="3" t="str">
        <f t="shared" si="42"/>
        <v>SC</v>
      </c>
      <c r="F342" s="3" t="str">
        <f t="shared" si="43"/>
        <v>4P</v>
      </c>
      <c r="G342" s="3" t="str">
        <f t="shared" si="44"/>
        <v>265</v>
      </c>
      <c r="H342" s="3" t="str">
        <f t="shared" si="45"/>
        <v>2B</v>
      </c>
      <c r="I342" s="3" t="str">
        <f t="shared" si="46"/>
        <v>4K</v>
      </c>
      <c r="J342" s="3" t="str">
        <f t="shared" si="47"/>
        <v>AB</v>
      </c>
      <c r="K342">
        <v>8</v>
      </c>
      <c r="L342" s="2">
        <v>1</v>
      </c>
      <c r="M342" t="s">
        <v>22</v>
      </c>
      <c r="N342">
        <v>346</v>
      </c>
    </row>
    <row r="343" spans="1:14" x14ac:dyDescent="0.25">
      <c r="A343" s="1">
        <v>43914.297222222223</v>
      </c>
      <c r="B343">
        <f t="shared" si="41"/>
        <v>24</v>
      </c>
      <c r="C343">
        <f t="shared" si="48"/>
        <v>3</v>
      </c>
      <c r="D343" t="s">
        <v>113</v>
      </c>
      <c r="E343" s="3" t="str">
        <f t="shared" si="42"/>
        <v>SC</v>
      </c>
      <c r="F343" s="3" t="str">
        <f t="shared" si="43"/>
        <v>4P</v>
      </c>
      <c r="G343" s="3" t="str">
        <f t="shared" si="44"/>
        <v>265</v>
      </c>
      <c r="H343" s="3" t="str">
        <f t="shared" si="45"/>
        <v>2B</v>
      </c>
      <c r="I343" s="3" t="str">
        <f t="shared" si="46"/>
        <v>4K</v>
      </c>
      <c r="J343" s="3" t="str">
        <f t="shared" si="47"/>
        <v>AB</v>
      </c>
      <c r="K343">
        <v>8</v>
      </c>
      <c r="L343" s="2">
        <v>1</v>
      </c>
      <c r="M343" t="s">
        <v>22</v>
      </c>
      <c r="N343">
        <v>50</v>
      </c>
    </row>
    <row r="344" spans="1:14" x14ac:dyDescent="0.25">
      <c r="A344" s="1">
        <v>43928.561805555553</v>
      </c>
      <c r="B344">
        <f t="shared" si="41"/>
        <v>7</v>
      </c>
      <c r="C344">
        <f t="shared" si="48"/>
        <v>4</v>
      </c>
      <c r="D344" t="s">
        <v>117</v>
      </c>
      <c r="E344" s="3" t="str">
        <f t="shared" si="42"/>
        <v>SC</v>
      </c>
      <c r="F344" s="3" t="str">
        <f t="shared" si="43"/>
        <v>4P</v>
      </c>
      <c r="G344" s="3" t="str">
        <f t="shared" si="44"/>
        <v>265</v>
      </c>
      <c r="H344" s="3" t="str">
        <f t="shared" si="45"/>
        <v>2B</v>
      </c>
      <c r="I344" s="3" t="str">
        <f t="shared" si="46"/>
        <v>4K</v>
      </c>
      <c r="J344" s="3" t="str">
        <f t="shared" si="47"/>
        <v>00</v>
      </c>
      <c r="K344">
        <v>9</v>
      </c>
      <c r="L344">
        <v>100</v>
      </c>
      <c r="M344" t="s">
        <v>22</v>
      </c>
      <c r="N344">
        <v>192</v>
      </c>
    </row>
    <row r="345" spans="1:14" x14ac:dyDescent="0.25">
      <c r="A345" s="1">
        <v>43937.337500000001</v>
      </c>
      <c r="B345">
        <f t="shared" si="41"/>
        <v>16</v>
      </c>
      <c r="C345">
        <f t="shared" si="48"/>
        <v>4</v>
      </c>
      <c r="D345" t="s">
        <v>132</v>
      </c>
      <c r="E345" s="3" t="str">
        <f t="shared" si="42"/>
        <v>SC</v>
      </c>
      <c r="F345" s="3" t="str">
        <f t="shared" si="43"/>
        <v>3P</v>
      </c>
      <c r="G345" s="3" t="str">
        <f t="shared" si="44"/>
        <v>205</v>
      </c>
      <c r="H345" s="3" t="str">
        <f t="shared" si="45"/>
        <v>2B</v>
      </c>
      <c r="I345" s="3" t="str">
        <f t="shared" si="46"/>
        <v>4K</v>
      </c>
      <c r="J345" s="3" t="str">
        <f t="shared" si="47"/>
        <v>00</v>
      </c>
      <c r="K345">
        <v>7</v>
      </c>
      <c r="L345" t="s">
        <v>25</v>
      </c>
      <c r="M345" t="s">
        <v>22</v>
      </c>
      <c r="N345">
        <v>18</v>
      </c>
    </row>
    <row r="346" spans="1:14" x14ac:dyDescent="0.25">
      <c r="A346" s="1">
        <v>43942.681944444441</v>
      </c>
      <c r="B346">
        <f t="shared" si="41"/>
        <v>21</v>
      </c>
      <c r="C346">
        <f t="shared" si="48"/>
        <v>4</v>
      </c>
      <c r="D346" t="s">
        <v>145</v>
      </c>
      <c r="E346" s="3" t="str">
        <f t="shared" si="42"/>
        <v>FD</v>
      </c>
      <c r="F346" s="3" t="str">
        <f t="shared" si="43"/>
        <v>4P</v>
      </c>
      <c r="G346" s="3" t="str">
        <f t="shared" si="44"/>
        <v>265</v>
      </c>
      <c r="H346" s="3" t="str">
        <f t="shared" si="45"/>
        <v>2B</v>
      </c>
      <c r="I346" s="3" t="str">
        <f t="shared" si="46"/>
        <v>4K</v>
      </c>
      <c r="J346" s="3" t="str">
        <f t="shared" si="47"/>
        <v>00</v>
      </c>
      <c r="K346">
        <v>6</v>
      </c>
      <c r="L346" t="s">
        <v>10</v>
      </c>
      <c r="M346" t="s">
        <v>34</v>
      </c>
      <c r="N346">
        <v>1</v>
      </c>
    </row>
    <row r="347" spans="1:14" x14ac:dyDescent="0.25">
      <c r="A347" s="1">
        <v>43948.305555555555</v>
      </c>
      <c r="B347">
        <f t="shared" si="41"/>
        <v>27</v>
      </c>
      <c r="C347">
        <f t="shared" si="48"/>
        <v>4</v>
      </c>
      <c r="D347" t="s">
        <v>132</v>
      </c>
      <c r="E347" s="3" t="str">
        <f t="shared" si="42"/>
        <v>SC</v>
      </c>
      <c r="F347" s="3" t="str">
        <f t="shared" si="43"/>
        <v>3P</v>
      </c>
      <c r="G347" s="3" t="str">
        <f t="shared" si="44"/>
        <v>205</v>
      </c>
      <c r="H347" s="3" t="str">
        <f t="shared" si="45"/>
        <v>2B</v>
      </c>
      <c r="I347" s="3" t="str">
        <f t="shared" si="46"/>
        <v>4K</v>
      </c>
      <c r="J347" s="3" t="str">
        <f t="shared" si="47"/>
        <v>00</v>
      </c>
      <c r="K347">
        <v>6</v>
      </c>
      <c r="L347" s="2">
        <v>1</v>
      </c>
      <c r="M347" t="s">
        <v>22</v>
      </c>
      <c r="N347">
        <v>20</v>
      </c>
    </row>
    <row r="348" spans="1:14" x14ac:dyDescent="0.25">
      <c r="A348" s="1">
        <v>43948.306250000001</v>
      </c>
      <c r="B348">
        <f t="shared" si="41"/>
        <v>27</v>
      </c>
      <c r="C348">
        <f t="shared" si="48"/>
        <v>4</v>
      </c>
      <c r="D348" t="s">
        <v>112</v>
      </c>
      <c r="E348" s="3" t="str">
        <f t="shared" si="42"/>
        <v>SC</v>
      </c>
      <c r="F348" s="3" t="str">
        <f t="shared" si="43"/>
        <v>2P</v>
      </c>
      <c r="G348" s="3" t="str">
        <f t="shared" si="44"/>
        <v>140</v>
      </c>
      <c r="H348" s="3" t="str">
        <f t="shared" si="45"/>
        <v>2B</v>
      </c>
      <c r="I348" s="3" t="str">
        <f t="shared" si="46"/>
        <v>4K</v>
      </c>
      <c r="J348" s="3" t="str">
        <f t="shared" si="47"/>
        <v>00</v>
      </c>
      <c r="K348">
        <v>6</v>
      </c>
      <c r="L348" t="s">
        <v>25</v>
      </c>
      <c r="M348" t="s">
        <v>22</v>
      </c>
      <c r="N348">
        <v>20</v>
      </c>
    </row>
    <row r="349" spans="1:14" x14ac:dyDescent="0.25">
      <c r="A349" s="1">
        <v>43951.427777777775</v>
      </c>
      <c r="B349">
        <f t="shared" si="41"/>
        <v>30</v>
      </c>
      <c r="C349">
        <f t="shared" si="48"/>
        <v>4</v>
      </c>
      <c r="D349" t="s">
        <v>195</v>
      </c>
      <c r="E349" s="3" t="str">
        <f t="shared" si="42"/>
        <v>SC</v>
      </c>
      <c r="F349" s="3" t="str">
        <f t="shared" si="43"/>
        <v>8P</v>
      </c>
      <c r="G349" s="3" t="str">
        <f t="shared" si="44"/>
        <v>265</v>
      </c>
      <c r="H349" s="3" t="str">
        <f t="shared" si="45"/>
        <v>4B</v>
      </c>
      <c r="I349" s="3" t="str">
        <f t="shared" si="46"/>
        <v>4K</v>
      </c>
      <c r="J349" s="3" t="str">
        <f t="shared" si="47"/>
        <v>00</v>
      </c>
      <c r="K349">
        <v>10</v>
      </c>
      <c r="L349">
        <v>100</v>
      </c>
      <c r="M349" t="s">
        <v>7</v>
      </c>
      <c r="N349">
        <v>233</v>
      </c>
    </row>
    <row r="350" spans="1:14" x14ac:dyDescent="0.25">
      <c r="A350" s="1">
        <v>43958.508333333331</v>
      </c>
      <c r="B350">
        <f t="shared" si="41"/>
        <v>7</v>
      </c>
      <c r="C350">
        <f t="shared" si="48"/>
        <v>5</v>
      </c>
      <c r="D350" t="s">
        <v>113</v>
      </c>
      <c r="E350" s="3" t="str">
        <f t="shared" si="42"/>
        <v>SC</v>
      </c>
      <c r="F350" s="3" t="str">
        <f t="shared" si="43"/>
        <v>4P</v>
      </c>
      <c r="G350" s="3" t="str">
        <f t="shared" si="44"/>
        <v>265</v>
      </c>
      <c r="H350" s="3" t="str">
        <f t="shared" si="45"/>
        <v>2B</v>
      </c>
      <c r="I350" s="3" t="str">
        <f t="shared" si="46"/>
        <v>4K</v>
      </c>
      <c r="J350" s="3" t="str">
        <f t="shared" si="47"/>
        <v>AB</v>
      </c>
      <c r="K350">
        <v>8</v>
      </c>
      <c r="L350">
        <v>100</v>
      </c>
      <c r="M350" t="s">
        <v>7</v>
      </c>
      <c r="N350">
        <v>52</v>
      </c>
    </row>
    <row r="351" spans="1:14" x14ac:dyDescent="0.25">
      <c r="A351" s="1">
        <v>43962.429166666669</v>
      </c>
      <c r="B351">
        <f t="shared" si="41"/>
        <v>11</v>
      </c>
      <c r="C351">
        <f t="shared" si="48"/>
        <v>5</v>
      </c>
      <c r="D351" t="s">
        <v>196</v>
      </c>
      <c r="E351" s="3" t="str">
        <f t="shared" si="42"/>
        <v>SC</v>
      </c>
      <c r="F351" s="3" t="str">
        <f t="shared" si="43"/>
        <v>2P</v>
      </c>
      <c r="G351" s="3" t="str">
        <f t="shared" si="44"/>
        <v>140</v>
      </c>
      <c r="H351" s="3" t="str">
        <f t="shared" si="45"/>
        <v>1B</v>
      </c>
      <c r="I351" s="3" t="str">
        <f t="shared" si="46"/>
        <v>4K</v>
      </c>
      <c r="J351" s="3" t="str">
        <f t="shared" si="47"/>
        <v>AB</v>
      </c>
      <c r="K351">
        <v>8</v>
      </c>
      <c r="L351" t="s">
        <v>25</v>
      </c>
      <c r="M351" t="s">
        <v>7</v>
      </c>
      <c r="N351">
        <v>3</v>
      </c>
    </row>
    <row r="352" spans="1:14" x14ac:dyDescent="0.25">
      <c r="A352" s="1">
        <v>43965.631249999999</v>
      </c>
      <c r="B352">
        <f t="shared" si="41"/>
        <v>14</v>
      </c>
      <c r="C352">
        <f t="shared" si="48"/>
        <v>5</v>
      </c>
      <c r="D352" t="s">
        <v>132</v>
      </c>
      <c r="E352" s="3" t="str">
        <f t="shared" si="42"/>
        <v>SC</v>
      </c>
      <c r="F352" s="3" t="str">
        <f t="shared" si="43"/>
        <v>3P</v>
      </c>
      <c r="G352" s="3" t="str">
        <f t="shared" si="44"/>
        <v>205</v>
      </c>
      <c r="H352" s="3" t="str">
        <f t="shared" si="45"/>
        <v>2B</v>
      </c>
      <c r="I352" s="3" t="str">
        <f t="shared" si="46"/>
        <v>4K</v>
      </c>
      <c r="J352" s="3" t="str">
        <f t="shared" si="47"/>
        <v>00</v>
      </c>
      <c r="K352">
        <v>10</v>
      </c>
      <c r="L352" t="s">
        <v>89</v>
      </c>
      <c r="M352" t="s">
        <v>7</v>
      </c>
      <c r="N352">
        <v>80</v>
      </c>
    </row>
    <row r="353" spans="1:14" x14ac:dyDescent="0.25">
      <c r="A353" s="1">
        <v>43970.404166666667</v>
      </c>
      <c r="B353">
        <f t="shared" si="41"/>
        <v>19</v>
      </c>
      <c r="C353">
        <f t="shared" si="48"/>
        <v>5</v>
      </c>
      <c r="D353" t="s">
        <v>132</v>
      </c>
      <c r="E353" s="3" t="str">
        <f t="shared" si="42"/>
        <v>SC</v>
      </c>
      <c r="F353" s="3" t="str">
        <f t="shared" si="43"/>
        <v>3P</v>
      </c>
      <c r="G353" s="3" t="str">
        <f t="shared" si="44"/>
        <v>205</v>
      </c>
      <c r="H353" s="3" t="str">
        <f t="shared" si="45"/>
        <v>2B</v>
      </c>
      <c r="I353" s="3" t="str">
        <f t="shared" si="46"/>
        <v>4K</v>
      </c>
      <c r="J353" s="3" t="str">
        <f t="shared" si="47"/>
        <v>00</v>
      </c>
      <c r="K353">
        <v>8</v>
      </c>
      <c r="L353" t="s">
        <v>89</v>
      </c>
      <c r="M353" t="s">
        <v>22</v>
      </c>
      <c r="N353">
        <v>229</v>
      </c>
    </row>
    <row r="354" spans="1:14" x14ac:dyDescent="0.25">
      <c r="A354" s="1">
        <v>43970.515277777777</v>
      </c>
      <c r="B354">
        <f t="shared" si="41"/>
        <v>19</v>
      </c>
      <c r="C354">
        <f t="shared" si="48"/>
        <v>5</v>
      </c>
      <c r="D354" t="s">
        <v>102</v>
      </c>
      <c r="E354" s="3" t="str">
        <f t="shared" si="42"/>
        <v>SC</v>
      </c>
      <c r="F354" s="3" t="str">
        <f t="shared" si="43"/>
        <v>3P</v>
      </c>
      <c r="G354" s="3" t="str">
        <f t="shared" si="44"/>
        <v>265</v>
      </c>
      <c r="H354" s="3" t="str">
        <f t="shared" si="45"/>
        <v>2B</v>
      </c>
      <c r="I354" s="3" t="str">
        <f t="shared" si="46"/>
        <v>4K</v>
      </c>
      <c r="J354" s="3" t="str">
        <f t="shared" si="47"/>
        <v>00</v>
      </c>
      <c r="K354">
        <v>8</v>
      </c>
      <c r="L354" t="s">
        <v>139</v>
      </c>
      <c r="M354" t="s">
        <v>22</v>
      </c>
      <c r="N354">
        <v>68</v>
      </c>
    </row>
    <row r="355" spans="1:14" x14ac:dyDescent="0.25">
      <c r="A355" s="1">
        <v>43986.387499999997</v>
      </c>
      <c r="B355">
        <f t="shared" si="41"/>
        <v>4</v>
      </c>
      <c r="C355">
        <f t="shared" si="48"/>
        <v>6</v>
      </c>
      <c r="D355" t="s">
        <v>197</v>
      </c>
      <c r="E355" s="3" t="str">
        <f t="shared" si="42"/>
        <v>DC</v>
      </c>
      <c r="F355" s="3" t="str">
        <f t="shared" si="43"/>
        <v>8P</v>
      </c>
      <c r="G355" s="3" t="str">
        <f t="shared" si="44"/>
        <v>305</v>
      </c>
      <c r="H355" s="3" t="str">
        <f t="shared" si="45"/>
        <v>4B</v>
      </c>
      <c r="I355" s="3" t="str">
        <f t="shared" si="46"/>
        <v>4K</v>
      </c>
      <c r="J355" s="3" t="str">
        <f t="shared" si="47"/>
        <v>00</v>
      </c>
      <c r="K355">
        <v>8</v>
      </c>
      <c r="L355" s="2">
        <v>1</v>
      </c>
      <c r="M355" t="s">
        <v>22</v>
      </c>
      <c r="N355">
        <v>321</v>
      </c>
    </row>
    <row r="356" spans="1:14" x14ac:dyDescent="0.25">
      <c r="A356" s="1">
        <v>43991.377083333333</v>
      </c>
      <c r="B356">
        <f t="shared" si="41"/>
        <v>9</v>
      </c>
      <c r="C356">
        <f t="shared" si="48"/>
        <v>6</v>
      </c>
      <c r="D356" t="s">
        <v>117</v>
      </c>
      <c r="E356" s="3" t="str">
        <f t="shared" si="42"/>
        <v>SC</v>
      </c>
      <c r="F356" s="3" t="str">
        <f t="shared" si="43"/>
        <v>4P</v>
      </c>
      <c r="G356" s="3" t="str">
        <f t="shared" si="44"/>
        <v>265</v>
      </c>
      <c r="H356" s="3" t="str">
        <f t="shared" si="45"/>
        <v>2B</v>
      </c>
      <c r="I356" s="3" t="str">
        <f t="shared" si="46"/>
        <v>4K</v>
      </c>
      <c r="J356" s="3" t="str">
        <f t="shared" si="47"/>
        <v>00</v>
      </c>
      <c r="K356">
        <v>9</v>
      </c>
      <c r="L356" s="2">
        <v>1</v>
      </c>
      <c r="M356" t="s">
        <v>22</v>
      </c>
      <c r="N356">
        <v>87</v>
      </c>
    </row>
    <row r="357" spans="1:14" x14ac:dyDescent="0.25">
      <c r="A357" s="1">
        <v>43991.37777777778</v>
      </c>
      <c r="B357">
        <f t="shared" si="41"/>
        <v>9</v>
      </c>
      <c r="C357">
        <f t="shared" si="48"/>
        <v>6</v>
      </c>
      <c r="D357" t="s">
        <v>117</v>
      </c>
      <c r="E357" s="3" t="str">
        <f t="shared" si="42"/>
        <v>SC</v>
      </c>
      <c r="F357" s="3" t="str">
        <f t="shared" si="43"/>
        <v>4P</v>
      </c>
      <c r="G357" s="3" t="str">
        <f t="shared" si="44"/>
        <v>265</v>
      </c>
      <c r="H357" s="3" t="str">
        <f t="shared" si="45"/>
        <v>2B</v>
      </c>
      <c r="I357" s="3" t="str">
        <f t="shared" si="46"/>
        <v>4K</v>
      </c>
      <c r="J357" s="3" t="str">
        <f t="shared" si="47"/>
        <v>00</v>
      </c>
      <c r="K357">
        <v>9</v>
      </c>
      <c r="L357" s="2">
        <v>1</v>
      </c>
      <c r="M357" t="s">
        <v>22</v>
      </c>
      <c r="N357">
        <v>893</v>
      </c>
    </row>
    <row r="358" spans="1:14" x14ac:dyDescent="0.25">
      <c r="A358" s="1">
        <v>43992.385416666664</v>
      </c>
      <c r="B358">
        <f t="shared" si="41"/>
        <v>10</v>
      </c>
      <c r="C358">
        <f t="shared" si="48"/>
        <v>6</v>
      </c>
      <c r="D358" t="s">
        <v>114</v>
      </c>
      <c r="E358" s="3" t="str">
        <f t="shared" si="42"/>
        <v>SC</v>
      </c>
      <c r="F358" s="3" t="str">
        <f t="shared" si="43"/>
        <v>3P</v>
      </c>
      <c r="G358" s="3" t="str">
        <f t="shared" si="44"/>
        <v>265</v>
      </c>
      <c r="H358" s="3" t="str">
        <f t="shared" si="45"/>
        <v>2B</v>
      </c>
      <c r="I358" s="3" t="str">
        <f t="shared" si="46"/>
        <v>4K</v>
      </c>
      <c r="J358" s="3" t="str">
        <f t="shared" si="47"/>
        <v>AB</v>
      </c>
      <c r="K358">
        <v>6</v>
      </c>
      <c r="L358" t="s">
        <v>147</v>
      </c>
      <c r="M358" t="s">
        <v>18</v>
      </c>
      <c r="N358">
        <v>46</v>
      </c>
    </row>
    <row r="359" spans="1:14" x14ac:dyDescent="0.25">
      <c r="A359" s="1">
        <v>43992.386111111111</v>
      </c>
      <c r="B359">
        <f t="shared" si="41"/>
        <v>10</v>
      </c>
      <c r="C359">
        <f t="shared" si="48"/>
        <v>6</v>
      </c>
      <c r="D359" t="s">
        <v>125</v>
      </c>
      <c r="E359" s="3" t="str">
        <f t="shared" si="42"/>
        <v>SC</v>
      </c>
      <c r="F359" s="3" t="str">
        <f t="shared" si="43"/>
        <v>2P</v>
      </c>
      <c r="G359" s="3" t="str">
        <f t="shared" si="44"/>
        <v>140</v>
      </c>
      <c r="H359" s="3" t="str">
        <f t="shared" si="45"/>
        <v>1B</v>
      </c>
      <c r="I359" s="3" t="str">
        <f t="shared" si="46"/>
        <v>4K</v>
      </c>
      <c r="J359" s="3" t="str">
        <f t="shared" si="47"/>
        <v>AB</v>
      </c>
      <c r="K359">
        <v>5</v>
      </c>
      <c r="L359" t="s">
        <v>147</v>
      </c>
      <c r="M359" t="s">
        <v>18</v>
      </c>
      <c r="N359">
        <v>60</v>
      </c>
    </row>
    <row r="360" spans="1:14" x14ac:dyDescent="0.25">
      <c r="A360" s="1">
        <v>43998.380555555559</v>
      </c>
      <c r="B360">
        <f t="shared" si="41"/>
        <v>16</v>
      </c>
      <c r="C360">
        <f t="shared" si="48"/>
        <v>6</v>
      </c>
      <c r="D360" t="s">
        <v>114</v>
      </c>
      <c r="E360" s="3" t="str">
        <f t="shared" si="42"/>
        <v>SC</v>
      </c>
      <c r="F360" s="3" t="str">
        <f t="shared" si="43"/>
        <v>3P</v>
      </c>
      <c r="G360" s="3" t="str">
        <f t="shared" si="44"/>
        <v>265</v>
      </c>
      <c r="H360" s="3" t="str">
        <f t="shared" si="45"/>
        <v>2B</v>
      </c>
      <c r="I360" s="3" t="str">
        <f t="shared" si="46"/>
        <v>4K</v>
      </c>
      <c r="J360" s="3" t="str">
        <f t="shared" si="47"/>
        <v>AB</v>
      </c>
      <c r="K360">
        <v>8</v>
      </c>
      <c r="L360" t="s">
        <v>130</v>
      </c>
      <c r="M360" t="s">
        <v>18</v>
      </c>
      <c r="N360">
        <v>21</v>
      </c>
    </row>
    <row r="361" spans="1:14" x14ac:dyDescent="0.25">
      <c r="A361" s="1">
        <v>43998.385416666664</v>
      </c>
      <c r="B361">
        <f t="shared" si="41"/>
        <v>16</v>
      </c>
      <c r="C361">
        <f t="shared" si="48"/>
        <v>6</v>
      </c>
      <c r="D361" t="s">
        <v>198</v>
      </c>
      <c r="E361" s="3" t="str">
        <f t="shared" si="42"/>
        <v>SC</v>
      </c>
      <c r="F361" s="3" t="str">
        <f t="shared" si="43"/>
        <v>2P</v>
      </c>
      <c r="G361" s="3" t="str">
        <f t="shared" si="44"/>
        <v>140</v>
      </c>
      <c r="H361" s="3" t="str">
        <f t="shared" si="45"/>
        <v>2B</v>
      </c>
      <c r="I361" s="3" t="str">
        <f t="shared" si="46"/>
        <v>4K</v>
      </c>
      <c r="J361" s="3" t="str">
        <f t="shared" si="47"/>
        <v>0B</v>
      </c>
      <c r="K361">
        <v>6</v>
      </c>
      <c r="L361" t="s">
        <v>130</v>
      </c>
      <c r="M361" t="s">
        <v>18</v>
      </c>
      <c r="N361">
        <v>81</v>
      </c>
    </row>
    <row r="362" spans="1:14" x14ac:dyDescent="0.25">
      <c r="A362" s="1">
        <v>43999.380555555559</v>
      </c>
      <c r="B362">
        <f t="shared" si="41"/>
        <v>17</v>
      </c>
      <c r="C362">
        <f t="shared" si="48"/>
        <v>6</v>
      </c>
      <c r="D362" t="s">
        <v>199</v>
      </c>
      <c r="E362" s="3" t="str">
        <f t="shared" si="42"/>
        <v>SC</v>
      </c>
      <c r="F362" s="3" t="str">
        <f t="shared" si="43"/>
        <v>4P</v>
      </c>
      <c r="G362" s="3" t="str">
        <f t="shared" si="44"/>
        <v>310</v>
      </c>
      <c r="H362" s="3" t="str">
        <f t="shared" si="45"/>
        <v>2B</v>
      </c>
      <c r="I362" s="3" t="str">
        <f t="shared" si="46"/>
        <v>4K</v>
      </c>
      <c r="J362" s="3" t="str">
        <f t="shared" si="47"/>
        <v>00</v>
      </c>
      <c r="K362">
        <v>10</v>
      </c>
      <c r="L362" s="2">
        <v>1</v>
      </c>
      <c r="M362" t="s">
        <v>22</v>
      </c>
      <c r="N362">
        <v>170</v>
      </c>
    </row>
    <row r="363" spans="1:14" x14ac:dyDescent="0.25">
      <c r="A363" s="1">
        <v>43999.38958333333</v>
      </c>
      <c r="B363">
        <f t="shared" ref="B363:B426" si="49">DAY(A363)</f>
        <v>17</v>
      </c>
      <c r="C363">
        <f t="shared" si="48"/>
        <v>6</v>
      </c>
      <c r="D363" t="s">
        <v>66</v>
      </c>
      <c r="E363" s="3" t="str">
        <f t="shared" si="42"/>
        <v>SC</v>
      </c>
      <c r="F363" s="3" t="str">
        <f t="shared" si="43"/>
        <v>4P</v>
      </c>
      <c r="G363" s="3" t="str">
        <f t="shared" si="44"/>
        <v>305</v>
      </c>
      <c r="H363" s="3" t="str">
        <f t="shared" si="45"/>
        <v>2B</v>
      </c>
      <c r="I363" s="3" t="str">
        <f t="shared" si="46"/>
        <v>4K</v>
      </c>
      <c r="J363" s="3" t="str">
        <f t="shared" si="47"/>
        <v>00</v>
      </c>
      <c r="K363">
        <v>10</v>
      </c>
      <c r="L363">
        <v>100</v>
      </c>
      <c r="M363" t="s">
        <v>7</v>
      </c>
      <c r="N363">
        <v>66</v>
      </c>
    </row>
    <row r="364" spans="1:14" x14ac:dyDescent="0.25">
      <c r="A364" s="1">
        <v>44000.836805555555</v>
      </c>
      <c r="B364">
        <f t="shared" si="49"/>
        <v>18</v>
      </c>
      <c r="C364">
        <f t="shared" si="48"/>
        <v>6</v>
      </c>
      <c r="D364" t="s">
        <v>199</v>
      </c>
      <c r="E364" s="3" t="str">
        <f t="shared" si="42"/>
        <v>SC</v>
      </c>
      <c r="F364" s="3" t="str">
        <f t="shared" si="43"/>
        <v>4P</v>
      </c>
      <c r="G364" s="3" t="str">
        <f t="shared" si="44"/>
        <v>310</v>
      </c>
      <c r="H364" s="3" t="str">
        <f t="shared" si="45"/>
        <v>2B</v>
      </c>
      <c r="I364" s="3" t="str">
        <f t="shared" si="46"/>
        <v>4K</v>
      </c>
      <c r="J364" s="3" t="str">
        <f t="shared" si="47"/>
        <v>00</v>
      </c>
      <c r="K364">
        <v>8</v>
      </c>
      <c r="L364" s="2">
        <v>1</v>
      </c>
      <c r="M364" t="s">
        <v>22</v>
      </c>
      <c r="N364">
        <v>22</v>
      </c>
    </row>
    <row r="365" spans="1:14" x14ac:dyDescent="0.25">
      <c r="A365" s="1">
        <v>44000.465277777781</v>
      </c>
      <c r="B365">
        <f t="shared" si="49"/>
        <v>18</v>
      </c>
      <c r="C365">
        <f t="shared" si="48"/>
        <v>6</v>
      </c>
      <c r="D365" t="s">
        <v>114</v>
      </c>
      <c r="E365" s="3" t="str">
        <f t="shared" si="42"/>
        <v>SC</v>
      </c>
      <c r="F365" s="3" t="str">
        <f t="shared" si="43"/>
        <v>3P</v>
      </c>
      <c r="G365" s="3" t="str">
        <f t="shared" si="44"/>
        <v>265</v>
      </c>
      <c r="H365" s="3" t="str">
        <f t="shared" si="45"/>
        <v>2B</v>
      </c>
      <c r="I365" s="3" t="str">
        <f t="shared" si="46"/>
        <v>4K</v>
      </c>
      <c r="J365" s="3" t="str">
        <f t="shared" si="47"/>
        <v>AB</v>
      </c>
      <c r="K365">
        <v>8</v>
      </c>
      <c r="L365" t="s">
        <v>147</v>
      </c>
      <c r="M365" t="s">
        <v>22</v>
      </c>
      <c r="N365">
        <v>48</v>
      </c>
    </row>
    <row r="366" spans="1:14" x14ac:dyDescent="0.25">
      <c r="A366" s="1">
        <v>44020.838194444441</v>
      </c>
      <c r="B366">
        <f t="shared" si="49"/>
        <v>8</v>
      </c>
      <c r="C366">
        <f t="shared" si="48"/>
        <v>7</v>
      </c>
      <c r="D366" t="s">
        <v>201</v>
      </c>
      <c r="E366" s="3" t="str">
        <f t="shared" si="42"/>
        <v>SC</v>
      </c>
      <c r="F366" s="3" t="str">
        <f t="shared" si="43"/>
        <v>2P</v>
      </c>
      <c r="G366" s="3" t="str">
        <f t="shared" si="44"/>
        <v>160</v>
      </c>
      <c r="H366" s="3" t="str">
        <f t="shared" si="45"/>
        <v>1B</v>
      </c>
      <c r="I366" s="3" t="str">
        <f t="shared" si="46"/>
        <v>4K</v>
      </c>
      <c r="J366" s="3" t="str">
        <f t="shared" si="47"/>
        <v>00</v>
      </c>
      <c r="K366">
        <v>10</v>
      </c>
      <c r="L366" t="s">
        <v>89</v>
      </c>
      <c r="M366" t="s">
        <v>22</v>
      </c>
      <c r="N366">
        <v>4</v>
      </c>
    </row>
    <row r="367" spans="1:14" x14ac:dyDescent="0.25">
      <c r="A367" s="1">
        <v>44025.72152777778</v>
      </c>
      <c r="B367">
        <f t="shared" si="49"/>
        <v>13</v>
      </c>
      <c r="C367">
        <f t="shared" si="48"/>
        <v>7</v>
      </c>
      <c r="D367" t="s">
        <v>127</v>
      </c>
      <c r="E367" s="3" t="str">
        <f t="shared" si="42"/>
        <v>SC</v>
      </c>
      <c r="F367" s="3" t="str">
        <f t="shared" si="43"/>
        <v>4P</v>
      </c>
      <c r="G367" s="3" t="str">
        <f t="shared" si="44"/>
        <v>305</v>
      </c>
      <c r="H367" s="3" t="str">
        <f t="shared" si="45"/>
        <v>2B</v>
      </c>
      <c r="I367" s="3" t="str">
        <f t="shared" si="46"/>
        <v>4K</v>
      </c>
      <c r="J367" s="3" t="str">
        <f t="shared" si="47"/>
        <v>AB</v>
      </c>
      <c r="K367">
        <v>8</v>
      </c>
      <c r="L367" t="s">
        <v>130</v>
      </c>
      <c r="M367" t="s">
        <v>7</v>
      </c>
      <c r="N367">
        <v>4</v>
      </c>
    </row>
    <row r="368" spans="1:14" x14ac:dyDescent="0.25">
      <c r="A368" s="1">
        <v>44021.738194444442</v>
      </c>
      <c r="B368">
        <f t="shared" si="49"/>
        <v>9</v>
      </c>
      <c r="C368">
        <f t="shared" si="48"/>
        <v>7</v>
      </c>
      <c r="D368" t="s">
        <v>125</v>
      </c>
      <c r="E368" s="3" t="str">
        <f t="shared" si="42"/>
        <v>SC</v>
      </c>
      <c r="F368" s="3" t="str">
        <f t="shared" si="43"/>
        <v>2P</v>
      </c>
      <c r="G368" s="3" t="str">
        <f t="shared" si="44"/>
        <v>140</v>
      </c>
      <c r="H368" s="3" t="str">
        <f t="shared" si="45"/>
        <v>1B</v>
      </c>
      <c r="I368" s="3" t="str">
        <f t="shared" si="46"/>
        <v>4K</v>
      </c>
      <c r="J368" s="3" t="str">
        <f t="shared" si="47"/>
        <v>AB</v>
      </c>
      <c r="K368">
        <v>5</v>
      </c>
      <c r="L368" t="s">
        <v>130</v>
      </c>
      <c r="M368" t="s">
        <v>22</v>
      </c>
      <c r="N368">
        <v>12</v>
      </c>
    </row>
    <row r="369" spans="1:14" x14ac:dyDescent="0.25">
      <c r="A369" s="1">
        <v>44026.716666666667</v>
      </c>
      <c r="B369">
        <f t="shared" si="49"/>
        <v>14</v>
      </c>
      <c r="C369">
        <f t="shared" si="48"/>
        <v>7</v>
      </c>
      <c r="D369" t="s">
        <v>24</v>
      </c>
      <c r="E369" s="3" t="str">
        <f t="shared" si="42"/>
        <v>SC</v>
      </c>
      <c r="F369" s="3" t="str">
        <f t="shared" si="43"/>
        <v>1P</v>
      </c>
      <c r="G369" s="3" t="str">
        <f t="shared" si="44"/>
        <v>140</v>
      </c>
      <c r="H369" s="3" t="str">
        <f t="shared" si="45"/>
        <v>1B</v>
      </c>
      <c r="I369" s="3" t="str">
        <f t="shared" si="46"/>
        <v>4K</v>
      </c>
      <c r="J369" s="3" t="str">
        <f t="shared" si="47"/>
        <v>00</v>
      </c>
      <c r="K369">
        <v>4</v>
      </c>
      <c r="L369" s="2">
        <v>1</v>
      </c>
      <c r="M369" t="s">
        <v>22</v>
      </c>
      <c r="N369">
        <v>6</v>
      </c>
    </row>
    <row r="370" spans="1:14" x14ac:dyDescent="0.25">
      <c r="A370" s="1">
        <v>44027.037499999999</v>
      </c>
      <c r="B370">
        <f t="shared" si="49"/>
        <v>15</v>
      </c>
      <c r="C370">
        <f t="shared" si="48"/>
        <v>7</v>
      </c>
      <c r="D370" t="s">
        <v>29</v>
      </c>
      <c r="E370" s="3" t="str">
        <f t="shared" si="42"/>
        <v>SC</v>
      </c>
      <c r="F370" s="3" t="str">
        <f t="shared" si="43"/>
        <v>2P</v>
      </c>
      <c r="G370" s="3" t="str">
        <f t="shared" si="44"/>
        <v>140</v>
      </c>
      <c r="H370" s="3" t="str">
        <f t="shared" si="45"/>
        <v>1B</v>
      </c>
      <c r="I370" s="3" t="str">
        <f t="shared" si="46"/>
        <v>4K</v>
      </c>
      <c r="J370" s="3" t="str">
        <f t="shared" si="47"/>
        <v>00</v>
      </c>
      <c r="K370">
        <v>5</v>
      </c>
      <c r="L370" t="s">
        <v>130</v>
      </c>
      <c r="M370" t="s">
        <v>18</v>
      </c>
      <c r="N370">
        <v>1</v>
      </c>
    </row>
    <row r="371" spans="1:14" x14ac:dyDescent="0.25">
      <c r="A371" s="1">
        <v>43809.815972222219</v>
      </c>
      <c r="B371">
        <f t="shared" si="49"/>
        <v>10</v>
      </c>
      <c r="C371">
        <f t="shared" si="48"/>
        <v>12</v>
      </c>
      <c r="D371" t="s">
        <v>202</v>
      </c>
      <c r="E371" s="3" t="str">
        <f t="shared" si="42"/>
        <v>SC</v>
      </c>
      <c r="F371" s="3" t="str">
        <f t="shared" si="43"/>
        <v>3P</v>
      </c>
      <c r="G371" s="3" t="str">
        <f t="shared" si="44"/>
        <v>205</v>
      </c>
      <c r="H371" s="3" t="str">
        <f t="shared" si="45"/>
        <v>2B</v>
      </c>
      <c r="I371" s="3" t="str">
        <f t="shared" si="46"/>
        <v>4K</v>
      </c>
      <c r="J371" s="3" t="str">
        <f t="shared" si="47"/>
        <v>00</v>
      </c>
      <c r="K371">
        <v>8</v>
      </c>
      <c r="L371" t="s">
        <v>130</v>
      </c>
      <c r="M371" t="s">
        <v>18</v>
      </c>
      <c r="N371">
        <v>4</v>
      </c>
    </row>
    <row r="372" spans="1:14" x14ac:dyDescent="0.25">
      <c r="A372" s="1">
        <v>43993.356249999997</v>
      </c>
      <c r="B372">
        <f t="shared" si="49"/>
        <v>11</v>
      </c>
      <c r="C372">
        <f t="shared" si="48"/>
        <v>6</v>
      </c>
      <c r="D372" t="s">
        <v>203</v>
      </c>
      <c r="E372" s="3" t="str">
        <f t="shared" si="42"/>
        <v>SC</v>
      </c>
      <c r="F372" s="3" t="str">
        <f t="shared" si="43"/>
        <v>4P</v>
      </c>
      <c r="G372" s="3" t="str">
        <f t="shared" si="44"/>
        <v>265</v>
      </c>
      <c r="H372" s="3" t="str">
        <f t="shared" si="45"/>
        <v>4B</v>
      </c>
      <c r="I372" s="3" t="str">
        <f t="shared" si="46"/>
        <v>4K</v>
      </c>
      <c r="J372" s="3" t="str">
        <f t="shared" si="47"/>
        <v>AB</v>
      </c>
      <c r="K372">
        <v>8</v>
      </c>
      <c r="L372" t="s">
        <v>106</v>
      </c>
      <c r="M372" t="s">
        <v>22</v>
      </c>
      <c r="N372">
        <v>21</v>
      </c>
    </row>
    <row r="373" spans="1:14" x14ac:dyDescent="0.25">
      <c r="A373" s="1">
        <v>44037.545138888891</v>
      </c>
      <c r="B373">
        <f t="shared" si="49"/>
        <v>25</v>
      </c>
      <c r="C373">
        <f t="shared" si="48"/>
        <v>7</v>
      </c>
      <c r="D373" t="s">
        <v>118</v>
      </c>
      <c r="E373" s="3" t="str">
        <f t="shared" si="42"/>
        <v>DC</v>
      </c>
      <c r="F373" s="3" t="str">
        <f t="shared" si="43"/>
        <v>8P</v>
      </c>
      <c r="G373" s="3" t="str">
        <f t="shared" si="44"/>
        <v>265</v>
      </c>
      <c r="H373" s="3" t="str">
        <f t="shared" si="45"/>
        <v>4B</v>
      </c>
      <c r="I373" s="3" t="str">
        <f t="shared" si="46"/>
        <v>4K</v>
      </c>
      <c r="J373" s="3" t="str">
        <f t="shared" si="47"/>
        <v>00</v>
      </c>
      <c r="K373">
        <v>10</v>
      </c>
      <c r="L373" t="s">
        <v>204</v>
      </c>
      <c r="M373" t="s">
        <v>22</v>
      </c>
      <c r="N373">
        <v>44</v>
      </c>
    </row>
    <row r="374" spans="1:14" x14ac:dyDescent="0.25">
      <c r="A374" s="1">
        <v>44041.662499999999</v>
      </c>
      <c r="B374">
        <f t="shared" si="49"/>
        <v>29</v>
      </c>
      <c r="C374">
        <f t="shared" si="48"/>
        <v>7</v>
      </c>
      <c r="D374" t="s">
        <v>24</v>
      </c>
      <c r="E374" s="3" t="str">
        <f t="shared" si="42"/>
        <v>SC</v>
      </c>
      <c r="F374" s="3" t="str">
        <f t="shared" si="43"/>
        <v>1P</v>
      </c>
      <c r="G374" s="3" t="str">
        <f t="shared" si="44"/>
        <v>140</v>
      </c>
      <c r="H374" s="3" t="str">
        <f t="shared" si="45"/>
        <v>1B</v>
      </c>
      <c r="I374" s="3" t="str">
        <f t="shared" si="46"/>
        <v>4K</v>
      </c>
      <c r="J374" s="3" t="str">
        <f t="shared" si="47"/>
        <v>00</v>
      </c>
      <c r="K374">
        <v>5</v>
      </c>
      <c r="L374" t="s">
        <v>205</v>
      </c>
      <c r="M374" t="s">
        <v>22</v>
      </c>
      <c r="N374">
        <v>4</v>
      </c>
    </row>
    <row r="375" spans="1:14" x14ac:dyDescent="0.25">
      <c r="A375" s="1">
        <v>44041.743055555555</v>
      </c>
      <c r="B375">
        <f t="shared" si="49"/>
        <v>29</v>
      </c>
      <c r="C375">
        <f t="shared" si="48"/>
        <v>7</v>
      </c>
      <c r="D375" t="s">
        <v>29</v>
      </c>
      <c r="E375" s="3" t="str">
        <f t="shared" si="42"/>
        <v>SC</v>
      </c>
      <c r="F375" s="3" t="str">
        <f t="shared" si="43"/>
        <v>2P</v>
      </c>
      <c r="G375" s="3" t="str">
        <f t="shared" si="44"/>
        <v>140</v>
      </c>
      <c r="H375" s="3" t="str">
        <f t="shared" si="45"/>
        <v>1B</v>
      </c>
      <c r="I375" s="3" t="str">
        <f t="shared" si="46"/>
        <v>4K</v>
      </c>
      <c r="J375" s="3" t="str">
        <f t="shared" si="47"/>
        <v>00</v>
      </c>
      <c r="K375">
        <v>5</v>
      </c>
      <c r="L375" t="s">
        <v>206</v>
      </c>
      <c r="M375" t="s">
        <v>18</v>
      </c>
      <c r="N375">
        <v>18</v>
      </c>
    </row>
    <row r="376" spans="1:14" x14ac:dyDescent="0.25">
      <c r="A376" s="1">
        <v>44042.482638888891</v>
      </c>
      <c r="B376">
        <f t="shared" si="49"/>
        <v>30</v>
      </c>
      <c r="C376">
        <f t="shared" si="48"/>
        <v>7</v>
      </c>
      <c r="D376" t="s">
        <v>24</v>
      </c>
      <c r="E376" s="3" t="str">
        <f t="shared" si="42"/>
        <v>SC</v>
      </c>
      <c r="F376" s="3" t="str">
        <f t="shared" si="43"/>
        <v>1P</v>
      </c>
      <c r="G376" s="3" t="str">
        <f t="shared" si="44"/>
        <v>140</v>
      </c>
      <c r="H376" s="3" t="str">
        <f t="shared" si="45"/>
        <v>1B</v>
      </c>
      <c r="I376" s="3" t="str">
        <f t="shared" si="46"/>
        <v>4K</v>
      </c>
      <c r="J376" s="3" t="str">
        <f t="shared" si="47"/>
        <v>00</v>
      </c>
      <c r="K376">
        <v>4</v>
      </c>
      <c r="L376" t="s">
        <v>204</v>
      </c>
      <c r="M376" t="s">
        <v>22</v>
      </c>
      <c r="N376">
        <v>115</v>
      </c>
    </row>
    <row r="377" spans="1:14" x14ac:dyDescent="0.25">
      <c r="A377" s="1">
        <v>44026.571527777778</v>
      </c>
      <c r="B377">
        <f t="shared" si="49"/>
        <v>14</v>
      </c>
      <c r="C377">
        <f t="shared" si="48"/>
        <v>7</v>
      </c>
      <c r="D377" t="s">
        <v>154</v>
      </c>
      <c r="E377" s="3" t="str">
        <f t="shared" si="42"/>
        <v>SC</v>
      </c>
      <c r="F377" s="3" t="str">
        <f t="shared" si="43"/>
        <v>2P</v>
      </c>
      <c r="G377" s="3" t="str">
        <f t="shared" si="44"/>
        <v>265</v>
      </c>
      <c r="H377" s="3" t="str">
        <f t="shared" si="45"/>
        <v>2B</v>
      </c>
      <c r="I377" s="3" t="str">
        <f t="shared" si="46"/>
        <v>4K</v>
      </c>
      <c r="J377" s="3" t="str">
        <f t="shared" si="47"/>
        <v>00</v>
      </c>
      <c r="K377">
        <v>6</v>
      </c>
      <c r="L377" t="s">
        <v>13</v>
      </c>
      <c r="M377" t="s">
        <v>18</v>
      </c>
      <c r="N377">
        <v>36</v>
      </c>
    </row>
    <row r="378" spans="1:14" x14ac:dyDescent="0.25">
      <c r="A378" s="1">
        <v>44053.491666666669</v>
      </c>
      <c r="B378">
        <f t="shared" si="49"/>
        <v>10</v>
      </c>
      <c r="C378">
        <f t="shared" si="48"/>
        <v>8</v>
      </c>
      <c r="D378" t="s">
        <v>102</v>
      </c>
      <c r="E378" s="3" t="str">
        <f t="shared" si="42"/>
        <v>SC</v>
      </c>
      <c r="F378" s="3" t="str">
        <f t="shared" si="43"/>
        <v>3P</v>
      </c>
      <c r="G378" s="3" t="str">
        <f t="shared" si="44"/>
        <v>265</v>
      </c>
      <c r="H378" s="3" t="str">
        <f t="shared" si="45"/>
        <v>2B</v>
      </c>
      <c r="I378" s="3" t="str">
        <f t="shared" si="46"/>
        <v>4K</v>
      </c>
      <c r="J378" s="3" t="str">
        <f t="shared" si="47"/>
        <v>00</v>
      </c>
      <c r="K378">
        <v>6</v>
      </c>
      <c r="L378" t="s">
        <v>207</v>
      </c>
      <c r="M378" t="s">
        <v>22</v>
      </c>
      <c r="N378">
        <v>79</v>
      </c>
    </row>
    <row r="379" spans="1:14" x14ac:dyDescent="0.25">
      <c r="A379" s="1">
        <v>44056.007638888892</v>
      </c>
      <c r="B379">
        <f t="shared" si="49"/>
        <v>13</v>
      </c>
      <c r="C379">
        <f t="shared" si="48"/>
        <v>8</v>
      </c>
      <c r="D379" t="s">
        <v>208</v>
      </c>
      <c r="E379" s="3" t="str">
        <f t="shared" si="42"/>
        <v>SC</v>
      </c>
      <c r="F379" s="3" t="str">
        <f t="shared" si="43"/>
        <v>1P</v>
      </c>
      <c r="G379" s="3" t="str">
        <f t="shared" si="44"/>
        <v>140</v>
      </c>
      <c r="H379" s="3" t="str">
        <f t="shared" si="45"/>
        <v>1B</v>
      </c>
      <c r="I379" s="3" t="str">
        <f t="shared" si="46"/>
        <v>4K</v>
      </c>
      <c r="J379" s="3" t="str">
        <f t="shared" si="47"/>
        <v>AB</v>
      </c>
      <c r="K379">
        <v>5</v>
      </c>
      <c r="L379" t="s">
        <v>209</v>
      </c>
      <c r="M379" t="s">
        <v>22</v>
      </c>
      <c r="N379">
        <v>40</v>
      </c>
    </row>
    <row r="380" spans="1:14" x14ac:dyDescent="0.25">
      <c r="A380" s="1">
        <v>44062.771527777775</v>
      </c>
      <c r="B380">
        <f t="shared" si="49"/>
        <v>19</v>
      </c>
      <c r="C380">
        <f t="shared" si="48"/>
        <v>8</v>
      </c>
      <c r="D380" t="s">
        <v>162</v>
      </c>
      <c r="E380" s="3" t="str">
        <f t="shared" si="42"/>
        <v>SC</v>
      </c>
      <c r="F380" s="3" t="str">
        <f t="shared" si="43"/>
        <v>2P</v>
      </c>
      <c r="G380" s="3" t="str">
        <f t="shared" si="44"/>
        <v>140</v>
      </c>
      <c r="H380" s="3" t="str">
        <f t="shared" si="45"/>
        <v>1B</v>
      </c>
      <c r="I380" s="3" t="str">
        <f t="shared" si="46"/>
        <v>4K</v>
      </c>
      <c r="J380" s="3" t="str">
        <f t="shared" si="47"/>
        <v>00</v>
      </c>
      <c r="K380">
        <v>6</v>
      </c>
      <c r="L380" t="s">
        <v>130</v>
      </c>
      <c r="M380" t="s">
        <v>18</v>
      </c>
      <c r="N380">
        <v>1</v>
      </c>
    </row>
    <row r="381" spans="1:14" x14ac:dyDescent="0.25">
      <c r="A381" s="1">
        <v>44068.720138888886</v>
      </c>
      <c r="B381">
        <f t="shared" si="49"/>
        <v>25</v>
      </c>
      <c r="C381">
        <f t="shared" si="48"/>
        <v>8</v>
      </c>
      <c r="D381" t="s">
        <v>117</v>
      </c>
      <c r="E381" s="3" t="str">
        <f t="shared" si="42"/>
        <v>SC</v>
      </c>
      <c r="F381" s="3" t="str">
        <f t="shared" si="43"/>
        <v>4P</v>
      </c>
      <c r="G381" s="3" t="str">
        <f t="shared" si="44"/>
        <v>265</v>
      </c>
      <c r="H381" s="3" t="str">
        <f t="shared" si="45"/>
        <v>2B</v>
      </c>
      <c r="I381" s="3" t="str">
        <f t="shared" si="46"/>
        <v>4K</v>
      </c>
      <c r="J381" s="3" t="str">
        <f t="shared" si="47"/>
        <v>00</v>
      </c>
      <c r="K381">
        <v>6</v>
      </c>
      <c r="L381" t="s">
        <v>130</v>
      </c>
      <c r="M381" t="s">
        <v>18</v>
      </c>
      <c r="N381">
        <v>125</v>
      </c>
    </row>
    <row r="382" spans="1:14" x14ac:dyDescent="0.25">
      <c r="A382" s="1">
        <v>44068.586111111108</v>
      </c>
      <c r="B382">
        <f t="shared" si="49"/>
        <v>25</v>
      </c>
      <c r="C382">
        <f t="shared" si="48"/>
        <v>8</v>
      </c>
      <c r="D382" t="s">
        <v>102</v>
      </c>
      <c r="E382" s="3" t="str">
        <f t="shared" si="42"/>
        <v>SC</v>
      </c>
      <c r="F382" s="3" t="str">
        <f t="shared" si="43"/>
        <v>3P</v>
      </c>
      <c r="G382" s="3" t="str">
        <f t="shared" si="44"/>
        <v>265</v>
      </c>
      <c r="H382" s="3" t="str">
        <f t="shared" si="45"/>
        <v>2B</v>
      </c>
      <c r="I382" s="3" t="str">
        <f t="shared" si="46"/>
        <v>4K</v>
      </c>
      <c r="J382" s="3" t="str">
        <f t="shared" si="47"/>
        <v>00</v>
      </c>
      <c r="K382">
        <v>5</v>
      </c>
      <c r="L382" t="s">
        <v>71</v>
      </c>
      <c r="M382" t="s">
        <v>18</v>
      </c>
      <c r="N382">
        <v>6</v>
      </c>
    </row>
    <row r="383" spans="1:14" x14ac:dyDescent="0.25">
      <c r="A383" s="1">
        <v>44081.527777777781</v>
      </c>
      <c r="B383">
        <f t="shared" si="49"/>
        <v>7</v>
      </c>
      <c r="C383">
        <f t="shared" si="48"/>
        <v>9</v>
      </c>
      <c r="D383" t="s">
        <v>210</v>
      </c>
      <c r="E383" s="3" t="str">
        <f t="shared" si="42"/>
        <v>SC</v>
      </c>
      <c r="F383" s="3" t="str">
        <f t="shared" si="43"/>
        <v>2P</v>
      </c>
      <c r="G383" s="3" t="str">
        <f t="shared" si="44"/>
        <v>140</v>
      </c>
      <c r="H383" s="3" t="str">
        <f t="shared" si="45"/>
        <v>1B</v>
      </c>
      <c r="I383" s="3" t="str">
        <f t="shared" si="46"/>
        <v>4K</v>
      </c>
      <c r="J383" s="3" t="str">
        <f t="shared" si="47"/>
        <v>AB</v>
      </c>
      <c r="K383">
        <v>5</v>
      </c>
      <c r="L383" t="s">
        <v>89</v>
      </c>
      <c r="M383" t="s">
        <v>18</v>
      </c>
      <c r="N383">
        <v>6</v>
      </c>
    </row>
    <row r="384" spans="1:14" x14ac:dyDescent="0.25">
      <c r="A384" s="1">
        <v>44020.529861111114</v>
      </c>
      <c r="B384">
        <f t="shared" si="49"/>
        <v>8</v>
      </c>
      <c r="C384">
        <f t="shared" si="48"/>
        <v>7</v>
      </c>
      <c r="D384" t="s">
        <v>102</v>
      </c>
      <c r="E384" s="3" t="str">
        <f t="shared" si="42"/>
        <v>SC</v>
      </c>
      <c r="F384" s="3" t="str">
        <f t="shared" si="43"/>
        <v>3P</v>
      </c>
      <c r="G384" s="3" t="str">
        <f t="shared" si="44"/>
        <v>265</v>
      </c>
      <c r="H384" s="3" t="str">
        <f t="shared" si="45"/>
        <v>2B</v>
      </c>
      <c r="I384" s="3" t="str">
        <f t="shared" si="46"/>
        <v>4K</v>
      </c>
      <c r="J384" s="3" t="str">
        <f t="shared" si="47"/>
        <v>00</v>
      </c>
      <c r="K384">
        <v>8</v>
      </c>
      <c r="L384" t="s">
        <v>130</v>
      </c>
      <c r="M384" t="s">
        <v>7</v>
      </c>
      <c r="N384">
        <v>39</v>
      </c>
    </row>
    <row r="385" spans="1:14" x14ac:dyDescent="0.25">
      <c r="A385" s="1">
        <v>44086.520833333336</v>
      </c>
      <c r="B385">
        <f t="shared" si="49"/>
        <v>12</v>
      </c>
      <c r="C385">
        <f t="shared" si="48"/>
        <v>9</v>
      </c>
      <c r="D385" t="s">
        <v>162</v>
      </c>
      <c r="E385" s="3" t="str">
        <f t="shared" si="42"/>
        <v>SC</v>
      </c>
      <c r="F385" s="3" t="str">
        <f t="shared" si="43"/>
        <v>2P</v>
      </c>
      <c r="G385" s="3" t="str">
        <f t="shared" si="44"/>
        <v>140</v>
      </c>
      <c r="H385" s="3" t="str">
        <f t="shared" si="45"/>
        <v>1B</v>
      </c>
      <c r="I385" s="3" t="str">
        <f t="shared" si="46"/>
        <v>4K</v>
      </c>
      <c r="J385" s="3" t="str">
        <f t="shared" si="47"/>
        <v>00</v>
      </c>
      <c r="K385">
        <v>6</v>
      </c>
      <c r="L385" t="s">
        <v>71</v>
      </c>
      <c r="M385" t="s">
        <v>18</v>
      </c>
      <c r="N385">
        <v>69</v>
      </c>
    </row>
    <row r="386" spans="1:14" x14ac:dyDescent="0.25">
      <c r="A386" s="1">
        <v>44081.506944444445</v>
      </c>
      <c r="B386">
        <f t="shared" si="49"/>
        <v>7</v>
      </c>
      <c r="C386">
        <f t="shared" si="48"/>
        <v>9</v>
      </c>
      <c r="D386" t="s">
        <v>102</v>
      </c>
      <c r="E386" s="3" t="str">
        <f t="shared" si="42"/>
        <v>SC</v>
      </c>
      <c r="F386" s="3" t="str">
        <f t="shared" si="43"/>
        <v>3P</v>
      </c>
      <c r="G386" s="3" t="str">
        <f t="shared" si="44"/>
        <v>265</v>
      </c>
      <c r="H386" s="3" t="str">
        <f t="shared" si="45"/>
        <v>2B</v>
      </c>
      <c r="I386" s="3" t="str">
        <f t="shared" si="46"/>
        <v>4K</v>
      </c>
      <c r="J386" s="3" t="str">
        <f t="shared" si="47"/>
        <v>00</v>
      </c>
      <c r="K386">
        <v>6</v>
      </c>
      <c r="L386" t="s">
        <v>13</v>
      </c>
      <c r="M386" t="s">
        <v>18</v>
      </c>
      <c r="N386">
        <v>21</v>
      </c>
    </row>
    <row r="387" spans="1:14" x14ac:dyDescent="0.25">
      <c r="A387" s="1">
        <v>44081.502083333333</v>
      </c>
      <c r="B387">
        <f t="shared" si="49"/>
        <v>7</v>
      </c>
      <c r="C387">
        <f t="shared" si="48"/>
        <v>9</v>
      </c>
      <c r="D387" t="s">
        <v>102</v>
      </c>
      <c r="E387" s="3" t="str">
        <f t="shared" ref="E387:E450" si="50">LEFT(D387,2)</f>
        <v>SC</v>
      </c>
      <c r="F387" s="3" t="str">
        <f t="shared" ref="F387:F450" si="51">MID(D387,14,2)</f>
        <v>3P</v>
      </c>
      <c r="G387" s="3" t="str">
        <f t="shared" ref="G387:G450" si="52">++MID(D387,8,3)</f>
        <v>265</v>
      </c>
      <c r="H387" s="3" t="str">
        <f t="shared" ref="H387:H450" si="53">MID(D387,24,2)</f>
        <v>2B</v>
      </c>
      <c r="I387" s="3" t="str">
        <f t="shared" ref="I387:I450" si="54">++MID(D387,27,2)</f>
        <v>4K</v>
      </c>
      <c r="J387" s="3" t="str">
        <f t="shared" ref="J387:J450" si="55">++MID(D387,3,2)</f>
        <v>00</v>
      </c>
      <c r="K387">
        <v>6</v>
      </c>
      <c r="L387" t="s">
        <v>13</v>
      </c>
      <c r="M387" t="s">
        <v>18</v>
      </c>
      <c r="N387">
        <v>21</v>
      </c>
    </row>
    <row r="388" spans="1:14" x14ac:dyDescent="0.25">
      <c r="A388" s="1">
        <v>44082.739583333336</v>
      </c>
      <c r="B388">
        <f t="shared" si="49"/>
        <v>8</v>
      </c>
      <c r="C388">
        <f t="shared" si="48"/>
        <v>9</v>
      </c>
      <c r="D388" t="s">
        <v>169</v>
      </c>
      <c r="E388" s="3" t="str">
        <f t="shared" si="50"/>
        <v>SC</v>
      </c>
      <c r="F388" s="3" t="str">
        <f t="shared" si="51"/>
        <v>2P</v>
      </c>
      <c r="G388" s="3" t="str">
        <f t="shared" si="52"/>
        <v>265</v>
      </c>
      <c r="H388" s="3" t="str">
        <f t="shared" si="53"/>
        <v>1B</v>
      </c>
      <c r="I388" s="3" t="str">
        <f t="shared" si="54"/>
        <v>4K</v>
      </c>
      <c r="J388" s="3" t="str">
        <f t="shared" si="55"/>
        <v>AB</v>
      </c>
      <c r="K388">
        <v>6</v>
      </c>
      <c r="L388" t="s">
        <v>71</v>
      </c>
      <c r="M388" t="s">
        <v>18</v>
      </c>
      <c r="N388">
        <v>32</v>
      </c>
    </row>
    <row r="389" spans="1:14" x14ac:dyDescent="0.25">
      <c r="A389" s="1">
        <v>44033.746527777781</v>
      </c>
      <c r="B389">
        <f t="shared" si="49"/>
        <v>21</v>
      </c>
      <c r="C389">
        <f t="shared" si="48"/>
        <v>7</v>
      </c>
      <c r="D389" t="s">
        <v>161</v>
      </c>
      <c r="E389" s="3" t="str">
        <f t="shared" si="50"/>
        <v>FD</v>
      </c>
      <c r="F389" s="3" t="str">
        <f t="shared" si="51"/>
        <v>4P</v>
      </c>
      <c r="G389" s="3" t="str">
        <f t="shared" si="52"/>
        <v>265</v>
      </c>
      <c r="H389" s="3" t="str">
        <f t="shared" si="53"/>
        <v>2B</v>
      </c>
      <c r="I389" s="3" t="str">
        <f t="shared" si="54"/>
        <v>4K</v>
      </c>
      <c r="J389" s="3" t="str">
        <f t="shared" si="55"/>
        <v>00</v>
      </c>
      <c r="K389">
        <v>8</v>
      </c>
      <c r="L389" t="s">
        <v>13</v>
      </c>
      <c r="M389" t="s">
        <v>18</v>
      </c>
      <c r="N389">
        <v>12</v>
      </c>
    </row>
    <row r="390" spans="1:14" x14ac:dyDescent="0.25">
      <c r="A390" s="1">
        <v>44095.787499999999</v>
      </c>
      <c r="B390">
        <f t="shared" si="49"/>
        <v>21</v>
      </c>
      <c r="C390">
        <f t="shared" si="48"/>
        <v>9</v>
      </c>
      <c r="D390" t="s">
        <v>29</v>
      </c>
      <c r="E390" s="3" t="str">
        <f t="shared" si="50"/>
        <v>SC</v>
      </c>
      <c r="F390" s="3" t="str">
        <f t="shared" si="51"/>
        <v>2P</v>
      </c>
      <c r="G390" s="3" t="str">
        <f t="shared" si="52"/>
        <v>140</v>
      </c>
      <c r="H390" s="3" t="str">
        <f t="shared" si="53"/>
        <v>1B</v>
      </c>
      <c r="I390" s="3" t="str">
        <f t="shared" si="54"/>
        <v>4K</v>
      </c>
      <c r="J390" s="3" t="str">
        <f t="shared" si="55"/>
        <v>00</v>
      </c>
      <c r="K390">
        <v>8</v>
      </c>
      <c r="L390" t="s">
        <v>130</v>
      </c>
      <c r="M390" t="s">
        <v>11</v>
      </c>
      <c r="N390">
        <v>12</v>
      </c>
    </row>
    <row r="391" spans="1:14" x14ac:dyDescent="0.25">
      <c r="A391" s="1">
        <v>44096.822916666664</v>
      </c>
      <c r="B391">
        <f t="shared" si="49"/>
        <v>22</v>
      </c>
      <c r="C391">
        <f t="shared" si="48"/>
        <v>9</v>
      </c>
      <c r="D391" t="s">
        <v>168</v>
      </c>
      <c r="E391" s="3" t="str">
        <f t="shared" si="50"/>
        <v>SC</v>
      </c>
      <c r="F391" s="3" t="str">
        <f t="shared" si="51"/>
        <v>4P</v>
      </c>
      <c r="G391" s="3" t="str">
        <f t="shared" si="52"/>
        <v>265</v>
      </c>
      <c r="H391" s="3" t="str">
        <f t="shared" si="53"/>
        <v>1B</v>
      </c>
      <c r="I391" s="3" t="str">
        <f t="shared" si="54"/>
        <v>4K</v>
      </c>
      <c r="J391" s="3" t="str">
        <f t="shared" si="55"/>
        <v>00</v>
      </c>
      <c r="K391">
        <v>8</v>
      </c>
      <c r="L391" t="s">
        <v>130</v>
      </c>
      <c r="M391" t="s">
        <v>7</v>
      </c>
      <c r="N391">
        <v>8</v>
      </c>
    </row>
    <row r="392" spans="1:14" x14ac:dyDescent="0.25">
      <c r="A392" s="1">
        <v>44098.755555555559</v>
      </c>
      <c r="B392">
        <f t="shared" si="49"/>
        <v>24</v>
      </c>
      <c r="C392">
        <f t="shared" si="48"/>
        <v>9</v>
      </c>
      <c r="D392" t="s">
        <v>66</v>
      </c>
      <c r="E392" s="3" t="str">
        <f t="shared" si="50"/>
        <v>SC</v>
      </c>
      <c r="F392" s="3" t="str">
        <f t="shared" si="51"/>
        <v>4P</v>
      </c>
      <c r="G392" s="3" t="str">
        <f t="shared" si="52"/>
        <v>305</v>
      </c>
      <c r="H392" s="3" t="str">
        <f t="shared" si="53"/>
        <v>2B</v>
      </c>
      <c r="I392" s="3" t="str">
        <f t="shared" si="54"/>
        <v>4K</v>
      </c>
      <c r="J392" s="3" t="str">
        <f t="shared" si="55"/>
        <v>00</v>
      </c>
      <c r="K392">
        <v>8</v>
      </c>
      <c r="L392" t="s">
        <v>130</v>
      </c>
      <c r="M392" t="s">
        <v>11</v>
      </c>
      <c r="N392">
        <v>2</v>
      </c>
    </row>
    <row r="393" spans="1:14" x14ac:dyDescent="0.25">
      <c r="A393" s="1">
        <v>44103.838194444441</v>
      </c>
      <c r="B393">
        <f t="shared" si="49"/>
        <v>29</v>
      </c>
      <c r="C393">
        <f t="shared" si="48"/>
        <v>9</v>
      </c>
      <c r="D393" t="s">
        <v>160</v>
      </c>
      <c r="E393" s="3" t="str">
        <f t="shared" si="50"/>
        <v>SC</v>
      </c>
      <c r="F393" s="3" t="str">
        <f t="shared" si="51"/>
        <v>1P</v>
      </c>
      <c r="G393" s="3" t="str">
        <f t="shared" si="52"/>
        <v>140</v>
      </c>
      <c r="H393" s="3" t="str">
        <f t="shared" si="53"/>
        <v>1B</v>
      </c>
      <c r="I393" s="3" t="str">
        <f t="shared" si="54"/>
        <v>4K</v>
      </c>
      <c r="J393" s="3" t="str">
        <f t="shared" si="55"/>
        <v>00</v>
      </c>
      <c r="K393">
        <v>5</v>
      </c>
      <c r="L393" t="s">
        <v>139</v>
      </c>
      <c r="M393" t="s">
        <v>11</v>
      </c>
      <c r="N393">
        <v>176</v>
      </c>
    </row>
    <row r="394" spans="1:14" x14ac:dyDescent="0.25">
      <c r="A394" s="1">
        <v>44113.523611111108</v>
      </c>
      <c r="B394">
        <f t="shared" si="49"/>
        <v>9</v>
      </c>
      <c r="C394">
        <f t="shared" si="48"/>
        <v>10</v>
      </c>
      <c r="D394" t="s">
        <v>162</v>
      </c>
      <c r="E394" s="3" t="str">
        <f t="shared" si="50"/>
        <v>SC</v>
      </c>
      <c r="F394" s="3" t="str">
        <f t="shared" si="51"/>
        <v>2P</v>
      </c>
      <c r="G394" s="3" t="str">
        <f t="shared" si="52"/>
        <v>140</v>
      </c>
      <c r="H394" s="3" t="str">
        <f t="shared" si="53"/>
        <v>1B</v>
      </c>
      <c r="I394" s="3" t="str">
        <f t="shared" si="54"/>
        <v>4K</v>
      </c>
      <c r="J394" s="3" t="str">
        <f t="shared" si="55"/>
        <v>00</v>
      </c>
      <c r="K394">
        <v>6</v>
      </c>
      <c r="L394" t="s">
        <v>130</v>
      </c>
      <c r="M394" t="s">
        <v>7</v>
      </c>
      <c r="N394">
        <v>8</v>
      </c>
    </row>
    <row r="395" spans="1:14" x14ac:dyDescent="0.25">
      <c r="A395" s="1">
        <v>44113.691666666666</v>
      </c>
      <c r="B395">
        <f t="shared" si="49"/>
        <v>9</v>
      </c>
      <c r="C395">
        <f t="shared" si="48"/>
        <v>10</v>
      </c>
      <c r="D395" t="s">
        <v>114</v>
      </c>
      <c r="E395" s="3" t="str">
        <f t="shared" si="50"/>
        <v>SC</v>
      </c>
      <c r="F395" s="3" t="str">
        <f t="shared" si="51"/>
        <v>3P</v>
      </c>
      <c r="G395" s="3" t="str">
        <f t="shared" si="52"/>
        <v>265</v>
      </c>
      <c r="H395" s="3" t="str">
        <f t="shared" si="53"/>
        <v>2B</v>
      </c>
      <c r="I395" s="3" t="str">
        <f t="shared" si="54"/>
        <v>4K</v>
      </c>
      <c r="J395" s="3" t="str">
        <f t="shared" si="55"/>
        <v>AB</v>
      </c>
      <c r="K395">
        <v>6</v>
      </c>
      <c r="L395" t="s">
        <v>71</v>
      </c>
      <c r="M395" t="s">
        <v>7</v>
      </c>
      <c r="N395">
        <v>11</v>
      </c>
    </row>
    <row r="396" spans="1:14" x14ac:dyDescent="0.25">
      <c r="A396" s="1">
        <v>44114.486805555556</v>
      </c>
      <c r="B396">
        <f t="shared" si="49"/>
        <v>10</v>
      </c>
      <c r="C396">
        <f t="shared" si="48"/>
        <v>10</v>
      </c>
      <c r="D396" t="s">
        <v>210</v>
      </c>
      <c r="E396" s="3" t="str">
        <f t="shared" si="50"/>
        <v>SC</v>
      </c>
      <c r="F396" s="3" t="str">
        <f t="shared" si="51"/>
        <v>2P</v>
      </c>
      <c r="G396" s="3" t="str">
        <f t="shared" si="52"/>
        <v>140</v>
      </c>
      <c r="H396" s="3" t="str">
        <f t="shared" si="53"/>
        <v>1B</v>
      </c>
      <c r="I396" s="3" t="str">
        <f t="shared" si="54"/>
        <v>4K</v>
      </c>
      <c r="J396" s="3" t="str">
        <f t="shared" si="55"/>
        <v>AB</v>
      </c>
      <c r="K396">
        <v>6</v>
      </c>
      <c r="L396" t="s">
        <v>130</v>
      </c>
      <c r="M396" t="s">
        <v>11</v>
      </c>
      <c r="N396">
        <v>10</v>
      </c>
    </row>
    <row r="397" spans="1:14" x14ac:dyDescent="0.25">
      <c r="A397" s="1">
        <v>44117.530555555553</v>
      </c>
      <c r="B397">
        <f t="shared" si="49"/>
        <v>13</v>
      </c>
      <c r="C397">
        <f t="shared" si="48"/>
        <v>10</v>
      </c>
      <c r="D397" t="s">
        <v>212</v>
      </c>
      <c r="E397" s="3" t="str">
        <f t="shared" si="50"/>
        <v>SC</v>
      </c>
      <c r="F397" s="3" t="str">
        <f t="shared" si="51"/>
        <v>4P</v>
      </c>
      <c r="G397" s="3" t="str">
        <f t="shared" si="52"/>
        <v>265</v>
      </c>
      <c r="H397" s="3" t="str">
        <f t="shared" si="53"/>
        <v>2B</v>
      </c>
      <c r="I397" s="3" t="str">
        <f t="shared" si="54"/>
        <v>4K</v>
      </c>
      <c r="J397" s="3" t="str">
        <f t="shared" si="55"/>
        <v>00</v>
      </c>
      <c r="K397">
        <v>6</v>
      </c>
      <c r="L397" t="s">
        <v>71</v>
      </c>
      <c r="M397" t="s">
        <v>7</v>
      </c>
      <c r="N397">
        <v>192</v>
      </c>
    </row>
    <row r="398" spans="1:14" x14ac:dyDescent="0.25">
      <c r="A398" s="1">
        <v>44117.853472222225</v>
      </c>
      <c r="B398">
        <f t="shared" si="49"/>
        <v>13</v>
      </c>
      <c r="C398">
        <f t="shared" si="48"/>
        <v>10</v>
      </c>
      <c r="D398" t="s">
        <v>103</v>
      </c>
      <c r="E398" s="3" t="str">
        <f t="shared" si="50"/>
        <v>FD</v>
      </c>
      <c r="F398" s="3" t="str">
        <f t="shared" si="51"/>
        <v>3P</v>
      </c>
      <c r="G398" s="3" t="str">
        <f t="shared" si="52"/>
        <v>265</v>
      </c>
      <c r="H398" s="3" t="str">
        <f t="shared" si="53"/>
        <v>2B</v>
      </c>
      <c r="I398" s="3" t="str">
        <f t="shared" si="54"/>
        <v>4K</v>
      </c>
      <c r="J398" s="3" t="str">
        <f t="shared" si="55"/>
        <v>00</v>
      </c>
      <c r="K398">
        <v>9</v>
      </c>
      <c r="L398" t="s">
        <v>71</v>
      </c>
      <c r="M398" t="s">
        <v>11</v>
      </c>
      <c r="N398">
        <v>22</v>
      </c>
    </row>
    <row r="399" spans="1:14" x14ac:dyDescent="0.25">
      <c r="A399" s="1">
        <v>44118.494444444441</v>
      </c>
      <c r="B399">
        <f t="shared" si="49"/>
        <v>14</v>
      </c>
      <c r="C399">
        <f t="shared" si="48"/>
        <v>10</v>
      </c>
      <c r="D399" t="s">
        <v>213</v>
      </c>
      <c r="E399" s="3" t="str">
        <f t="shared" si="50"/>
        <v>FD</v>
      </c>
      <c r="F399" s="3" t="str">
        <f t="shared" si="51"/>
        <v>4P</v>
      </c>
      <c r="G399" s="3" t="str">
        <f t="shared" si="52"/>
        <v>265</v>
      </c>
      <c r="H399" s="3" t="str">
        <f t="shared" si="53"/>
        <v>2B</v>
      </c>
      <c r="I399" s="3" t="str">
        <f t="shared" si="54"/>
        <v>4K</v>
      </c>
      <c r="J399" s="3" t="str">
        <f t="shared" si="55"/>
        <v>AB</v>
      </c>
      <c r="K399">
        <v>8</v>
      </c>
      <c r="L399">
        <v>100</v>
      </c>
      <c r="M399" t="s">
        <v>7</v>
      </c>
      <c r="N399">
        <v>58</v>
      </c>
    </row>
    <row r="400" spans="1:14" x14ac:dyDescent="0.25">
      <c r="A400" s="1">
        <v>44123.92083333333</v>
      </c>
      <c r="B400">
        <f t="shared" si="49"/>
        <v>19</v>
      </c>
      <c r="C400">
        <f t="shared" ref="C400:C463" si="56">MONTH($A400)</f>
        <v>10</v>
      </c>
      <c r="D400" t="s">
        <v>30</v>
      </c>
      <c r="E400" s="3" t="str">
        <f t="shared" si="50"/>
        <v>SC</v>
      </c>
      <c r="F400" s="3" t="str">
        <f t="shared" si="51"/>
        <v>3P</v>
      </c>
      <c r="G400" s="3" t="str">
        <f t="shared" si="52"/>
        <v>265</v>
      </c>
      <c r="H400" s="3" t="str">
        <f t="shared" si="53"/>
        <v>1B</v>
      </c>
      <c r="I400" s="3" t="str">
        <f t="shared" si="54"/>
        <v>4K</v>
      </c>
      <c r="J400" s="3" t="str">
        <f t="shared" si="55"/>
        <v>00</v>
      </c>
      <c r="K400">
        <v>6</v>
      </c>
      <c r="L400" t="s">
        <v>89</v>
      </c>
      <c r="M400" t="s">
        <v>11</v>
      </c>
      <c r="N400">
        <v>43</v>
      </c>
    </row>
    <row r="401" spans="1:14" x14ac:dyDescent="0.25">
      <c r="A401" s="1">
        <v>44123.930555555555</v>
      </c>
      <c r="B401">
        <f t="shared" si="49"/>
        <v>19</v>
      </c>
      <c r="C401">
        <f t="shared" si="56"/>
        <v>10</v>
      </c>
      <c r="D401" t="s">
        <v>160</v>
      </c>
      <c r="E401" s="3" t="str">
        <f t="shared" si="50"/>
        <v>SC</v>
      </c>
      <c r="F401" s="3" t="str">
        <f t="shared" si="51"/>
        <v>1P</v>
      </c>
      <c r="G401" s="3" t="str">
        <f t="shared" si="52"/>
        <v>140</v>
      </c>
      <c r="H401" s="3" t="str">
        <f t="shared" si="53"/>
        <v>1B</v>
      </c>
      <c r="I401" s="3" t="str">
        <f t="shared" si="54"/>
        <v>4K</v>
      </c>
      <c r="J401" s="3" t="str">
        <f t="shared" si="55"/>
        <v>00</v>
      </c>
      <c r="K401">
        <v>5</v>
      </c>
      <c r="L401" t="s">
        <v>13</v>
      </c>
      <c r="M401" t="s">
        <v>11</v>
      </c>
      <c r="N401">
        <v>32</v>
      </c>
    </row>
    <row r="402" spans="1:14" x14ac:dyDescent="0.25">
      <c r="A402" s="1">
        <v>44123.934027777781</v>
      </c>
      <c r="B402">
        <f t="shared" si="49"/>
        <v>19</v>
      </c>
      <c r="C402">
        <f t="shared" si="56"/>
        <v>10</v>
      </c>
      <c r="D402" t="s">
        <v>160</v>
      </c>
      <c r="E402" s="3" t="str">
        <f t="shared" si="50"/>
        <v>SC</v>
      </c>
      <c r="F402" s="3" t="str">
        <f t="shared" si="51"/>
        <v>1P</v>
      </c>
      <c r="G402" s="3" t="str">
        <f t="shared" si="52"/>
        <v>140</v>
      </c>
      <c r="H402" s="3" t="str">
        <f t="shared" si="53"/>
        <v>1B</v>
      </c>
      <c r="I402" s="3" t="str">
        <f t="shared" si="54"/>
        <v>4K</v>
      </c>
      <c r="J402" s="3" t="str">
        <f t="shared" si="55"/>
        <v>00</v>
      </c>
      <c r="K402">
        <v>5</v>
      </c>
      <c r="L402" t="s">
        <v>13</v>
      </c>
      <c r="M402" t="s">
        <v>11</v>
      </c>
      <c r="N402">
        <v>32</v>
      </c>
    </row>
    <row r="403" spans="1:14" x14ac:dyDescent="0.25">
      <c r="A403" s="1">
        <v>44124.697916666664</v>
      </c>
      <c r="B403">
        <f t="shared" si="49"/>
        <v>20</v>
      </c>
      <c r="C403">
        <f t="shared" si="56"/>
        <v>10</v>
      </c>
      <c r="D403" t="s">
        <v>132</v>
      </c>
      <c r="E403" s="3" t="str">
        <f t="shared" si="50"/>
        <v>SC</v>
      </c>
      <c r="F403" s="3" t="str">
        <f t="shared" si="51"/>
        <v>3P</v>
      </c>
      <c r="G403" s="3" t="str">
        <f t="shared" si="52"/>
        <v>205</v>
      </c>
      <c r="H403" s="3" t="str">
        <f t="shared" si="53"/>
        <v>2B</v>
      </c>
      <c r="I403" s="3" t="str">
        <f t="shared" si="54"/>
        <v>4K</v>
      </c>
      <c r="J403" s="3" t="str">
        <f t="shared" si="55"/>
        <v>00</v>
      </c>
      <c r="K403">
        <v>8</v>
      </c>
      <c r="L403" t="s">
        <v>13</v>
      </c>
      <c r="M403" t="s">
        <v>11</v>
      </c>
      <c r="N403">
        <v>8</v>
      </c>
    </row>
    <row r="404" spans="1:14" x14ac:dyDescent="0.25">
      <c r="A404" s="1">
        <v>44125.007638888892</v>
      </c>
      <c r="B404">
        <f t="shared" si="49"/>
        <v>21</v>
      </c>
      <c r="C404">
        <f t="shared" si="56"/>
        <v>10</v>
      </c>
      <c r="D404" t="s">
        <v>160</v>
      </c>
      <c r="E404" s="3" t="str">
        <f t="shared" si="50"/>
        <v>SC</v>
      </c>
      <c r="F404" s="3" t="str">
        <f t="shared" si="51"/>
        <v>1P</v>
      </c>
      <c r="G404" s="3" t="str">
        <f t="shared" si="52"/>
        <v>140</v>
      </c>
      <c r="H404" s="3" t="str">
        <f t="shared" si="53"/>
        <v>1B</v>
      </c>
      <c r="I404" s="3" t="str">
        <f t="shared" si="54"/>
        <v>4K</v>
      </c>
      <c r="J404" s="3" t="str">
        <f t="shared" si="55"/>
        <v>00</v>
      </c>
      <c r="K404">
        <v>5</v>
      </c>
      <c r="L404" t="s">
        <v>25</v>
      </c>
      <c r="M404" t="s">
        <v>7</v>
      </c>
      <c r="N404">
        <v>13</v>
      </c>
    </row>
    <row r="405" spans="1:14" x14ac:dyDescent="0.25">
      <c r="A405" s="1">
        <v>44128.723611111112</v>
      </c>
      <c r="B405">
        <f t="shared" si="49"/>
        <v>24</v>
      </c>
      <c r="C405">
        <f t="shared" si="56"/>
        <v>10</v>
      </c>
      <c r="D405" t="s">
        <v>113</v>
      </c>
      <c r="E405" s="3" t="str">
        <f t="shared" si="50"/>
        <v>SC</v>
      </c>
      <c r="F405" s="3" t="str">
        <f t="shared" si="51"/>
        <v>4P</v>
      </c>
      <c r="G405" s="3" t="str">
        <f t="shared" si="52"/>
        <v>265</v>
      </c>
      <c r="H405" s="3" t="str">
        <f t="shared" si="53"/>
        <v>2B</v>
      </c>
      <c r="I405" s="3" t="str">
        <f t="shared" si="54"/>
        <v>4K</v>
      </c>
      <c r="J405" s="3" t="str">
        <f t="shared" si="55"/>
        <v>AB</v>
      </c>
      <c r="K405">
        <v>7</v>
      </c>
      <c r="L405" t="s">
        <v>133</v>
      </c>
      <c r="M405" t="s">
        <v>7</v>
      </c>
      <c r="N405">
        <v>11</v>
      </c>
    </row>
    <row r="406" spans="1:14" x14ac:dyDescent="0.25">
      <c r="A406" s="1">
        <v>44140.918749999997</v>
      </c>
      <c r="B406">
        <f t="shared" si="49"/>
        <v>5</v>
      </c>
      <c r="C406">
        <f t="shared" si="56"/>
        <v>11</v>
      </c>
      <c r="D406" t="s">
        <v>66</v>
      </c>
      <c r="E406" s="3" t="str">
        <f t="shared" si="50"/>
        <v>SC</v>
      </c>
      <c r="F406" s="3" t="str">
        <f t="shared" si="51"/>
        <v>4P</v>
      </c>
      <c r="G406" s="3" t="str">
        <f t="shared" si="52"/>
        <v>305</v>
      </c>
      <c r="H406" s="3" t="str">
        <f t="shared" si="53"/>
        <v>2B</v>
      </c>
      <c r="I406" s="3" t="str">
        <f t="shared" si="54"/>
        <v>4K</v>
      </c>
      <c r="J406" s="3" t="str">
        <f t="shared" si="55"/>
        <v>00</v>
      </c>
      <c r="K406">
        <v>8</v>
      </c>
      <c r="L406" t="s">
        <v>214</v>
      </c>
      <c r="M406" t="s">
        <v>11</v>
      </c>
      <c r="N406">
        <v>14</v>
      </c>
    </row>
    <row r="407" spans="1:14" x14ac:dyDescent="0.25">
      <c r="A407" s="1">
        <v>44141.527777777781</v>
      </c>
      <c r="B407">
        <f t="shared" si="49"/>
        <v>6</v>
      </c>
      <c r="C407">
        <f t="shared" si="56"/>
        <v>11</v>
      </c>
      <c r="D407" t="s">
        <v>215</v>
      </c>
      <c r="E407" s="3" t="str">
        <f t="shared" si="50"/>
        <v>SC</v>
      </c>
      <c r="F407" s="3" t="str">
        <f t="shared" si="51"/>
        <v>4P</v>
      </c>
      <c r="G407" s="3" t="str">
        <f t="shared" si="52"/>
        <v>305</v>
      </c>
      <c r="H407" s="3" t="str">
        <f t="shared" si="53"/>
        <v>2B</v>
      </c>
      <c r="I407" s="3" t="str">
        <f t="shared" si="54"/>
        <v>4K</v>
      </c>
      <c r="J407" s="3" t="str">
        <f t="shared" si="55"/>
        <v>AB</v>
      </c>
      <c r="K407">
        <v>8</v>
      </c>
      <c r="L407" t="s">
        <v>216</v>
      </c>
      <c r="M407" t="s">
        <v>8</v>
      </c>
      <c r="N407">
        <v>58</v>
      </c>
    </row>
    <row r="408" spans="1:14" x14ac:dyDescent="0.25">
      <c r="A408" s="1">
        <v>44141.530555555553</v>
      </c>
      <c r="B408">
        <f t="shared" si="49"/>
        <v>6</v>
      </c>
      <c r="C408">
        <f t="shared" si="56"/>
        <v>11</v>
      </c>
      <c r="D408" t="s">
        <v>215</v>
      </c>
      <c r="E408" s="3" t="str">
        <f t="shared" si="50"/>
        <v>SC</v>
      </c>
      <c r="F408" s="3" t="str">
        <f t="shared" si="51"/>
        <v>4P</v>
      </c>
      <c r="G408" s="3" t="str">
        <f t="shared" si="52"/>
        <v>305</v>
      </c>
      <c r="H408" s="3" t="str">
        <f t="shared" si="53"/>
        <v>2B</v>
      </c>
      <c r="I408" s="3" t="str">
        <f t="shared" si="54"/>
        <v>4K</v>
      </c>
      <c r="J408" s="3" t="str">
        <f t="shared" si="55"/>
        <v>AB</v>
      </c>
      <c r="K408">
        <v>8</v>
      </c>
      <c r="L408" t="s">
        <v>10</v>
      </c>
      <c r="M408" t="s">
        <v>8</v>
      </c>
      <c r="N408">
        <v>58</v>
      </c>
    </row>
    <row r="409" spans="1:14" x14ac:dyDescent="0.25">
      <c r="A409" s="1">
        <v>44145.552083333336</v>
      </c>
      <c r="B409">
        <f t="shared" si="49"/>
        <v>10</v>
      </c>
      <c r="C409">
        <f t="shared" si="56"/>
        <v>11</v>
      </c>
      <c r="D409" t="s">
        <v>217</v>
      </c>
      <c r="E409" s="3" t="str">
        <f t="shared" si="50"/>
        <v>CF</v>
      </c>
      <c r="F409" s="3" t="str">
        <f t="shared" si="51"/>
        <v>4P</v>
      </c>
      <c r="G409" s="3" t="str">
        <f t="shared" si="52"/>
        <v>305</v>
      </c>
      <c r="H409" s="3" t="str">
        <f t="shared" si="53"/>
        <v>3B</v>
      </c>
      <c r="I409" s="3" t="str">
        <f t="shared" si="54"/>
        <v>4K</v>
      </c>
      <c r="J409" s="3" t="str">
        <f t="shared" si="55"/>
        <v>00</v>
      </c>
      <c r="K409">
        <v>8</v>
      </c>
      <c r="L409" t="s">
        <v>130</v>
      </c>
      <c r="M409" t="s">
        <v>8</v>
      </c>
      <c r="N409">
        <v>8</v>
      </c>
    </row>
    <row r="410" spans="1:14" x14ac:dyDescent="0.25">
      <c r="A410" s="1">
        <v>44145.606249999997</v>
      </c>
      <c r="B410">
        <f t="shared" si="49"/>
        <v>10</v>
      </c>
      <c r="C410">
        <f t="shared" si="56"/>
        <v>11</v>
      </c>
      <c r="D410" t="s">
        <v>218</v>
      </c>
      <c r="E410" s="3" t="str">
        <f t="shared" si="50"/>
        <v>SC</v>
      </c>
      <c r="F410" s="3" t="str">
        <f t="shared" si="51"/>
        <v>4P</v>
      </c>
      <c r="G410" s="3" t="str">
        <f t="shared" si="52"/>
        <v>260</v>
      </c>
      <c r="H410" s="3" t="str">
        <f t="shared" si="53"/>
        <v>2B</v>
      </c>
      <c r="I410" s="3" t="str">
        <f t="shared" si="54"/>
        <v>4K</v>
      </c>
      <c r="J410" s="3" t="str">
        <f t="shared" si="55"/>
        <v>AB</v>
      </c>
      <c r="K410">
        <v>7</v>
      </c>
      <c r="L410" t="s">
        <v>133</v>
      </c>
      <c r="M410" t="s">
        <v>8</v>
      </c>
      <c r="N410">
        <v>50</v>
      </c>
    </row>
    <row r="411" spans="1:14" x14ac:dyDescent="0.25">
      <c r="A411" s="1">
        <v>44148.727083333331</v>
      </c>
      <c r="B411">
        <f t="shared" si="49"/>
        <v>13</v>
      </c>
      <c r="C411">
        <f t="shared" si="56"/>
        <v>11</v>
      </c>
      <c r="D411" t="s">
        <v>117</v>
      </c>
      <c r="E411" s="3" t="str">
        <f t="shared" si="50"/>
        <v>SC</v>
      </c>
      <c r="F411" s="3" t="str">
        <f t="shared" si="51"/>
        <v>4P</v>
      </c>
      <c r="G411" s="3" t="str">
        <f t="shared" si="52"/>
        <v>265</v>
      </c>
      <c r="H411" s="3" t="str">
        <f t="shared" si="53"/>
        <v>2B</v>
      </c>
      <c r="I411" s="3" t="str">
        <f t="shared" si="54"/>
        <v>4K</v>
      </c>
      <c r="J411" s="3" t="str">
        <f t="shared" si="55"/>
        <v>00</v>
      </c>
      <c r="K411">
        <v>8</v>
      </c>
      <c r="L411" t="s">
        <v>139</v>
      </c>
      <c r="M411" t="s">
        <v>11</v>
      </c>
      <c r="N411">
        <v>12</v>
      </c>
    </row>
    <row r="412" spans="1:14" x14ac:dyDescent="0.25">
      <c r="A412" s="1">
        <v>44148.768750000003</v>
      </c>
      <c r="B412">
        <f t="shared" si="49"/>
        <v>13</v>
      </c>
      <c r="C412">
        <f t="shared" si="56"/>
        <v>11</v>
      </c>
      <c r="D412" t="s">
        <v>29</v>
      </c>
      <c r="E412" s="3" t="str">
        <f t="shared" si="50"/>
        <v>SC</v>
      </c>
      <c r="F412" s="3" t="str">
        <f t="shared" si="51"/>
        <v>2P</v>
      </c>
      <c r="G412" s="3" t="str">
        <f t="shared" si="52"/>
        <v>140</v>
      </c>
      <c r="H412" s="3" t="str">
        <f t="shared" si="53"/>
        <v>1B</v>
      </c>
      <c r="I412" s="3" t="str">
        <f t="shared" si="54"/>
        <v>4K</v>
      </c>
      <c r="J412" s="3" t="str">
        <f t="shared" si="55"/>
        <v>00</v>
      </c>
      <c r="K412">
        <v>6</v>
      </c>
      <c r="L412" t="s">
        <v>25</v>
      </c>
      <c r="M412" t="s">
        <v>11</v>
      </c>
      <c r="N412">
        <v>6</v>
      </c>
    </row>
    <row r="413" spans="1:14" x14ac:dyDescent="0.25">
      <c r="A413" s="1">
        <v>44153.94027777778</v>
      </c>
      <c r="B413">
        <f t="shared" si="49"/>
        <v>18</v>
      </c>
      <c r="C413">
        <f t="shared" si="56"/>
        <v>11</v>
      </c>
      <c r="D413" t="s">
        <v>113</v>
      </c>
      <c r="E413" s="3" t="str">
        <f t="shared" si="50"/>
        <v>SC</v>
      </c>
      <c r="F413" s="3" t="str">
        <f t="shared" si="51"/>
        <v>4P</v>
      </c>
      <c r="G413" s="3" t="str">
        <f t="shared" si="52"/>
        <v>265</v>
      </c>
      <c r="H413" s="3" t="str">
        <f t="shared" si="53"/>
        <v>2B</v>
      </c>
      <c r="I413" s="3" t="str">
        <f t="shared" si="54"/>
        <v>4K</v>
      </c>
      <c r="J413" s="3" t="str">
        <f t="shared" si="55"/>
        <v>AB</v>
      </c>
      <c r="K413">
        <v>8</v>
      </c>
      <c r="L413" t="s">
        <v>130</v>
      </c>
      <c r="M413" t="s">
        <v>8</v>
      </c>
      <c r="N413">
        <v>25</v>
      </c>
    </row>
    <row r="414" spans="1:14" x14ac:dyDescent="0.25">
      <c r="A414" s="1">
        <v>44153.943055555559</v>
      </c>
      <c r="B414">
        <f t="shared" si="49"/>
        <v>18</v>
      </c>
      <c r="C414">
        <f t="shared" si="56"/>
        <v>11</v>
      </c>
      <c r="D414" t="s">
        <v>141</v>
      </c>
      <c r="E414" s="3" t="str">
        <f t="shared" si="50"/>
        <v>SC</v>
      </c>
      <c r="F414" s="3" t="str">
        <f t="shared" si="51"/>
        <v>2P</v>
      </c>
      <c r="G414" s="3" t="str">
        <f t="shared" si="52"/>
        <v>265</v>
      </c>
      <c r="H414" s="3" t="str">
        <f t="shared" si="53"/>
        <v>2B</v>
      </c>
      <c r="I414" s="3" t="str">
        <f t="shared" si="54"/>
        <v>4K</v>
      </c>
      <c r="J414" s="3" t="str">
        <f t="shared" si="55"/>
        <v>AB</v>
      </c>
      <c r="K414">
        <v>8</v>
      </c>
      <c r="L414" t="s">
        <v>130</v>
      </c>
      <c r="M414" t="s">
        <v>8</v>
      </c>
      <c r="N414">
        <v>36</v>
      </c>
    </row>
    <row r="415" spans="1:14" x14ac:dyDescent="0.25">
      <c r="A415" s="1">
        <v>44158.961111111108</v>
      </c>
      <c r="B415">
        <f t="shared" si="49"/>
        <v>23</v>
      </c>
      <c r="C415">
        <f t="shared" si="56"/>
        <v>11</v>
      </c>
      <c r="D415" t="s">
        <v>117</v>
      </c>
      <c r="E415" s="3" t="str">
        <f t="shared" si="50"/>
        <v>SC</v>
      </c>
      <c r="F415" s="3" t="str">
        <f t="shared" si="51"/>
        <v>4P</v>
      </c>
      <c r="G415" s="3" t="str">
        <f t="shared" si="52"/>
        <v>265</v>
      </c>
      <c r="H415" s="3" t="str">
        <f t="shared" si="53"/>
        <v>2B</v>
      </c>
      <c r="I415" s="3" t="str">
        <f t="shared" si="54"/>
        <v>4K</v>
      </c>
      <c r="J415" s="3" t="str">
        <f t="shared" si="55"/>
        <v>00</v>
      </c>
      <c r="K415">
        <v>9</v>
      </c>
      <c r="L415" t="s">
        <v>71</v>
      </c>
      <c r="M415" t="s">
        <v>99</v>
      </c>
      <c r="N415">
        <v>108</v>
      </c>
    </row>
    <row r="416" spans="1:14" x14ac:dyDescent="0.25">
      <c r="A416" s="1">
        <v>44159.906944444447</v>
      </c>
      <c r="B416">
        <f t="shared" si="49"/>
        <v>24</v>
      </c>
      <c r="C416">
        <f t="shared" si="56"/>
        <v>11</v>
      </c>
      <c r="D416" t="s">
        <v>220</v>
      </c>
      <c r="E416" s="3" t="str">
        <f t="shared" si="50"/>
        <v>SC</v>
      </c>
      <c r="F416" s="3" t="str">
        <f t="shared" si="51"/>
        <v>3P</v>
      </c>
      <c r="G416" s="3" t="str">
        <f t="shared" si="52"/>
        <v>205</v>
      </c>
      <c r="H416" s="3" t="str">
        <f t="shared" si="53"/>
        <v>1B</v>
      </c>
      <c r="I416" s="3" t="str">
        <f t="shared" si="54"/>
        <v>4K</v>
      </c>
      <c r="J416" s="3" t="str">
        <f t="shared" si="55"/>
        <v>00</v>
      </c>
      <c r="K416">
        <v>8</v>
      </c>
      <c r="L416" t="s">
        <v>71</v>
      </c>
      <c r="M416" t="s">
        <v>11</v>
      </c>
      <c r="N416">
        <v>43</v>
      </c>
    </row>
    <row r="417" spans="1:14" x14ac:dyDescent="0.25">
      <c r="A417" s="1">
        <v>44160.698611111111</v>
      </c>
      <c r="B417">
        <f t="shared" si="49"/>
        <v>25</v>
      </c>
      <c r="C417">
        <f t="shared" si="56"/>
        <v>11</v>
      </c>
      <c r="D417" t="s">
        <v>112</v>
      </c>
      <c r="E417" s="3" t="str">
        <f t="shared" si="50"/>
        <v>SC</v>
      </c>
      <c r="F417" s="3" t="str">
        <f t="shared" si="51"/>
        <v>2P</v>
      </c>
      <c r="G417" s="3" t="str">
        <f t="shared" si="52"/>
        <v>140</v>
      </c>
      <c r="H417" s="3" t="str">
        <f t="shared" si="53"/>
        <v>2B</v>
      </c>
      <c r="I417" s="3" t="str">
        <f t="shared" si="54"/>
        <v>4K</v>
      </c>
      <c r="J417" s="3" t="str">
        <f t="shared" si="55"/>
        <v>00</v>
      </c>
      <c r="K417">
        <v>6</v>
      </c>
      <c r="L417" t="s">
        <v>71</v>
      </c>
      <c r="M417" t="s">
        <v>11</v>
      </c>
      <c r="N417">
        <v>5</v>
      </c>
    </row>
    <row r="418" spans="1:14" x14ac:dyDescent="0.25">
      <c r="A418" s="1">
        <v>44160.905555555553</v>
      </c>
      <c r="B418">
        <f t="shared" si="49"/>
        <v>25</v>
      </c>
      <c r="C418">
        <f t="shared" si="56"/>
        <v>11</v>
      </c>
      <c r="D418" t="s">
        <v>112</v>
      </c>
      <c r="E418" s="3" t="str">
        <f t="shared" si="50"/>
        <v>SC</v>
      </c>
      <c r="F418" s="3" t="str">
        <f t="shared" si="51"/>
        <v>2P</v>
      </c>
      <c r="G418" s="3" t="str">
        <f t="shared" si="52"/>
        <v>140</v>
      </c>
      <c r="H418" s="3" t="str">
        <f t="shared" si="53"/>
        <v>2B</v>
      </c>
      <c r="I418" s="3" t="str">
        <f t="shared" si="54"/>
        <v>4K</v>
      </c>
      <c r="J418" s="3" t="str">
        <f t="shared" si="55"/>
        <v>00</v>
      </c>
      <c r="K418">
        <v>6</v>
      </c>
      <c r="L418" t="s">
        <v>216</v>
      </c>
      <c r="M418" t="s">
        <v>8</v>
      </c>
      <c r="N418">
        <v>5</v>
      </c>
    </row>
    <row r="419" spans="1:14" x14ac:dyDescent="0.25">
      <c r="A419" s="1">
        <v>44161.916666666664</v>
      </c>
      <c r="B419">
        <f t="shared" si="49"/>
        <v>26</v>
      </c>
      <c r="C419">
        <f t="shared" si="56"/>
        <v>11</v>
      </c>
      <c r="D419" t="s">
        <v>66</v>
      </c>
      <c r="E419" s="3" t="str">
        <f t="shared" si="50"/>
        <v>SC</v>
      </c>
      <c r="F419" s="3" t="str">
        <f t="shared" si="51"/>
        <v>4P</v>
      </c>
      <c r="G419" s="3" t="str">
        <f t="shared" si="52"/>
        <v>305</v>
      </c>
      <c r="H419" s="3" t="str">
        <f t="shared" si="53"/>
        <v>2B</v>
      </c>
      <c r="I419" s="3" t="str">
        <f t="shared" si="54"/>
        <v>4K</v>
      </c>
      <c r="J419" s="3" t="str">
        <f t="shared" si="55"/>
        <v>00</v>
      </c>
      <c r="K419">
        <v>7</v>
      </c>
      <c r="L419" t="s">
        <v>10</v>
      </c>
      <c r="M419" t="s">
        <v>8</v>
      </c>
      <c r="N419">
        <v>47</v>
      </c>
    </row>
    <row r="420" spans="1:14" x14ac:dyDescent="0.25">
      <c r="A420" s="1">
        <v>44168.759722222225</v>
      </c>
      <c r="B420">
        <f t="shared" si="49"/>
        <v>3</v>
      </c>
      <c r="C420">
        <f t="shared" si="56"/>
        <v>12</v>
      </c>
      <c r="D420" t="s">
        <v>127</v>
      </c>
      <c r="E420" s="3" t="str">
        <f t="shared" si="50"/>
        <v>SC</v>
      </c>
      <c r="F420" s="3" t="str">
        <f t="shared" si="51"/>
        <v>4P</v>
      </c>
      <c r="G420" s="3" t="str">
        <f t="shared" si="52"/>
        <v>305</v>
      </c>
      <c r="H420" s="3" t="str">
        <f t="shared" si="53"/>
        <v>2B</v>
      </c>
      <c r="I420" s="3" t="str">
        <f t="shared" si="54"/>
        <v>4K</v>
      </c>
      <c r="J420" s="3" t="str">
        <f t="shared" si="55"/>
        <v>AB</v>
      </c>
      <c r="K420">
        <v>8</v>
      </c>
      <c r="L420" t="s">
        <v>130</v>
      </c>
      <c r="M420" t="s">
        <v>8</v>
      </c>
      <c r="N420">
        <v>5</v>
      </c>
    </row>
    <row r="421" spans="1:14" x14ac:dyDescent="0.25">
      <c r="A421" s="1">
        <v>44169.727083333331</v>
      </c>
      <c r="B421">
        <f t="shared" si="49"/>
        <v>4</v>
      </c>
      <c r="C421">
        <f t="shared" si="56"/>
        <v>12</v>
      </c>
      <c r="D421" t="s">
        <v>210</v>
      </c>
      <c r="E421" s="3" t="str">
        <f t="shared" si="50"/>
        <v>SC</v>
      </c>
      <c r="F421" s="3" t="str">
        <f t="shared" si="51"/>
        <v>2P</v>
      </c>
      <c r="G421" s="3" t="str">
        <f t="shared" si="52"/>
        <v>140</v>
      </c>
      <c r="H421" s="3" t="str">
        <f t="shared" si="53"/>
        <v>1B</v>
      </c>
      <c r="I421" s="3" t="str">
        <f t="shared" si="54"/>
        <v>4K</v>
      </c>
      <c r="J421" s="3" t="str">
        <f t="shared" si="55"/>
        <v>AB</v>
      </c>
      <c r="K421">
        <v>5</v>
      </c>
      <c r="L421" t="s">
        <v>10</v>
      </c>
      <c r="M421" t="s">
        <v>99</v>
      </c>
      <c r="N421">
        <v>2</v>
      </c>
    </row>
    <row r="422" spans="1:14" x14ac:dyDescent="0.25">
      <c r="A422" s="1">
        <v>44169.782638888886</v>
      </c>
      <c r="B422">
        <f t="shared" si="49"/>
        <v>4</v>
      </c>
      <c r="C422">
        <f t="shared" si="56"/>
        <v>12</v>
      </c>
      <c r="D422" t="s">
        <v>221</v>
      </c>
      <c r="E422" s="3" t="str">
        <f t="shared" si="50"/>
        <v>SC</v>
      </c>
      <c r="F422" s="3" t="str">
        <f t="shared" si="51"/>
        <v>3P</v>
      </c>
      <c r="G422" s="3" t="str">
        <f t="shared" si="52"/>
        <v>205</v>
      </c>
      <c r="H422" s="3" t="str">
        <f t="shared" si="53"/>
        <v>1B</v>
      </c>
      <c r="I422" s="3" t="str">
        <f t="shared" si="54"/>
        <v>4K</v>
      </c>
      <c r="J422" s="3" t="str">
        <f t="shared" si="55"/>
        <v>AB</v>
      </c>
      <c r="K422">
        <v>6</v>
      </c>
      <c r="L422" t="s">
        <v>214</v>
      </c>
      <c r="M422" t="s">
        <v>7</v>
      </c>
      <c r="N422">
        <v>28</v>
      </c>
    </row>
    <row r="423" spans="1:14" x14ac:dyDescent="0.25">
      <c r="A423" s="1">
        <v>44174.727777777778</v>
      </c>
      <c r="B423">
        <f t="shared" si="49"/>
        <v>9</v>
      </c>
      <c r="C423">
        <f t="shared" si="56"/>
        <v>12</v>
      </c>
      <c r="D423" t="s">
        <v>162</v>
      </c>
      <c r="E423" s="3" t="str">
        <f t="shared" si="50"/>
        <v>SC</v>
      </c>
      <c r="F423" s="3" t="str">
        <f t="shared" si="51"/>
        <v>2P</v>
      </c>
      <c r="G423" s="3" t="str">
        <f t="shared" si="52"/>
        <v>140</v>
      </c>
      <c r="H423" s="3" t="str">
        <f t="shared" si="53"/>
        <v>1B</v>
      </c>
      <c r="I423" s="3" t="str">
        <f t="shared" si="54"/>
        <v>4K</v>
      </c>
      <c r="J423" s="3" t="str">
        <f t="shared" si="55"/>
        <v>00</v>
      </c>
      <c r="K423">
        <v>8</v>
      </c>
      <c r="L423" t="s">
        <v>71</v>
      </c>
      <c r="M423" t="s">
        <v>99</v>
      </c>
      <c r="N423">
        <v>8</v>
      </c>
    </row>
    <row r="424" spans="1:14" x14ac:dyDescent="0.25">
      <c r="A424" s="1">
        <v>44175.505555555559</v>
      </c>
      <c r="B424">
        <f t="shared" si="49"/>
        <v>10</v>
      </c>
      <c r="C424">
        <f t="shared" si="56"/>
        <v>12</v>
      </c>
      <c r="D424" t="s">
        <v>220</v>
      </c>
      <c r="E424" s="3" t="str">
        <f t="shared" si="50"/>
        <v>SC</v>
      </c>
      <c r="F424" s="3" t="str">
        <f t="shared" si="51"/>
        <v>3P</v>
      </c>
      <c r="G424" s="3" t="str">
        <f t="shared" si="52"/>
        <v>205</v>
      </c>
      <c r="H424" s="3" t="str">
        <f t="shared" si="53"/>
        <v>1B</v>
      </c>
      <c r="I424" s="3" t="str">
        <f t="shared" si="54"/>
        <v>4K</v>
      </c>
      <c r="J424" s="3" t="str">
        <f t="shared" si="55"/>
        <v>00</v>
      </c>
      <c r="K424">
        <v>6</v>
      </c>
      <c r="L424" t="s">
        <v>71</v>
      </c>
      <c r="M424" t="s">
        <v>99</v>
      </c>
      <c r="N424">
        <v>183</v>
      </c>
    </row>
    <row r="425" spans="1:14" x14ac:dyDescent="0.25">
      <c r="A425" s="1">
        <v>43747.544444444444</v>
      </c>
      <c r="B425">
        <f t="shared" si="49"/>
        <v>9</v>
      </c>
      <c r="C425">
        <f t="shared" si="56"/>
        <v>10</v>
      </c>
      <c r="D425" t="s">
        <v>117</v>
      </c>
      <c r="E425" s="3" t="str">
        <f t="shared" si="50"/>
        <v>SC</v>
      </c>
      <c r="F425" s="3" t="str">
        <f t="shared" si="51"/>
        <v>4P</v>
      </c>
      <c r="G425" s="3" t="str">
        <f t="shared" si="52"/>
        <v>265</v>
      </c>
      <c r="H425" s="3" t="str">
        <f t="shared" si="53"/>
        <v>2B</v>
      </c>
      <c r="I425" s="3" t="str">
        <f t="shared" si="54"/>
        <v>4K</v>
      </c>
      <c r="J425" s="3" t="str">
        <f t="shared" si="55"/>
        <v>00</v>
      </c>
      <c r="K425">
        <v>8</v>
      </c>
      <c r="L425" t="s">
        <v>10</v>
      </c>
      <c r="M425" t="s">
        <v>11</v>
      </c>
      <c r="N425">
        <v>8</v>
      </c>
    </row>
    <row r="426" spans="1:14" x14ac:dyDescent="0.25">
      <c r="A426" s="1">
        <v>43761.591666666667</v>
      </c>
      <c r="B426">
        <f t="shared" si="49"/>
        <v>23</v>
      </c>
      <c r="C426">
        <f t="shared" si="56"/>
        <v>10</v>
      </c>
      <c r="D426" t="s">
        <v>222</v>
      </c>
      <c r="E426" s="3" t="str">
        <f t="shared" si="50"/>
        <v>SC</v>
      </c>
      <c r="F426" s="3" t="str">
        <f t="shared" si="51"/>
        <v>4P</v>
      </c>
      <c r="G426" s="3" t="str">
        <f t="shared" si="52"/>
        <v>305</v>
      </c>
      <c r="H426" s="3" t="str">
        <f t="shared" si="53"/>
        <v>2B</v>
      </c>
      <c r="I426" s="3" t="str">
        <f t="shared" si="54"/>
        <v>4K</v>
      </c>
      <c r="J426" s="3" t="str">
        <f t="shared" si="55"/>
        <v>00</v>
      </c>
      <c r="K426">
        <v>8</v>
      </c>
      <c r="L426" t="s">
        <v>10</v>
      </c>
      <c r="M426" t="s">
        <v>99</v>
      </c>
      <c r="N426">
        <v>20</v>
      </c>
    </row>
    <row r="427" spans="1:14" x14ac:dyDescent="0.25">
      <c r="A427" s="1">
        <v>43767.62222222222</v>
      </c>
      <c r="B427">
        <f t="shared" ref="B427:B490" si="57">DAY(A427)</f>
        <v>29</v>
      </c>
      <c r="C427">
        <f t="shared" si="56"/>
        <v>10</v>
      </c>
      <c r="D427" t="s">
        <v>102</v>
      </c>
      <c r="E427" s="3" t="str">
        <f t="shared" si="50"/>
        <v>SC</v>
      </c>
      <c r="F427" s="3" t="str">
        <f t="shared" si="51"/>
        <v>3P</v>
      </c>
      <c r="G427" s="3" t="str">
        <f t="shared" si="52"/>
        <v>265</v>
      </c>
      <c r="H427" s="3" t="str">
        <f t="shared" si="53"/>
        <v>2B</v>
      </c>
      <c r="I427" s="3" t="str">
        <f t="shared" si="54"/>
        <v>4K</v>
      </c>
      <c r="J427" s="3" t="str">
        <f t="shared" si="55"/>
        <v>00</v>
      </c>
      <c r="K427">
        <v>7</v>
      </c>
      <c r="L427" t="s">
        <v>223</v>
      </c>
      <c r="M427" t="s">
        <v>11</v>
      </c>
      <c r="N427">
        <v>507</v>
      </c>
    </row>
    <row r="428" spans="1:14" x14ac:dyDescent="0.25">
      <c r="A428" s="1">
        <v>43797.345138888886</v>
      </c>
      <c r="B428">
        <f t="shared" si="57"/>
        <v>28</v>
      </c>
      <c r="C428">
        <f t="shared" si="56"/>
        <v>11</v>
      </c>
      <c r="D428" t="s">
        <v>194</v>
      </c>
      <c r="E428" s="3" t="str">
        <f t="shared" si="50"/>
        <v>FD</v>
      </c>
      <c r="F428" s="3" t="str">
        <f t="shared" si="51"/>
        <v>4P</v>
      </c>
      <c r="G428" s="3" t="str">
        <f t="shared" si="52"/>
        <v>265</v>
      </c>
      <c r="H428" s="3" t="str">
        <f t="shared" si="53"/>
        <v>4B</v>
      </c>
      <c r="I428" s="3" t="str">
        <f t="shared" si="54"/>
        <v>4K</v>
      </c>
      <c r="J428" s="3" t="str">
        <f t="shared" si="55"/>
        <v>AB</v>
      </c>
      <c r="K428">
        <v>7</v>
      </c>
      <c r="L428" t="s">
        <v>10</v>
      </c>
      <c r="M428" t="s">
        <v>11</v>
      </c>
      <c r="N428">
        <v>3029</v>
      </c>
    </row>
    <row r="429" spans="1:14" x14ac:dyDescent="0.25">
      <c r="A429" s="1">
        <v>43818.3125</v>
      </c>
      <c r="B429">
        <f t="shared" si="57"/>
        <v>19</v>
      </c>
      <c r="C429">
        <f t="shared" si="56"/>
        <v>12</v>
      </c>
      <c r="D429" t="s">
        <v>97</v>
      </c>
      <c r="E429" s="3" t="str">
        <f t="shared" si="50"/>
        <v>SC</v>
      </c>
      <c r="F429" s="3" t="str">
        <f t="shared" si="51"/>
        <v>3P</v>
      </c>
      <c r="G429" s="3" t="str">
        <f t="shared" si="52"/>
        <v>205</v>
      </c>
      <c r="H429" s="3" t="str">
        <f t="shared" si="53"/>
        <v>2B</v>
      </c>
      <c r="I429" s="3" t="str">
        <f t="shared" si="54"/>
        <v>4K</v>
      </c>
      <c r="J429" s="3" t="str">
        <f t="shared" si="55"/>
        <v>AB</v>
      </c>
      <c r="K429">
        <v>6</v>
      </c>
      <c r="L429" t="s">
        <v>224</v>
      </c>
      <c r="M429" t="s">
        <v>11</v>
      </c>
      <c r="N429">
        <v>22</v>
      </c>
    </row>
    <row r="430" spans="1:14" x14ac:dyDescent="0.25">
      <c r="A430" s="1">
        <v>43818.321527777778</v>
      </c>
      <c r="B430">
        <f t="shared" si="57"/>
        <v>19</v>
      </c>
      <c r="C430">
        <f t="shared" si="56"/>
        <v>12</v>
      </c>
      <c r="D430" t="s">
        <v>24</v>
      </c>
      <c r="E430" s="3" t="str">
        <f t="shared" si="50"/>
        <v>SC</v>
      </c>
      <c r="F430" s="3" t="str">
        <f t="shared" si="51"/>
        <v>1P</v>
      </c>
      <c r="G430" s="3" t="str">
        <f t="shared" si="52"/>
        <v>140</v>
      </c>
      <c r="H430" s="3" t="str">
        <f t="shared" si="53"/>
        <v>1B</v>
      </c>
      <c r="I430" s="3" t="str">
        <f t="shared" si="54"/>
        <v>4K</v>
      </c>
      <c r="J430" s="3" t="str">
        <f t="shared" si="55"/>
        <v>00</v>
      </c>
      <c r="K430">
        <v>6</v>
      </c>
      <c r="L430" t="s">
        <v>130</v>
      </c>
      <c r="M430" t="s">
        <v>7</v>
      </c>
      <c r="N430">
        <v>29</v>
      </c>
    </row>
    <row r="431" spans="1:14" x14ac:dyDescent="0.25">
      <c r="A431" s="1">
        <v>43818.629861111112</v>
      </c>
      <c r="B431">
        <f t="shared" si="57"/>
        <v>19</v>
      </c>
      <c r="C431">
        <f t="shared" si="56"/>
        <v>12</v>
      </c>
      <c r="D431" t="s">
        <v>114</v>
      </c>
      <c r="E431" s="3" t="str">
        <f t="shared" si="50"/>
        <v>SC</v>
      </c>
      <c r="F431" s="3" t="str">
        <f t="shared" si="51"/>
        <v>3P</v>
      </c>
      <c r="G431" s="3" t="str">
        <f t="shared" si="52"/>
        <v>265</v>
      </c>
      <c r="H431" s="3" t="str">
        <f t="shared" si="53"/>
        <v>2B</v>
      </c>
      <c r="I431" s="3" t="str">
        <f t="shared" si="54"/>
        <v>4K</v>
      </c>
      <c r="J431" s="3" t="str">
        <f t="shared" si="55"/>
        <v>AB</v>
      </c>
      <c r="K431">
        <v>7</v>
      </c>
      <c r="L431" t="s">
        <v>130</v>
      </c>
      <c r="M431" t="s">
        <v>7</v>
      </c>
      <c r="N431">
        <v>36</v>
      </c>
    </row>
    <row r="432" spans="1:14" x14ac:dyDescent="0.25">
      <c r="A432" s="1">
        <v>43838.652083333334</v>
      </c>
      <c r="B432">
        <f t="shared" si="57"/>
        <v>8</v>
      </c>
      <c r="C432">
        <f t="shared" si="56"/>
        <v>1</v>
      </c>
      <c r="D432" t="s">
        <v>125</v>
      </c>
      <c r="E432" s="3" t="str">
        <f t="shared" si="50"/>
        <v>SC</v>
      </c>
      <c r="F432" s="3" t="str">
        <f t="shared" si="51"/>
        <v>2P</v>
      </c>
      <c r="G432" s="3" t="str">
        <f t="shared" si="52"/>
        <v>140</v>
      </c>
      <c r="H432" s="3" t="str">
        <f t="shared" si="53"/>
        <v>1B</v>
      </c>
      <c r="I432" s="3" t="str">
        <f t="shared" si="54"/>
        <v>4K</v>
      </c>
      <c r="J432" s="3" t="str">
        <f t="shared" si="55"/>
        <v>AB</v>
      </c>
      <c r="K432">
        <v>6</v>
      </c>
      <c r="L432" t="s">
        <v>10</v>
      </c>
      <c r="M432" t="s">
        <v>11</v>
      </c>
      <c r="N432">
        <v>33</v>
      </c>
    </row>
    <row r="433" spans="1:14" x14ac:dyDescent="0.25">
      <c r="A433" s="1">
        <v>43844.46875</v>
      </c>
      <c r="B433">
        <f t="shared" si="57"/>
        <v>14</v>
      </c>
      <c r="C433">
        <f t="shared" si="56"/>
        <v>1</v>
      </c>
      <c r="D433" t="s">
        <v>117</v>
      </c>
      <c r="E433" s="3" t="str">
        <f t="shared" si="50"/>
        <v>SC</v>
      </c>
      <c r="F433" s="3" t="str">
        <f t="shared" si="51"/>
        <v>4P</v>
      </c>
      <c r="G433" s="3" t="str">
        <f t="shared" si="52"/>
        <v>265</v>
      </c>
      <c r="H433" s="3" t="str">
        <f t="shared" si="53"/>
        <v>2B</v>
      </c>
      <c r="I433" s="3" t="str">
        <f t="shared" si="54"/>
        <v>4K</v>
      </c>
      <c r="J433" s="3" t="str">
        <f t="shared" si="55"/>
        <v>00</v>
      </c>
      <c r="K433">
        <v>8</v>
      </c>
      <c r="L433" t="s">
        <v>126</v>
      </c>
      <c r="M433" t="s">
        <v>11</v>
      </c>
      <c r="N433">
        <v>117</v>
      </c>
    </row>
    <row r="434" spans="1:14" x14ac:dyDescent="0.25">
      <c r="A434" s="1">
        <v>43845.599305555559</v>
      </c>
      <c r="B434">
        <f t="shared" si="57"/>
        <v>15</v>
      </c>
      <c r="C434">
        <f t="shared" si="56"/>
        <v>1</v>
      </c>
      <c r="D434" t="s">
        <v>117</v>
      </c>
      <c r="E434" s="3" t="str">
        <f t="shared" si="50"/>
        <v>SC</v>
      </c>
      <c r="F434" s="3" t="str">
        <f t="shared" si="51"/>
        <v>4P</v>
      </c>
      <c r="G434" s="3" t="str">
        <f t="shared" si="52"/>
        <v>265</v>
      </c>
      <c r="H434" s="3" t="str">
        <f t="shared" si="53"/>
        <v>2B</v>
      </c>
      <c r="I434" s="3" t="str">
        <f t="shared" si="54"/>
        <v>4K</v>
      </c>
      <c r="J434" s="3" t="str">
        <f t="shared" si="55"/>
        <v>00</v>
      </c>
      <c r="K434">
        <v>7</v>
      </c>
      <c r="L434" t="s">
        <v>10</v>
      </c>
      <c r="M434" t="s">
        <v>11</v>
      </c>
      <c r="N434">
        <v>360</v>
      </c>
    </row>
    <row r="435" spans="1:14" x14ac:dyDescent="0.25">
      <c r="A435" s="1">
        <v>43866.309027777781</v>
      </c>
      <c r="B435">
        <f t="shared" si="57"/>
        <v>5</v>
      </c>
      <c r="C435">
        <f t="shared" si="56"/>
        <v>2</v>
      </c>
      <c r="D435" t="s">
        <v>112</v>
      </c>
      <c r="E435" s="3" t="str">
        <f t="shared" si="50"/>
        <v>SC</v>
      </c>
      <c r="F435" s="3" t="str">
        <f t="shared" si="51"/>
        <v>2P</v>
      </c>
      <c r="G435" s="3" t="str">
        <f t="shared" si="52"/>
        <v>140</v>
      </c>
      <c r="H435" s="3" t="str">
        <f t="shared" si="53"/>
        <v>2B</v>
      </c>
      <c r="I435" s="3" t="str">
        <f t="shared" si="54"/>
        <v>4K</v>
      </c>
      <c r="J435" s="3" t="str">
        <f t="shared" si="55"/>
        <v>00</v>
      </c>
      <c r="K435">
        <v>6</v>
      </c>
      <c r="L435" t="s">
        <v>71</v>
      </c>
      <c r="M435" t="s">
        <v>11</v>
      </c>
      <c r="N435">
        <v>1</v>
      </c>
    </row>
    <row r="436" spans="1:14" x14ac:dyDescent="0.25">
      <c r="A436" s="1">
        <v>43867.404166666667</v>
      </c>
      <c r="B436">
        <f t="shared" si="57"/>
        <v>6</v>
      </c>
      <c r="C436">
        <f t="shared" si="56"/>
        <v>2</v>
      </c>
      <c r="D436" t="s">
        <v>102</v>
      </c>
      <c r="E436" s="3" t="str">
        <f t="shared" si="50"/>
        <v>SC</v>
      </c>
      <c r="F436" s="3" t="str">
        <f t="shared" si="51"/>
        <v>3P</v>
      </c>
      <c r="G436" s="3" t="str">
        <f t="shared" si="52"/>
        <v>265</v>
      </c>
      <c r="H436" s="3" t="str">
        <f t="shared" si="53"/>
        <v>2B</v>
      </c>
      <c r="I436" s="3" t="str">
        <f t="shared" si="54"/>
        <v>4K</v>
      </c>
      <c r="J436" s="3" t="str">
        <f t="shared" si="55"/>
        <v>00</v>
      </c>
      <c r="K436">
        <v>8</v>
      </c>
      <c r="L436" t="s">
        <v>10</v>
      </c>
      <c r="M436" t="s">
        <v>11</v>
      </c>
      <c r="N436">
        <v>756</v>
      </c>
    </row>
    <row r="437" spans="1:14" x14ac:dyDescent="0.25">
      <c r="A437" s="1">
        <v>43871.315972222219</v>
      </c>
      <c r="B437">
        <f t="shared" si="57"/>
        <v>10</v>
      </c>
      <c r="C437">
        <f t="shared" si="56"/>
        <v>2</v>
      </c>
      <c r="D437" t="s">
        <v>112</v>
      </c>
      <c r="E437" s="3" t="str">
        <f t="shared" si="50"/>
        <v>SC</v>
      </c>
      <c r="F437" s="3" t="str">
        <f t="shared" si="51"/>
        <v>2P</v>
      </c>
      <c r="G437" s="3" t="str">
        <f t="shared" si="52"/>
        <v>140</v>
      </c>
      <c r="H437" s="3" t="str">
        <f t="shared" si="53"/>
        <v>2B</v>
      </c>
      <c r="I437" s="3" t="str">
        <f t="shared" si="54"/>
        <v>4K</v>
      </c>
      <c r="J437" s="3" t="str">
        <f t="shared" si="55"/>
        <v>00</v>
      </c>
      <c r="K437">
        <v>8</v>
      </c>
      <c r="L437" t="s">
        <v>89</v>
      </c>
      <c r="M437" t="s">
        <v>11</v>
      </c>
      <c r="N437">
        <v>19</v>
      </c>
    </row>
    <row r="438" spans="1:14" x14ac:dyDescent="0.25">
      <c r="A438" s="1">
        <v>43874.457638888889</v>
      </c>
      <c r="B438">
        <f t="shared" si="57"/>
        <v>13</v>
      </c>
      <c r="C438">
        <f t="shared" si="56"/>
        <v>2</v>
      </c>
      <c r="D438" t="s">
        <v>102</v>
      </c>
      <c r="E438" s="3" t="str">
        <f t="shared" si="50"/>
        <v>SC</v>
      </c>
      <c r="F438" s="3" t="str">
        <f t="shared" si="51"/>
        <v>3P</v>
      </c>
      <c r="G438" s="3" t="str">
        <f t="shared" si="52"/>
        <v>265</v>
      </c>
      <c r="H438" s="3" t="str">
        <f t="shared" si="53"/>
        <v>2B</v>
      </c>
      <c r="I438" s="3" t="str">
        <f t="shared" si="54"/>
        <v>4K</v>
      </c>
      <c r="J438" s="3" t="str">
        <f t="shared" si="55"/>
        <v>00</v>
      </c>
      <c r="K438">
        <v>6</v>
      </c>
      <c r="L438">
        <v>100</v>
      </c>
      <c r="M438" t="s">
        <v>7</v>
      </c>
      <c r="N438">
        <v>1</v>
      </c>
    </row>
    <row r="439" spans="1:14" x14ac:dyDescent="0.25">
      <c r="A439" s="1">
        <v>43879.852083333331</v>
      </c>
      <c r="B439">
        <f t="shared" si="57"/>
        <v>18</v>
      </c>
      <c r="C439">
        <f t="shared" si="56"/>
        <v>2</v>
      </c>
      <c r="D439" t="s">
        <v>132</v>
      </c>
      <c r="E439" s="3" t="str">
        <f t="shared" si="50"/>
        <v>SC</v>
      </c>
      <c r="F439" s="3" t="str">
        <f t="shared" si="51"/>
        <v>3P</v>
      </c>
      <c r="G439" s="3" t="str">
        <f t="shared" si="52"/>
        <v>205</v>
      </c>
      <c r="H439" s="3" t="str">
        <f t="shared" si="53"/>
        <v>2B</v>
      </c>
      <c r="I439" s="3" t="str">
        <f t="shared" si="54"/>
        <v>4K</v>
      </c>
      <c r="J439" s="3" t="str">
        <f t="shared" si="55"/>
        <v>00</v>
      </c>
      <c r="K439">
        <v>8</v>
      </c>
      <c r="L439">
        <v>100</v>
      </c>
      <c r="M439" t="s">
        <v>7</v>
      </c>
      <c r="N439">
        <v>68</v>
      </c>
    </row>
    <row r="440" spans="1:14" x14ac:dyDescent="0.25">
      <c r="A440" s="1">
        <v>43881.635416666664</v>
      </c>
      <c r="B440">
        <f t="shared" si="57"/>
        <v>20</v>
      </c>
      <c r="C440">
        <f t="shared" si="56"/>
        <v>2</v>
      </c>
      <c r="D440" t="s">
        <v>117</v>
      </c>
      <c r="E440" s="3" t="str">
        <f t="shared" si="50"/>
        <v>SC</v>
      </c>
      <c r="F440" s="3" t="str">
        <f t="shared" si="51"/>
        <v>4P</v>
      </c>
      <c r="G440" s="3" t="str">
        <f t="shared" si="52"/>
        <v>265</v>
      </c>
      <c r="H440" s="3" t="str">
        <f t="shared" si="53"/>
        <v>2B</v>
      </c>
      <c r="I440" s="3" t="str">
        <f t="shared" si="54"/>
        <v>4K</v>
      </c>
      <c r="J440" s="3" t="str">
        <f t="shared" si="55"/>
        <v>00</v>
      </c>
      <c r="K440">
        <v>8</v>
      </c>
      <c r="L440">
        <v>100</v>
      </c>
      <c r="M440" t="s">
        <v>7</v>
      </c>
      <c r="N440">
        <v>1535</v>
      </c>
    </row>
    <row r="441" spans="1:14" x14ac:dyDescent="0.25">
      <c r="A441" s="1">
        <v>43885.649305555555</v>
      </c>
      <c r="B441">
        <f t="shared" si="57"/>
        <v>24</v>
      </c>
      <c r="C441">
        <f t="shared" si="56"/>
        <v>2</v>
      </c>
      <c r="D441" t="s">
        <v>132</v>
      </c>
      <c r="E441" s="3" t="str">
        <f t="shared" si="50"/>
        <v>SC</v>
      </c>
      <c r="F441" s="3" t="str">
        <f t="shared" si="51"/>
        <v>3P</v>
      </c>
      <c r="G441" s="3" t="str">
        <f t="shared" si="52"/>
        <v>205</v>
      </c>
      <c r="H441" s="3" t="str">
        <f t="shared" si="53"/>
        <v>2B</v>
      </c>
      <c r="I441" s="3" t="str">
        <f t="shared" si="54"/>
        <v>4K</v>
      </c>
      <c r="J441" s="3" t="str">
        <f t="shared" si="55"/>
        <v>00</v>
      </c>
      <c r="K441">
        <v>6</v>
      </c>
      <c r="L441">
        <v>100</v>
      </c>
      <c r="M441" t="s">
        <v>7</v>
      </c>
      <c r="N441">
        <v>218</v>
      </c>
    </row>
    <row r="442" spans="1:14" x14ac:dyDescent="0.25">
      <c r="A442" s="1">
        <v>43888.407638888886</v>
      </c>
      <c r="B442">
        <f t="shared" si="57"/>
        <v>27</v>
      </c>
      <c r="C442">
        <f t="shared" si="56"/>
        <v>2</v>
      </c>
      <c r="D442" t="s">
        <v>117</v>
      </c>
      <c r="E442" s="3" t="str">
        <f t="shared" si="50"/>
        <v>SC</v>
      </c>
      <c r="F442" s="3" t="str">
        <f t="shared" si="51"/>
        <v>4P</v>
      </c>
      <c r="G442" s="3" t="str">
        <f t="shared" si="52"/>
        <v>265</v>
      </c>
      <c r="H442" s="3" t="str">
        <f t="shared" si="53"/>
        <v>2B</v>
      </c>
      <c r="I442" s="3" t="str">
        <f t="shared" si="54"/>
        <v>4K</v>
      </c>
      <c r="J442" s="3" t="str">
        <f t="shared" si="55"/>
        <v>00</v>
      </c>
      <c r="K442">
        <v>8</v>
      </c>
      <c r="L442">
        <v>100</v>
      </c>
      <c r="M442" t="s">
        <v>7</v>
      </c>
      <c r="N442">
        <v>49</v>
      </c>
    </row>
    <row r="443" spans="1:14" x14ac:dyDescent="0.25">
      <c r="A443" s="1">
        <v>43888.481249999997</v>
      </c>
      <c r="B443">
        <f t="shared" si="57"/>
        <v>27</v>
      </c>
      <c r="C443">
        <f t="shared" si="56"/>
        <v>2</v>
      </c>
      <c r="D443" t="s">
        <v>117</v>
      </c>
      <c r="E443" s="3" t="str">
        <f t="shared" si="50"/>
        <v>SC</v>
      </c>
      <c r="F443" s="3" t="str">
        <f t="shared" si="51"/>
        <v>4P</v>
      </c>
      <c r="G443" s="3" t="str">
        <f t="shared" si="52"/>
        <v>265</v>
      </c>
      <c r="H443" s="3" t="str">
        <f t="shared" si="53"/>
        <v>2B</v>
      </c>
      <c r="I443" s="3" t="str">
        <f t="shared" si="54"/>
        <v>4K</v>
      </c>
      <c r="J443" s="3" t="str">
        <f t="shared" si="55"/>
        <v>00</v>
      </c>
      <c r="K443">
        <v>8</v>
      </c>
      <c r="L443">
        <v>100</v>
      </c>
      <c r="M443" t="s">
        <v>7</v>
      </c>
      <c r="N443">
        <v>42</v>
      </c>
    </row>
    <row r="444" spans="1:14" x14ac:dyDescent="0.25">
      <c r="A444" s="1">
        <v>43899.416666666664</v>
      </c>
      <c r="B444">
        <f t="shared" si="57"/>
        <v>9</v>
      </c>
      <c r="C444">
        <f t="shared" si="56"/>
        <v>3</v>
      </c>
      <c r="D444" t="s">
        <v>117</v>
      </c>
      <c r="E444" s="3" t="str">
        <f t="shared" si="50"/>
        <v>SC</v>
      </c>
      <c r="F444" s="3" t="str">
        <f t="shared" si="51"/>
        <v>4P</v>
      </c>
      <c r="G444" s="3" t="str">
        <f t="shared" si="52"/>
        <v>265</v>
      </c>
      <c r="H444" s="3" t="str">
        <f t="shared" si="53"/>
        <v>2B</v>
      </c>
      <c r="I444" s="3" t="str">
        <f t="shared" si="54"/>
        <v>4K</v>
      </c>
      <c r="J444" s="3" t="str">
        <f t="shared" si="55"/>
        <v>00</v>
      </c>
      <c r="K444">
        <v>8</v>
      </c>
      <c r="L444">
        <v>100</v>
      </c>
      <c r="M444" t="s">
        <v>7</v>
      </c>
      <c r="N444">
        <v>216</v>
      </c>
    </row>
    <row r="445" spans="1:14" x14ac:dyDescent="0.25">
      <c r="A445" s="1">
        <v>43910.493750000001</v>
      </c>
      <c r="B445">
        <f t="shared" si="57"/>
        <v>20</v>
      </c>
      <c r="C445">
        <f t="shared" si="56"/>
        <v>3</v>
      </c>
      <c r="D445" t="s">
        <v>132</v>
      </c>
      <c r="E445" s="3" t="str">
        <f t="shared" si="50"/>
        <v>SC</v>
      </c>
      <c r="F445" s="3" t="str">
        <f t="shared" si="51"/>
        <v>3P</v>
      </c>
      <c r="G445" s="3" t="str">
        <f t="shared" si="52"/>
        <v>205</v>
      </c>
      <c r="H445" s="3" t="str">
        <f t="shared" si="53"/>
        <v>2B</v>
      </c>
      <c r="I445" s="3" t="str">
        <f t="shared" si="54"/>
        <v>4K</v>
      </c>
      <c r="J445" s="3" t="str">
        <f t="shared" si="55"/>
        <v>00</v>
      </c>
      <c r="K445">
        <v>8</v>
      </c>
      <c r="L445">
        <v>100</v>
      </c>
      <c r="M445" t="s">
        <v>22</v>
      </c>
      <c r="N445">
        <v>144</v>
      </c>
    </row>
    <row r="446" spans="1:14" x14ac:dyDescent="0.25">
      <c r="A446" s="1">
        <v>43910.49722222222</v>
      </c>
      <c r="B446">
        <f t="shared" si="57"/>
        <v>20</v>
      </c>
      <c r="C446">
        <f t="shared" si="56"/>
        <v>3</v>
      </c>
      <c r="D446" t="s">
        <v>132</v>
      </c>
      <c r="E446" s="3" t="str">
        <f t="shared" si="50"/>
        <v>SC</v>
      </c>
      <c r="F446" s="3" t="str">
        <f t="shared" si="51"/>
        <v>3P</v>
      </c>
      <c r="G446" s="3" t="str">
        <f t="shared" si="52"/>
        <v>205</v>
      </c>
      <c r="H446" s="3" t="str">
        <f t="shared" si="53"/>
        <v>2B</v>
      </c>
      <c r="I446" s="3" t="str">
        <f t="shared" si="54"/>
        <v>4K</v>
      </c>
      <c r="J446" s="3" t="str">
        <f t="shared" si="55"/>
        <v>00</v>
      </c>
      <c r="K446">
        <v>8</v>
      </c>
      <c r="L446">
        <v>100</v>
      </c>
      <c r="M446" t="s">
        <v>22</v>
      </c>
      <c r="N446">
        <v>144</v>
      </c>
    </row>
    <row r="447" spans="1:14" x14ac:dyDescent="0.25">
      <c r="A447" s="1">
        <v>43914.624305555553</v>
      </c>
      <c r="B447">
        <f t="shared" si="57"/>
        <v>24</v>
      </c>
      <c r="C447">
        <f t="shared" si="56"/>
        <v>3</v>
      </c>
      <c r="D447" t="s">
        <v>120</v>
      </c>
      <c r="E447" s="3" t="str">
        <f t="shared" si="50"/>
        <v>SC</v>
      </c>
      <c r="F447" s="3" t="str">
        <f t="shared" si="51"/>
        <v>2P</v>
      </c>
      <c r="G447" s="3" t="str">
        <f t="shared" si="52"/>
        <v>205</v>
      </c>
      <c r="H447" s="3" t="str">
        <f t="shared" si="53"/>
        <v>1B</v>
      </c>
      <c r="I447" s="3" t="str">
        <f t="shared" si="54"/>
        <v>4K</v>
      </c>
      <c r="J447" s="3" t="str">
        <f t="shared" si="55"/>
        <v>00</v>
      </c>
      <c r="K447">
        <v>7</v>
      </c>
      <c r="L447" t="s">
        <v>71</v>
      </c>
      <c r="M447" t="s">
        <v>7</v>
      </c>
      <c r="N447">
        <v>30</v>
      </c>
    </row>
    <row r="448" spans="1:14" x14ac:dyDescent="0.25">
      <c r="A448" s="1">
        <v>43920.384722222225</v>
      </c>
      <c r="B448">
        <f t="shared" si="57"/>
        <v>30</v>
      </c>
      <c r="C448">
        <f t="shared" si="56"/>
        <v>3</v>
      </c>
      <c r="D448" t="s">
        <v>225</v>
      </c>
      <c r="E448" s="3" t="str">
        <f t="shared" si="50"/>
        <v>SC</v>
      </c>
      <c r="F448" s="3" t="str">
        <f t="shared" si="51"/>
        <v>2P</v>
      </c>
      <c r="G448" s="3" t="str">
        <f t="shared" si="52"/>
        <v>140</v>
      </c>
      <c r="H448" s="3" t="str">
        <f t="shared" si="53"/>
        <v>2B</v>
      </c>
      <c r="I448" s="3" t="str">
        <f t="shared" si="54"/>
        <v>4K</v>
      </c>
      <c r="J448" s="3" t="str">
        <f t="shared" si="55"/>
        <v>AB</v>
      </c>
      <c r="K448">
        <v>8</v>
      </c>
      <c r="L448" t="s">
        <v>89</v>
      </c>
      <c r="M448" t="s">
        <v>22</v>
      </c>
      <c r="N448">
        <v>32</v>
      </c>
    </row>
    <row r="449" spans="1:14" x14ac:dyDescent="0.25">
      <c r="A449" s="1">
        <v>43920.612500000003</v>
      </c>
      <c r="B449">
        <f t="shared" si="57"/>
        <v>30</v>
      </c>
      <c r="C449">
        <f t="shared" si="56"/>
        <v>3</v>
      </c>
      <c r="D449" t="s">
        <v>29</v>
      </c>
      <c r="E449" s="3" t="str">
        <f t="shared" si="50"/>
        <v>SC</v>
      </c>
      <c r="F449" s="3" t="str">
        <f t="shared" si="51"/>
        <v>2P</v>
      </c>
      <c r="G449" s="3" t="str">
        <f t="shared" si="52"/>
        <v>140</v>
      </c>
      <c r="H449" s="3" t="str">
        <f t="shared" si="53"/>
        <v>1B</v>
      </c>
      <c r="I449" s="3" t="str">
        <f t="shared" si="54"/>
        <v>4K</v>
      </c>
      <c r="J449" s="3" t="str">
        <f t="shared" si="55"/>
        <v>00</v>
      </c>
      <c r="K449">
        <v>6</v>
      </c>
      <c r="L449">
        <v>100</v>
      </c>
      <c r="M449" t="s">
        <v>22</v>
      </c>
      <c r="N449">
        <v>1190</v>
      </c>
    </row>
    <row r="450" spans="1:14" x14ac:dyDescent="0.25">
      <c r="A450" s="1">
        <v>43929.592361111114</v>
      </c>
      <c r="B450">
        <f t="shared" si="57"/>
        <v>8</v>
      </c>
      <c r="C450">
        <f t="shared" si="56"/>
        <v>4</v>
      </c>
      <c r="D450" t="s">
        <v>29</v>
      </c>
      <c r="E450" s="3" t="str">
        <f t="shared" si="50"/>
        <v>SC</v>
      </c>
      <c r="F450" s="3" t="str">
        <f t="shared" si="51"/>
        <v>2P</v>
      </c>
      <c r="G450" s="3" t="str">
        <f t="shared" si="52"/>
        <v>140</v>
      </c>
      <c r="H450" s="3" t="str">
        <f t="shared" si="53"/>
        <v>1B</v>
      </c>
      <c r="I450" s="3" t="str">
        <f t="shared" si="54"/>
        <v>4K</v>
      </c>
      <c r="J450" s="3" t="str">
        <f t="shared" si="55"/>
        <v>00</v>
      </c>
      <c r="K450">
        <v>6</v>
      </c>
      <c r="L450">
        <v>100</v>
      </c>
      <c r="M450" t="s">
        <v>22</v>
      </c>
      <c r="N450">
        <v>1</v>
      </c>
    </row>
    <row r="451" spans="1:14" x14ac:dyDescent="0.25">
      <c r="A451" s="1">
        <v>43930.42083333333</v>
      </c>
      <c r="B451">
        <f t="shared" si="57"/>
        <v>9</v>
      </c>
      <c r="C451">
        <f t="shared" si="56"/>
        <v>4</v>
      </c>
      <c r="D451" t="s">
        <v>114</v>
      </c>
      <c r="E451" s="3" t="str">
        <f t="shared" ref="E451:E514" si="58">LEFT(D451,2)</f>
        <v>SC</v>
      </c>
      <c r="F451" s="3" t="str">
        <f t="shared" ref="F451:F514" si="59">MID(D451,14,2)</f>
        <v>3P</v>
      </c>
      <c r="G451" s="3" t="str">
        <f t="shared" ref="G451:G514" si="60">++MID(D451,8,3)</f>
        <v>265</v>
      </c>
      <c r="H451" s="3" t="str">
        <f t="shared" ref="H451:H514" si="61">MID(D451,24,2)</f>
        <v>2B</v>
      </c>
      <c r="I451" s="3" t="str">
        <f t="shared" ref="I451:I514" si="62">++MID(D451,27,2)</f>
        <v>4K</v>
      </c>
      <c r="J451" s="3" t="str">
        <f t="shared" ref="J451:J514" si="63">++MID(D451,3,2)</f>
        <v>AB</v>
      </c>
      <c r="K451">
        <v>6</v>
      </c>
      <c r="L451" t="s">
        <v>164</v>
      </c>
      <c r="M451" t="s">
        <v>22</v>
      </c>
      <c r="N451">
        <v>51</v>
      </c>
    </row>
    <row r="452" spans="1:14" x14ac:dyDescent="0.25">
      <c r="A452" s="1">
        <v>43943.553472222222</v>
      </c>
      <c r="B452">
        <f t="shared" si="57"/>
        <v>22</v>
      </c>
      <c r="C452">
        <f t="shared" si="56"/>
        <v>4</v>
      </c>
      <c r="D452" t="s">
        <v>117</v>
      </c>
      <c r="E452" s="3" t="str">
        <f t="shared" si="58"/>
        <v>SC</v>
      </c>
      <c r="F452" s="3" t="str">
        <f t="shared" si="59"/>
        <v>4P</v>
      </c>
      <c r="G452" s="3" t="str">
        <f t="shared" si="60"/>
        <v>265</v>
      </c>
      <c r="H452" s="3" t="str">
        <f t="shared" si="61"/>
        <v>2B</v>
      </c>
      <c r="I452" s="3" t="str">
        <f t="shared" si="62"/>
        <v>4K</v>
      </c>
      <c r="J452" s="3" t="str">
        <f t="shared" si="63"/>
        <v>00</v>
      </c>
      <c r="K452">
        <v>6</v>
      </c>
      <c r="L452" s="2">
        <v>1</v>
      </c>
      <c r="M452" t="s">
        <v>22</v>
      </c>
      <c r="N452">
        <v>922</v>
      </c>
    </row>
    <row r="453" spans="1:14" x14ac:dyDescent="0.25">
      <c r="A453" s="1">
        <v>43945.345138888886</v>
      </c>
      <c r="B453">
        <f t="shared" si="57"/>
        <v>24</v>
      </c>
      <c r="C453">
        <f t="shared" si="56"/>
        <v>4</v>
      </c>
      <c r="D453" t="s">
        <v>132</v>
      </c>
      <c r="E453" s="3" t="str">
        <f t="shared" si="58"/>
        <v>SC</v>
      </c>
      <c r="F453" s="3" t="str">
        <f t="shared" si="59"/>
        <v>3P</v>
      </c>
      <c r="G453" s="3" t="str">
        <f t="shared" si="60"/>
        <v>205</v>
      </c>
      <c r="H453" s="3" t="str">
        <f t="shared" si="61"/>
        <v>2B</v>
      </c>
      <c r="I453" s="3" t="str">
        <f t="shared" si="62"/>
        <v>4K</v>
      </c>
      <c r="J453" s="3" t="str">
        <f t="shared" si="63"/>
        <v>00</v>
      </c>
      <c r="K453">
        <v>7</v>
      </c>
      <c r="L453" s="2">
        <v>1</v>
      </c>
      <c r="M453" t="s">
        <v>22</v>
      </c>
      <c r="N453">
        <v>5</v>
      </c>
    </row>
    <row r="454" spans="1:14" x14ac:dyDescent="0.25">
      <c r="A454" s="1">
        <v>43950.535416666666</v>
      </c>
      <c r="B454">
        <f t="shared" si="57"/>
        <v>29</v>
      </c>
      <c r="C454">
        <f t="shared" si="56"/>
        <v>4</v>
      </c>
      <c r="D454" t="s">
        <v>114</v>
      </c>
      <c r="E454" s="3" t="str">
        <f t="shared" si="58"/>
        <v>SC</v>
      </c>
      <c r="F454" s="3" t="str">
        <f t="shared" si="59"/>
        <v>3P</v>
      </c>
      <c r="G454" s="3" t="str">
        <f t="shared" si="60"/>
        <v>265</v>
      </c>
      <c r="H454" s="3" t="str">
        <f t="shared" si="61"/>
        <v>2B</v>
      </c>
      <c r="I454" s="3" t="str">
        <f t="shared" si="62"/>
        <v>4K</v>
      </c>
      <c r="J454" s="3" t="str">
        <f t="shared" si="63"/>
        <v>AB</v>
      </c>
      <c r="K454">
        <v>6</v>
      </c>
      <c r="L454" t="s">
        <v>164</v>
      </c>
      <c r="M454" t="s">
        <v>22</v>
      </c>
      <c r="N454">
        <v>56</v>
      </c>
    </row>
    <row r="455" spans="1:14" x14ac:dyDescent="0.25">
      <c r="A455" s="1">
        <v>43966.320833333331</v>
      </c>
      <c r="B455">
        <f t="shared" si="57"/>
        <v>15</v>
      </c>
      <c r="C455">
        <f t="shared" si="56"/>
        <v>5</v>
      </c>
      <c r="D455" t="s">
        <v>117</v>
      </c>
      <c r="E455" s="3" t="str">
        <f t="shared" si="58"/>
        <v>SC</v>
      </c>
      <c r="F455" s="3" t="str">
        <f t="shared" si="59"/>
        <v>4P</v>
      </c>
      <c r="G455" s="3" t="str">
        <f t="shared" si="60"/>
        <v>265</v>
      </c>
      <c r="H455" s="3" t="str">
        <f t="shared" si="61"/>
        <v>2B</v>
      </c>
      <c r="I455" s="3" t="str">
        <f t="shared" si="62"/>
        <v>4K</v>
      </c>
      <c r="J455" s="3" t="str">
        <f t="shared" si="63"/>
        <v>00</v>
      </c>
      <c r="K455">
        <v>8</v>
      </c>
      <c r="L455">
        <v>100</v>
      </c>
      <c r="M455" t="s">
        <v>7</v>
      </c>
      <c r="N455">
        <v>894</v>
      </c>
    </row>
    <row r="456" spans="1:14" x14ac:dyDescent="0.25">
      <c r="A456" s="1">
        <v>43969.522916666669</v>
      </c>
      <c r="B456">
        <f t="shared" si="57"/>
        <v>18</v>
      </c>
      <c r="C456">
        <f t="shared" si="56"/>
        <v>5</v>
      </c>
      <c r="D456" t="s">
        <v>132</v>
      </c>
      <c r="E456" s="3" t="str">
        <f t="shared" si="58"/>
        <v>SC</v>
      </c>
      <c r="F456" s="3" t="str">
        <f t="shared" si="59"/>
        <v>3P</v>
      </c>
      <c r="G456" s="3" t="str">
        <f t="shared" si="60"/>
        <v>205</v>
      </c>
      <c r="H456" s="3" t="str">
        <f t="shared" si="61"/>
        <v>2B</v>
      </c>
      <c r="I456" s="3" t="str">
        <f t="shared" si="62"/>
        <v>4K</v>
      </c>
      <c r="J456" s="3" t="str">
        <f t="shared" si="63"/>
        <v>00</v>
      </c>
      <c r="K456">
        <v>6</v>
      </c>
      <c r="L456" s="2">
        <v>1</v>
      </c>
      <c r="M456" t="s">
        <v>22</v>
      </c>
      <c r="N456">
        <v>28</v>
      </c>
    </row>
    <row r="457" spans="1:14" x14ac:dyDescent="0.25">
      <c r="A457" s="1">
        <v>43969.54791666667</v>
      </c>
      <c r="B457">
        <f t="shared" si="57"/>
        <v>18</v>
      </c>
      <c r="C457">
        <f t="shared" si="56"/>
        <v>5</v>
      </c>
      <c r="D457" t="s">
        <v>117</v>
      </c>
      <c r="E457" s="3" t="str">
        <f t="shared" si="58"/>
        <v>SC</v>
      </c>
      <c r="F457" s="3" t="str">
        <f t="shared" si="59"/>
        <v>4P</v>
      </c>
      <c r="G457" s="3" t="str">
        <f t="shared" si="60"/>
        <v>265</v>
      </c>
      <c r="H457" s="3" t="str">
        <f t="shared" si="61"/>
        <v>2B</v>
      </c>
      <c r="I457" s="3" t="str">
        <f t="shared" si="62"/>
        <v>4K</v>
      </c>
      <c r="J457" s="3" t="str">
        <f t="shared" si="63"/>
        <v>00</v>
      </c>
      <c r="K457">
        <v>7</v>
      </c>
      <c r="L457" t="s">
        <v>10</v>
      </c>
      <c r="M457" t="s">
        <v>11</v>
      </c>
      <c r="N457">
        <v>20</v>
      </c>
    </row>
    <row r="458" spans="1:14" x14ac:dyDescent="0.25">
      <c r="A458" s="1">
        <v>43976.322222222225</v>
      </c>
      <c r="B458">
        <f t="shared" si="57"/>
        <v>25</v>
      </c>
      <c r="C458">
        <f t="shared" si="56"/>
        <v>5</v>
      </c>
      <c r="D458" t="s">
        <v>132</v>
      </c>
      <c r="E458" s="3" t="str">
        <f t="shared" si="58"/>
        <v>SC</v>
      </c>
      <c r="F458" s="3" t="str">
        <f t="shared" si="59"/>
        <v>3P</v>
      </c>
      <c r="G458" s="3" t="str">
        <f t="shared" si="60"/>
        <v>205</v>
      </c>
      <c r="H458" s="3" t="str">
        <f t="shared" si="61"/>
        <v>2B</v>
      </c>
      <c r="I458" s="3" t="str">
        <f t="shared" si="62"/>
        <v>4K</v>
      </c>
      <c r="J458" s="3" t="str">
        <f t="shared" si="63"/>
        <v>00</v>
      </c>
      <c r="K458">
        <v>8</v>
      </c>
      <c r="L458" t="s">
        <v>71</v>
      </c>
      <c r="M458" t="s">
        <v>22</v>
      </c>
      <c r="N458">
        <v>3842</v>
      </c>
    </row>
    <row r="459" spans="1:14" x14ac:dyDescent="0.25">
      <c r="A459" s="1">
        <v>43976.663194444445</v>
      </c>
      <c r="B459">
        <f t="shared" si="57"/>
        <v>25</v>
      </c>
      <c r="C459">
        <f t="shared" si="56"/>
        <v>5</v>
      </c>
      <c r="D459" t="s">
        <v>117</v>
      </c>
      <c r="E459" s="3" t="str">
        <f t="shared" si="58"/>
        <v>SC</v>
      </c>
      <c r="F459" s="3" t="str">
        <f t="shared" si="59"/>
        <v>4P</v>
      </c>
      <c r="G459" s="3" t="str">
        <f t="shared" si="60"/>
        <v>265</v>
      </c>
      <c r="H459" s="3" t="str">
        <f t="shared" si="61"/>
        <v>2B</v>
      </c>
      <c r="I459" s="3" t="str">
        <f t="shared" si="62"/>
        <v>4K</v>
      </c>
      <c r="J459" s="3" t="str">
        <f t="shared" si="63"/>
        <v>00</v>
      </c>
      <c r="K459">
        <v>8</v>
      </c>
      <c r="L459" s="2">
        <v>1</v>
      </c>
      <c r="M459" t="s">
        <v>22</v>
      </c>
      <c r="N459">
        <v>21</v>
      </c>
    </row>
    <row r="460" spans="1:14" x14ac:dyDescent="0.25">
      <c r="A460" s="1">
        <v>43985.265972222223</v>
      </c>
      <c r="B460">
        <f t="shared" si="57"/>
        <v>3</v>
      </c>
      <c r="C460">
        <f t="shared" si="56"/>
        <v>6</v>
      </c>
      <c r="D460" t="s">
        <v>102</v>
      </c>
      <c r="E460" s="3" t="str">
        <f t="shared" si="58"/>
        <v>SC</v>
      </c>
      <c r="F460" s="3" t="str">
        <f t="shared" si="59"/>
        <v>3P</v>
      </c>
      <c r="G460" s="3" t="str">
        <f t="shared" si="60"/>
        <v>265</v>
      </c>
      <c r="H460" s="3" t="str">
        <f t="shared" si="61"/>
        <v>2B</v>
      </c>
      <c r="I460" s="3" t="str">
        <f t="shared" si="62"/>
        <v>4K</v>
      </c>
      <c r="J460" s="3" t="str">
        <f t="shared" si="63"/>
        <v>00</v>
      </c>
      <c r="K460">
        <v>6</v>
      </c>
      <c r="L460" s="2">
        <v>1</v>
      </c>
      <c r="M460" t="s">
        <v>22</v>
      </c>
      <c r="N460">
        <v>594</v>
      </c>
    </row>
    <row r="461" spans="1:14" x14ac:dyDescent="0.25">
      <c r="A461" s="1">
        <v>43986.576388888891</v>
      </c>
      <c r="B461">
        <f t="shared" si="57"/>
        <v>4</v>
      </c>
      <c r="C461">
        <f t="shared" si="56"/>
        <v>6</v>
      </c>
      <c r="D461" t="s">
        <v>102</v>
      </c>
      <c r="E461" s="3" t="str">
        <f t="shared" si="58"/>
        <v>SC</v>
      </c>
      <c r="F461" s="3" t="str">
        <f t="shared" si="59"/>
        <v>3P</v>
      </c>
      <c r="G461" s="3" t="str">
        <f t="shared" si="60"/>
        <v>265</v>
      </c>
      <c r="H461" s="3" t="str">
        <f t="shared" si="61"/>
        <v>2B</v>
      </c>
      <c r="I461" s="3" t="str">
        <f t="shared" si="62"/>
        <v>4K</v>
      </c>
      <c r="J461" s="3" t="str">
        <f t="shared" si="63"/>
        <v>00</v>
      </c>
      <c r="K461">
        <v>8</v>
      </c>
      <c r="L461" t="s">
        <v>139</v>
      </c>
      <c r="M461" t="s">
        <v>7</v>
      </c>
      <c r="N461">
        <v>437</v>
      </c>
    </row>
    <row r="462" spans="1:14" x14ac:dyDescent="0.25">
      <c r="A462" s="1">
        <v>43986.581250000003</v>
      </c>
      <c r="B462">
        <f t="shared" si="57"/>
        <v>4</v>
      </c>
      <c r="C462">
        <f t="shared" si="56"/>
        <v>6</v>
      </c>
      <c r="D462" t="s">
        <v>102</v>
      </c>
      <c r="E462" s="3" t="str">
        <f t="shared" si="58"/>
        <v>SC</v>
      </c>
      <c r="F462" s="3" t="str">
        <f t="shared" si="59"/>
        <v>3P</v>
      </c>
      <c r="G462" s="3" t="str">
        <f t="shared" si="60"/>
        <v>265</v>
      </c>
      <c r="H462" s="3" t="str">
        <f t="shared" si="61"/>
        <v>2B</v>
      </c>
      <c r="I462" s="3" t="str">
        <f t="shared" si="62"/>
        <v>4K</v>
      </c>
      <c r="J462" s="3" t="str">
        <f t="shared" si="63"/>
        <v>00</v>
      </c>
      <c r="K462">
        <v>8</v>
      </c>
      <c r="L462" t="s">
        <v>139</v>
      </c>
      <c r="M462" t="s">
        <v>7</v>
      </c>
      <c r="N462">
        <v>490</v>
      </c>
    </row>
    <row r="463" spans="1:14" x14ac:dyDescent="0.25">
      <c r="A463" s="1">
        <v>43987.434027777781</v>
      </c>
      <c r="B463">
        <f t="shared" si="57"/>
        <v>5</v>
      </c>
      <c r="C463">
        <f t="shared" si="56"/>
        <v>6</v>
      </c>
      <c r="D463" t="s">
        <v>112</v>
      </c>
      <c r="E463" s="3" t="str">
        <f t="shared" si="58"/>
        <v>SC</v>
      </c>
      <c r="F463" s="3" t="str">
        <f t="shared" si="59"/>
        <v>2P</v>
      </c>
      <c r="G463" s="3" t="str">
        <f t="shared" si="60"/>
        <v>140</v>
      </c>
      <c r="H463" s="3" t="str">
        <f t="shared" si="61"/>
        <v>2B</v>
      </c>
      <c r="I463" s="3" t="str">
        <f t="shared" si="62"/>
        <v>4K</v>
      </c>
      <c r="J463" s="3" t="str">
        <f t="shared" si="63"/>
        <v>00</v>
      </c>
      <c r="K463">
        <v>5</v>
      </c>
      <c r="L463" t="s">
        <v>139</v>
      </c>
      <c r="M463" t="s">
        <v>22</v>
      </c>
      <c r="N463">
        <v>1</v>
      </c>
    </row>
    <row r="464" spans="1:14" x14ac:dyDescent="0.25">
      <c r="A464" s="1">
        <v>43990.673611111109</v>
      </c>
      <c r="B464">
        <f t="shared" si="57"/>
        <v>8</v>
      </c>
      <c r="C464">
        <f t="shared" ref="C464:C527" si="64">MONTH($A464)</f>
        <v>6</v>
      </c>
      <c r="D464" t="s">
        <v>154</v>
      </c>
      <c r="E464" s="3" t="str">
        <f t="shared" si="58"/>
        <v>SC</v>
      </c>
      <c r="F464" s="3" t="str">
        <f t="shared" si="59"/>
        <v>2P</v>
      </c>
      <c r="G464" s="3" t="str">
        <f t="shared" si="60"/>
        <v>265</v>
      </c>
      <c r="H464" s="3" t="str">
        <f t="shared" si="61"/>
        <v>2B</v>
      </c>
      <c r="I464" s="3" t="str">
        <f t="shared" si="62"/>
        <v>4K</v>
      </c>
      <c r="J464" s="3" t="str">
        <f t="shared" si="63"/>
        <v>00</v>
      </c>
      <c r="K464">
        <v>6</v>
      </c>
      <c r="L464" t="s">
        <v>226</v>
      </c>
      <c r="M464" t="s">
        <v>18</v>
      </c>
      <c r="N464">
        <v>32</v>
      </c>
    </row>
    <row r="465" spans="1:14" x14ac:dyDescent="0.25">
      <c r="A465" s="1">
        <v>43991.341666666667</v>
      </c>
      <c r="B465">
        <f t="shared" si="57"/>
        <v>9</v>
      </c>
      <c r="C465">
        <f t="shared" si="64"/>
        <v>6</v>
      </c>
      <c r="D465" t="s">
        <v>112</v>
      </c>
      <c r="E465" s="3" t="str">
        <f t="shared" si="58"/>
        <v>SC</v>
      </c>
      <c r="F465" s="3" t="str">
        <f t="shared" si="59"/>
        <v>2P</v>
      </c>
      <c r="G465" s="3" t="str">
        <f t="shared" si="60"/>
        <v>140</v>
      </c>
      <c r="H465" s="3" t="str">
        <f t="shared" si="61"/>
        <v>2B</v>
      </c>
      <c r="I465" s="3" t="str">
        <f t="shared" si="62"/>
        <v>4K</v>
      </c>
      <c r="J465" s="3" t="str">
        <f t="shared" si="63"/>
        <v>00</v>
      </c>
      <c r="K465">
        <v>6</v>
      </c>
      <c r="L465" t="s">
        <v>226</v>
      </c>
      <c r="M465" t="s">
        <v>18</v>
      </c>
      <c r="N465">
        <v>60</v>
      </c>
    </row>
    <row r="466" spans="1:14" x14ac:dyDescent="0.25">
      <c r="A466" s="1">
        <v>43993.318749999999</v>
      </c>
      <c r="B466">
        <f t="shared" si="57"/>
        <v>11</v>
      </c>
      <c r="C466">
        <f t="shared" si="64"/>
        <v>6</v>
      </c>
      <c r="D466" t="s">
        <v>29</v>
      </c>
      <c r="E466" s="3" t="str">
        <f t="shared" si="58"/>
        <v>SC</v>
      </c>
      <c r="F466" s="3" t="str">
        <f t="shared" si="59"/>
        <v>2P</v>
      </c>
      <c r="G466" s="3" t="str">
        <f t="shared" si="60"/>
        <v>140</v>
      </c>
      <c r="H466" s="3" t="str">
        <f t="shared" si="61"/>
        <v>1B</v>
      </c>
      <c r="I466" s="3" t="str">
        <f t="shared" si="62"/>
        <v>4K</v>
      </c>
      <c r="J466" s="3" t="str">
        <f t="shared" si="63"/>
        <v>00</v>
      </c>
      <c r="K466">
        <v>7</v>
      </c>
      <c r="L466" t="s">
        <v>10</v>
      </c>
      <c r="M466" t="s">
        <v>11</v>
      </c>
      <c r="N466">
        <v>23</v>
      </c>
    </row>
    <row r="467" spans="1:14" x14ac:dyDescent="0.25">
      <c r="A467" s="1">
        <v>43999.644444444442</v>
      </c>
      <c r="B467">
        <f t="shared" si="57"/>
        <v>17</v>
      </c>
      <c r="C467">
        <f t="shared" si="64"/>
        <v>6</v>
      </c>
      <c r="D467" t="s">
        <v>29</v>
      </c>
      <c r="E467" s="3" t="str">
        <f t="shared" si="58"/>
        <v>SC</v>
      </c>
      <c r="F467" s="3" t="str">
        <f t="shared" si="59"/>
        <v>2P</v>
      </c>
      <c r="G467" s="3" t="str">
        <f t="shared" si="60"/>
        <v>140</v>
      </c>
      <c r="H467" s="3" t="str">
        <f t="shared" si="61"/>
        <v>1B</v>
      </c>
      <c r="I467" s="3" t="str">
        <f t="shared" si="62"/>
        <v>4K</v>
      </c>
      <c r="J467" s="3" t="str">
        <f t="shared" si="63"/>
        <v>00</v>
      </c>
      <c r="K467">
        <v>6</v>
      </c>
      <c r="L467" s="2">
        <v>1</v>
      </c>
      <c r="M467" t="s">
        <v>22</v>
      </c>
      <c r="N467">
        <v>1</v>
      </c>
    </row>
    <row r="468" spans="1:14" x14ac:dyDescent="0.25">
      <c r="A468" s="1">
        <v>44000.625694444447</v>
      </c>
      <c r="B468">
        <f t="shared" si="57"/>
        <v>18</v>
      </c>
      <c r="C468">
        <f t="shared" si="64"/>
        <v>6</v>
      </c>
      <c r="D468" t="s">
        <v>102</v>
      </c>
      <c r="E468" s="3" t="str">
        <f t="shared" si="58"/>
        <v>SC</v>
      </c>
      <c r="F468" s="3" t="str">
        <f t="shared" si="59"/>
        <v>3P</v>
      </c>
      <c r="G468" s="3" t="str">
        <f t="shared" si="60"/>
        <v>265</v>
      </c>
      <c r="H468" s="3" t="str">
        <f t="shared" si="61"/>
        <v>2B</v>
      </c>
      <c r="I468" s="3" t="str">
        <f t="shared" si="62"/>
        <v>4K</v>
      </c>
      <c r="J468" s="3" t="str">
        <f t="shared" si="63"/>
        <v>00</v>
      </c>
      <c r="K468">
        <v>7</v>
      </c>
      <c r="L468" t="s">
        <v>139</v>
      </c>
      <c r="M468" t="s">
        <v>18</v>
      </c>
      <c r="N468">
        <v>84</v>
      </c>
    </row>
    <row r="469" spans="1:14" x14ac:dyDescent="0.25">
      <c r="A469" s="1">
        <v>43998.370138888888</v>
      </c>
      <c r="B469">
        <f t="shared" si="57"/>
        <v>16</v>
      </c>
      <c r="C469">
        <f t="shared" si="64"/>
        <v>6</v>
      </c>
      <c r="D469" t="s">
        <v>113</v>
      </c>
      <c r="E469" s="3" t="str">
        <f t="shared" si="58"/>
        <v>SC</v>
      </c>
      <c r="F469" s="3" t="str">
        <f t="shared" si="59"/>
        <v>4P</v>
      </c>
      <c r="G469" s="3" t="str">
        <f t="shared" si="60"/>
        <v>265</v>
      </c>
      <c r="H469" s="3" t="str">
        <f t="shared" si="61"/>
        <v>2B</v>
      </c>
      <c r="I469" s="3" t="str">
        <f t="shared" si="62"/>
        <v>4K</v>
      </c>
      <c r="J469" s="3" t="str">
        <f t="shared" si="63"/>
        <v>AB</v>
      </c>
      <c r="K469">
        <v>8</v>
      </c>
      <c r="L469">
        <v>100</v>
      </c>
      <c r="M469" t="s">
        <v>7</v>
      </c>
      <c r="N469">
        <v>378</v>
      </c>
    </row>
    <row r="470" spans="1:14" x14ac:dyDescent="0.25">
      <c r="A470" s="1">
        <v>44006.370138888888</v>
      </c>
      <c r="B470">
        <f t="shared" si="57"/>
        <v>24</v>
      </c>
      <c r="C470">
        <f t="shared" si="64"/>
        <v>6</v>
      </c>
      <c r="D470" t="s">
        <v>24</v>
      </c>
      <c r="E470" s="3" t="str">
        <f t="shared" si="58"/>
        <v>SC</v>
      </c>
      <c r="F470" s="3" t="str">
        <f t="shared" si="59"/>
        <v>1P</v>
      </c>
      <c r="G470" s="3" t="str">
        <f t="shared" si="60"/>
        <v>140</v>
      </c>
      <c r="H470" s="3" t="str">
        <f t="shared" si="61"/>
        <v>1B</v>
      </c>
      <c r="I470" s="3" t="str">
        <f t="shared" si="62"/>
        <v>4K</v>
      </c>
      <c r="J470" s="3" t="str">
        <f t="shared" si="63"/>
        <v>00</v>
      </c>
      <c r="K470">
        <v>5</v>
      </c>
      <c r="L470" t="s">
        <v>133</v>
      </c>
      <c r="M470" t="s">
        <v>22</v>
      </c>
      <c r="N470">
        <v>1</v>
      </c>
    </row>
    <row r="471" spans="1:14" x14ac:dyDescent="0.25">
      <c r="A471" s="1">
        <v>44021.422222222223</v>
      </c>
      <c r="B471">
        <f t="shared" si="57"/>
        <v>9</v>
      </c>
      <c r="C471">
        <f t="shared" si="64"/>
        <v>7</v>
      </c>
      <c r="D471" t="s">
        <v>212</v>
      </c>
      <c r="E471" s="3" t="str">
        <f t="shared" si="58"/>
        <v>SC</v>
      </c>
      <c r="F471" s="3" t="str">
        <f t="shared" si="59"/>
        <v>4P</v>
      </c>
      <c r="G471" s="3" t="str">
        <f t="shared" si="60"/>
        <v>265</v>
      </c>
      <c r="H471" s="3" t="str">
        <f t="shared" si="61"/>
        <v>2B</v>
      </c>
      <c r="I471" s="3" t="str">
        <f t="shared" si="62"/>
        <v>4K</v>
      </c>
      <c r="J471" s="3" t="str">
        <f t="shared" si="63"/>
        <v>00</v>
      </c>
      <c r="K471">
        <v>8</v>
      </c>
      <c r="L471">
        <v>100</v>
      </c>
      <c r="M471" t="s">
        <v>7</v>
      </c>
      <c r="N471">
        <v>37</v>
      </c>
    </row>
    <row r="472" spans="1:14" x14ac:dyDescent="0.25">
      <c r="A472" s="1">
        <v>44034.70416666667</v>
      </c>
      <c r="B472">
        <f t="shared" si="57"/>
        <v>22</v>
      </c>
      <c r="C472">
        <f t="shared" si="64"/>
        <v>7</v>
      </c>
      <c r="D472" t="s">
        <v>102</v>
      </c>
      <c r="E472" s="3" t="str">
        <f t="shared" si="58"/>
        <v>SC</v>
      </c>
      <c r="F472" s="3" t="str">
        <f t="shared" si="59"/>
        <v>3P</v>
      </c>
      <c r="G472" s="3" t="str">
        <f t="shared" si="60"/>
        <v>265</v>
      </c>
      <c r="H472" s="3" t="str">
        <f t="shared" si="61"/>
        <v>2B</v>
      </c>
      <c r="I472" s="3" t="str">
        <f t="shared" si="62"/>
        <v>4K</v>
      </c>
      <c r="J472" s="3" t="str">
        <f t="shared" si="63"/>
        <v>00</v>
      </c>
      <c r="K472">
        <v>8</v>
      </c>
      <c r="L472" s="2">
        <v>1</v>
      </c>
      <c r="M472" t="s">
        <v>22</v>
      </c>
      <c r="N472">
        <v>11</v>
      </c>
    </row>
    <row r="473" spans="1:14" x14ac:dyDescent="0.25">
      <c r="A473" s="1">
        <v>44039.553472222222</v>
      </c>
      <c r="B473">
        <f t="shared" si="57"/>
        <v>27</v>
      </c>
      <c r="C473">
        <f t="shared" si="64"/>
        <v>7</v>
      </c>
      <c r="D473" t="s">
        <v>227</v>
      </c>
      <c r="E473" s="3" t="str">
        <f t="shared" si="58"/>
        <v>A-</v>
      </c>
      <c r="F473" s="3" t="str">
        <f t="shared" si="59"/>
        <v>20</v>
      </c>
      <c r="G473" s="3" t="str">
        <f t="shared" si="60"/>
        <v>-1K</v>
      </c>
      <c r="H473" s="3" t="str">
        <f t="shared" si="61"/>
        <v/>
      </c>
      <c r="I473" s="3" t="str">
        <f t="shared" si="62"/>
        <v/>
      </c>
      <c r="J473" s="3" t="str">
        <f t="shared" si="63"/>
        <v>GA</v>
      </c>
      <c r="K473">
        <v>6</v>
      </c>
      <c r="L473" t="s">
        <v>139</v>
      </c>
      <c r="M473" t="s">
        <v>18</v>
      </c>
      <c r="N473">
        <v>1</v>
      </c>
    </row>
    <row r="474" spans="1:14" x14ac:dyDescent="0.25">
      <c r="A474" s="1">
        <v>44046.308333333334</v>
      </c>
      <c r="B474">
        <f t="shared" si="57"/>
        <v>3</v>
      </c>
      <c r="C474">
        <f t="shared" si="64"/>
        <v>8</v>
      </c>
      <c r="D474" t="s">
        <v>117</v>
      </c>
      <c r="E474" s="3" t="str">
        <f t="shared" si="58"/>
        <v>SC</v>
      </c>
      <c r="F474" s="3" t="str">
        <f t="shared" si="59"/>
        <v>4P</v>
      </c>
      <c r="G474" s="3" t="str">
        <f t="shared" si="60"/>
        <v>265</v>
      </c>
      <c r="H474" s="3" t="str">
        <f t="shared" si="61"/>
        <v>2B</v>
      </c>
      <c r="I474" s="3" t="str">
        <f t="shared" si="62"/>
        <v>4K</v>
      </c>
      <c r="J474" s="3" t="str">
        <f t="shared" si="63"/>
        <v>00</v>
      </c>
      <c r="K474">
        <v>8</v>
      </c>
      <c r="L474" s="2">
        <v>1</v>
      </c>
      <c r="M474" t="s">
        <v>22</v>
      </c>
      <c r="N474">
        <v>853</v>
      </c>
    </row>
    <row r="475" spans="1:14" x14ac:dyDescent="0.25">
      <c r="A475" s="1">
        <v>44046.6</v>
      </c>
      <c r="B475">
        <f t="shared" si="57"/>
        <v>3</v>
      </c>
      <c r="C475">
        <f t="shared" si="64"/>
        <v>8</v>
      </c>
      <c r="D475" t="s">
        <v>125</v>
      </c>
      <c r="E475" s="3" t="str">
        <f t="shared" si="58"/>
        <v>SC</v>
      </c>
      <c r="F475" s="3" t="str">
        <f t="shared" si="59"/>
        <v>2P</v>
      </c>
      <c r="G475" s="3" t="str">
        <f t="shared" si="60"/>
        <v>140</v>
      </c>
      <c r="H475" s="3" t="str">
        <f t="shared" si="61"/>
        <v>1B</v>
      </c>
      <c r="I475" s="3" t="str">
        <f t="shared" si="62"/>
        <v>4K</v>
      </c>
      <c r="J475" s="3" t="str">
        <f t="shared" si="63"/>
        <v>AB</v>
      </c>
      <c r="K475">
        <v>6</v>
      </c>
      <c r="L475">
        <v>100</v>
      </c>
      <c r="M475" t="s">
        <v>22</v>
      </c>
      <c r="N475">
        <v>407</v>
      </c>
    </row>
    <row r="476" spans="1:14" x14ac:dyDescent="0.25">
      <c r="A476" s="1">
        <v>44054.538888888892</v>
      </c>
      <c r="B476">
        <f t="shared" si="57"/>
        <v>11</v>
      </c>
      <c r="C476">
        <f t="shared" si="64"/>
        <v>8</v>
      </c>
      <c r="D476" t="s">
        <v>114</v>
      </c>
      <c r="E476" s="3" t="str">
        <f t="shared" si="58"/>
        <v>SC</v>
      </c>
      <c r="F476" s="3" t="str">
        <f t="shared" si="59"/>
        <v>3P</v>
      </c>
      <c r="G476" s="3" t="str">
        <f t="shared" si="60"/>
        <v>265</v>
      </c>
      <c r="H476" s="3" t="str">
        <f t="shared" si="61"/>
        <v>2B</v>
      </c>
      <c r="I476" s="3" t="str">
        <f t="shared" si="62"/>
        <v>4K</v>
      </c>
      <c r="J476" s="3" t="str">
        <f t="shared" si="63"/>
        <v>AB</v>
      </c>
      <c r="K476">
        <v>6</v>
      </c>
      <c r="L476" t="s">
        <v>139</v>
      </c>
      <c r="M476" t="s">
        <v>18</v>
      </c>
      <c r="N476">
        <v>12</v>
      </c>
    </row>
    <row r="477" spans="1:14" x14ac:dyDescent="0.25">
      <c r="A477" s="1">
        <v>44074.279861111114</v>
      </c>
      <c r="B477">
        <f t="shared" si="57"/>
        <v>31</v>
      </c>
      <c r="C477">
        <f t="shared" si="64"/>
        <v>8</v>
      </c>
      <c r="D477" t="s">
        <v>117</v>
      </c>
      <c r="E477" s="3" t="str">
        <f t="shared" si="58"/>
        <v>SC</v>
      </c>
      <c r="F477" s="3" t="str">
        <f t="shared" si="59"/>
        <v>4P</v>
      </c>
      <c r="G477" s="3" t="str">
        <f t="shared" si="60"/>
        <v>265</v>
      </c>
      <c r="H477" s="3" t="str">
        <f t="shared" si="61"/>
        <v>2B</v>
      </c>
      <c r="I477" s="3" t="str">
        <f t="shared" si="62"/>
        <v>4K</v>
      </c>
      <c r="J477" s="3" t="str">
        <f t="shared" si="63"/>
        <v>00</v>
      </c>
      <c r="K477">
        <v>8</v>
      </c>
      <c r="L477">
        <v>100</v>
      </c>
      <c r="M477" t="s">
        <v>18</v>
      </c>
      <c r="N477">
        <v>21</v>
      </c>
    </row>
    <row r="478" spans="1:14" x14ac:dyDescent="0.25">
      <c r="A478" s="1">
        <v>44078.542361111111</v>
      </c>
      <c r="B478">
        <f t="shared" si="57"/>
        <v>4</v>
      </c>
      <c r="C478">
        <f t="shared" si="64"/>
        <v>9</v>
      </c>
      <c r="D478" t="s">
        <v>212</v>
      </c>
      <c r="E478" s="3" t="str">
        <f t="shared" si="58"/>
        <v>SC</v>
      </c>
      <c r="F478" s="3" t="str">
        <f t="shared" si="59"/>
        <v>4P</v>
      </c>
      <c r="G478" s="3" t="str">
        <f t="shared" si="60"/>
        <v>265</v>
      </c>
      <c r="H478" s="3" t="str">
        <f t="shared" si="61"/>
        <v>2B</v>
      </c>
      <c r="I478" s="3" t="str">
        <f t="shared" si="62"/>
        <v>4K</v>
      </c>
      <c r="J478" s="3" t="str">
        <f t="shared" si="63"/>
        <v>00</v>
      </c>
      <c r="K478">
        <v>7</v>
      </c>
      <c r="L478">
        <v>100</v>
      </c>
      <c r="M478" t="s">
        <v>7</v>
      </c>
      <c r="N478">
        <v>9</v>
      </c>
    </row>
    <row r="479" spans="1:14" x14ac:dyDescent="0.25">
      <c r="A479" s="1">
        <v>44081.308333333334</v>
      </c>
      <c r="B479">
        <f t="shared" si="57"/>
        <v>7</v>
      </c>
      <c r="C479">
        <f t="shared" si="64"/>
        <v>9</v>
      </c>
      <c r="D479" t="s">
        <v>24</v>
      </c>
      <c r="E479" s="3" t="str">
        <f t="shared" si="58"/>
        <v>SC</v>
      </c>
      <c r="F479" s="3" t="str">
        <f t="shared" si="59"/>
        <v>1P</v>
      </c>
      <c r="G479" s="3" t="str">
        <f t="shared" si="60"/>
        <v>140</v>
      </c>
      <c r="H479" s="3" t="str">
        <f t="shared" si="61"/>
        <v>1B</v>
      </c>
      <c r="I479" s="3" t="str">
        <f t="shared" si="62"/>
        <v>4K</v>
      </c>
      <c r="J479" s="3" t="str">
        <f t="shared" si="63"/>
        <v>00</v>
      </c>
      <c r="K479">
        <v>4</v>
      </c>
      <c r="L479">
        <v>100</v>
      </c>
      <c r="M479" t="s">
        <v>7</v>
      </c>
      <c r="N479">
        <v>70</v>
      </c>
    </row>
    <row r="480" spans="1:14" x14ac:dyDescent="0.25">
      <c r="A480" s="1">
        <v>44082.284722222219</v>
      </c>
      <c r="B480">
        <f t="shared" si="57"/>
        <v>8</v>
      </c>
      <c r="C480">
        <f t="shared" si="64"/>
        <v>9</v>
      </c>
      <c r="D480" t="s">
        <v>168</v>
      </c>
      <c r="E480" s="3" t="str">
        <f t="shared" si="58"/>
        <v>SC</v>
      </c>
      <c r="F480" s="3" t="str">
        <f t="shared" si="59"/>
        <v>4P</v>
      </c>
      <c r="G480" s="3" t="str">
        <f t="shared" si="60"/>
        <v>265</v>
      </c>
      <c r="H480" s="3" t="str">
        <f t="shared" si="61"/>
        <v>1B</v>
      </c>
      <c r="I480" s="3" t="str">
        <f t="shared" si="62"/>
        <v>4K</v>
      </c>
      <c r="J480" s="3" t="str">
        <f t="shared" si="63"/>
        <v>00</v>
      </c>
      <c r="K480">
        <v>7</v>
      </c>
      <c r="L480">
        <v>100</v>
      </c>
      <c r="M480" t="s">
        <v>18</v>
      </c>
      <c r="N480">
        <v>12086</v>
      </c>
    </row>
    <row r="481" spans="1:14" x14ac:dyDescent="0.25">
      <c r="A481" s="1">
        <v>44082.315972222219</v>
      </c>
      <c r="B481">
        <f t="shared" si="57"/>
        <v>8</v>
      </c>
      <c r="C481">
        <f t="shared" si="64"/>
        <v>9</v>
      </c>
      <c r="D481" t="s">
        <v>162</v>
      </c>
      <c r="E481" s="3" t="str">
        <f t="shared" si="58"/>
        <v>SC</v>
      </c>
      <c r="F481" s="3" t="str">
        <f t="shared" si="59"/>
        <v>2P</v>
      </c>
      <c r="G481" s="3" t="str">
        <f t="shared" si="60"/>
        <v>140</v>
      </c>
      <c r="H481" s="3" t="str">
        <f t="shared" si="61"/>
        <v>1B</v>
      </c>
      <c r="I481" s="3" t="str">
        <f t="shared" si="62"/>
        <v>4K</v>
      </c>
      <c r="J481" s="3" t="str">
        <f t="shared" si="63"/>
        <v>00</v>
      </c>
      <c r="K481">
        <v>5</v>
      </c>
      <c r="L481">
        <v>100</v>
      </c>
      <c r="M481" t="s">
        <v>18</v>
      </c>
      <c r="N481">
        <v>16</v>
      </c>
    </row>
    <row r="482" spans="1:14" x14ac:dyDescent="0.25">
      <c r="A482" s="1">
        <v>44011.291666666664</v>
      </c>
      <c r="B482">
        <f t="shared" si="57"/>
        <v>29</v>
      </c>
      <c r="C482">
        <f t="shared" si="64"/>
        <v>6</v>
      </c>
      <c r="D482" t="s">
        <v>117</v>
      </c>
      <c r="E482" s="3" t="str">
        <f t="shared" si="58"/>
        <v>SC</v>
      </c>
      <c r="F482" s="3" t="str">
        <f t="shared" si="59"/>
        <v>4P</v>
      </c>
      <c r="G482" s="3" t="str">
        <f t="shared" si="60"/>
        <v>265</v>
      </c>
      <c r="H482" s="3" t="str">
        <f t="shared" si="61"/>
        <v>2B</v>
      </c>
      <c r="I482" s="3" t="str">
        <f t="shared" si="62"/>
        <v>4K</v>
      </c>
      <c r="J482" s="3" t="str">
        <f t="shared" si="63"/>
        <v>00</v>
      </c>
      <c r="K482">
        <v>8</v>
      </c>
      <c r="L482">
        <v>100</v>
      </c>
      <c r="M482" t="s">
        <v>18</v>
      </c>
      <c r="N482">
        <v>80</v>
      </c>
    </row>
    <row r="483" spans="1:14" x14ac:dyDescent="0.25">
      <c r="A483" s="1">
        <v>44035.300694444442</v>
      </c>
      <c r="B483">
        <f t="shared" si="57"/>
        <v>23</v>
      </c>
      <c r="C483">
        <f t="shared" si="64"/>
        <v>7</v>
      </c>
      <c r="D483" t="s">
        <v>228</v>
      </c>
      <c r="E483" s="3" t="str">
        <f t="shared" si="58"/>
        <v>SC</v>
      </c>
      <c r="F483" s="3" t="str">
        <f t="shared" si="59"/>
        <v>2P</v>
      </c>
      <c r="G483" s="3" t="str">
        <f t="shared" si="60"/>
        <v>205</v>
      </c>
      <c r="H483" s="3" t="str">
        <f t="shared" si="61"/>
        <v>1B</v>
      </c>
      <c r="I483" s="3" t="str">
        <f t="shared" si="62"/>
        <v>4K</v>
      </c>
      <c r="J483" s="3" t="str">
        <f t="shared" si="63"/>
        <v>00</v>
      </c>
      <c r="K483">
        <v>5</v>
      </c>
      <c r="L483">
        <v>100</v>
      </c>
      <c r="M483" t="s">
        <v>7</v>
      </c>
      <c r="N483">
        <v>140</v>
      </c>
    </row>
    <row r="484" spans="1:14" x14ac:dyDescent="0.25">
      <c r="A484" s="1">
        <v>44096.304166666669</v>
      </c>
      <c r="B484">
        <f t="shared" si="57"/>
        <v>22</v>
      </c>
      <c r="C484">
        <f t="shared" si="64"/>
        <v>9</v>
      </c>
      <c r="D484" t="s">
        <v>229</v>
      </c>
      <c r="E484" s="3" t="str">
        <f t="shared" si="58"/>
        <v>SC</v>
      </c>
      <c r="F484" s="3" t="str">
        <f t="shared" si="59"/>
        <v>3P</v>
      </c>
      <c r="G484" s="3" t="str">
        <f t="shared" si="60"/>
        <v>265</v>
      </c>
      <c r="H484" s="3" t="str">
        <f t="shared" si="61"/>
        <v>2B</v>
      </c>
      <c r="I484" s="3" t="str">
        <f t="shared" si="62"/>
        <v>4K</v>
      </c>
      <c r="J484" s="3" t="str">
        <f t="shared" si="63"/>
        <v>0B</v>
      </c>
      <c r="K484">
        <v>7</v>
      </c>
      <c r="L484">
        <v>100</v>
      </c>
      <c r="M484" t="s">
        <v>7</v>
      </c>
      <c r="N484">
        <v>171</v>
      </c>
    </row>
    <row r="485" spans="1:14" x14ac:dyDescent="0.25">
      <c r="A485" s="1">
        <v>44089.326388888891</v>
      </c>
      <c r="B485">
        <f t="shared" si="57"/>
        <v>15</v>
      </c>
      <c r="C485">
        <f t="shared" si="64"/>
        <v>9</v>
      </c>
      <c r="D485" t="s">
        <v>94</v>
      </c>
      <c r="E485" s="3" t="str">
        <f t="shared" si="58"/>
        <v>FD</v>
      </c>
      <c r="F485" s="3" t="str">
        <f t="shared" si="59"/>
        <v>4P</v>
      </c>
      <c r="G485" s="3" t="str">
        <f t="shared" si="60"/>
        <v>305</v>
      </c>
      <c r="H485" s="3" t="str">
        <f t="shared" si="61"/>
        <v>2B</v>
      </c>
      <c r="I485" s="3" t="str">
        <f t="shared" si="62"/>
        <v>4K</v>
      </c>
      <c r="J485" s="3" t="str">
        <f t="shared" si="63"/>
        <v>00</v>
      </c>
      <c r="K485">
        <v>7</v>
      </c>
      <c r="L485" t="s">
        <v>10</v>
      </c>
      <c r="M485" t="s">
        <v>11</v>
      </c>
      <c r="N485">
        <v>6</v>
      </c>
    </row>
    <row r="486" spans="1:14" x14ac:dyDescent="0.25">
      <c r="A486" s="1">
        <v>44102.674305555556</v>
      </c>
      <c r="B486">
        <f t="shared" si="57"/>
        <v>28</v>
      </c>
      <c r="C486">
        <f t="shared" si="64"/>
        <v>9</v>
      </c>
      <c r="D486" t="s">
        <v>162</v>
      </c>
      <c r="E486" s="3" t="str">
        <f t="shared" si="58"/>
        <v>SC</v>
      </c>
      <c r="F486" s="3" t="str">
        <f t="shared" si="59"/>
        <v>2P</v>
      </c>
      <c r="G486" s="3" t="str">
        <f t="shared" si="60"/>
        <v>140</v>
      </c>
      <c r="H486" s="3" t="str">
        <f t="shared" si="61"/>
        <v>1B</v>
      </c>
      <c r="I486" s="3" t="str">
        <f t="shared" si="62"/>
        <v>4K</v>
      </c>
      <c r="J486" s="3" t="str">
        <f t="shared" si="63"/>
        <v>00</v>
      </c>
      <c r="K486">
        <v>6</v>
      </c>
      <c r="L486" t="s">
        <v>10</v>
      </c>
      <c r="M486" t="s">
        <v>11</v>
      </c>
      <c r="N486">
        <v>20</v>
      </c>
    </row>
    <row r="487" spans="1:14" x14ac:dyDescent="0.25">
      <c r="A487" s="1">
        <v>44103.664583333331</v>
      </c>
      <c r="B487">
        <f t="shared" si="57"/>
        <v>29</v>
      </c>
      <c r="C487">
        <f t="shared" si="64"/>
        <v>9</v>
      </c>
      <c r="D487" t="s">
        <v>30</v>
      </c>
      <c r="E487" s="3" t="str">
        <f t="shared" si="58"/>
        <v>SC</v>
      </c>
      <c r="F487" s="3" t="str">
        <f t="shared" si="59"/>
        <v>3P</v>
      </c>
      <c r="G487" s="3" t="str">
        <f t="shared" si="60"/>
        <v>265</v>
      </c>
      <c r="H487" s="3" t="str">
        <f t="shared" si="61"/>
        <v>1B</v>
      </c>
      <c r="I487" s="3" t="str">
        <f t="shared" si="62"/>
        <v>4K</v>
      </c>
      <c r="J487" s="3" t="str">
        <f t="shared" si="63"/>
        <v>00</v>
      </c>
      <c r="K487">
        <v>10</v>
      </c>
      <c r="L487" t="s">
        <v>214</v>
      </c>
      <c r="M487" t="s">
        <v>11</v>
      </c>
      <c r="N487">
        <v>2</v>
      </c>
    </row>
    <row r="488" spans="1:14" x14ac:dyDescent="0.25">
      <c r="A488" s="1">
        <v>44109.631944444445</v>
      </c>
      <c r="B488">
        <f t="shared" si="57"/>
        <v>5</v>
      </c>
      <c r="C488">
        <f t="shared" si="64"/>
        <v>10</v>
      </c>
      <c r="D488" t="s">
        <v>230</v>
      </c>
      <c r="E488" s="3" t="str">
        <f t="shared" si="58"/>
        <v>SC</v>
      </c>
      <c r="F488" s="3" t="str">
        <f t="shared" si="59"/>
        <v>3P</v>
      </c>
      <c r="G488" s="3" t="str">
        <f t="shared" si="60"/>
        <v>265</v>
      </c>
      <c r="H488" s="3" t="str">
        <f t="shared" si="61"/>
        <v>1B</v>
      </c>
      <c r="I488" s="3" t="str">
        <f t="shared" si="62"/>
        <v>4K</v>
      </c>
      <c r="J488" s="3" t="str">
        <f t="shared" si="63"/>
        <v>AB</v>
      </c>
      <c r="K488">
        <v>8</v>
      </c>
      <c r="L488">
        <v>100</v>
      </c>
      <c r="M488" t="s">
        <v>7</v>
      </c>
      <c r="N488">
        <v>11</v>
      </c>
    </row>
    <row r="489" spans="1:14" x14ac:dyDescent="0.25">
      <c r="A489" s="1">
        <v>44126.673611111109</v>
      </c>
      <c r="B489">
        <f t="shared" si="57"/>
        <v>22</v>
      </c>
      <c r="C489">
        <f t="shared" si="64"/>
        <v>10</v>
      </c>
      <c r="D489" t="s">
        <v>231</v>
      </c>
      <c r="E489" s="3" t="str">
        <f t="shared" si="58"/>
        <v>FD</v>
      </c>
      <c r="F489" s="3" t="str">
        <f t="shared" si="59"/>
        <v>3P</v>
      </c>
      <c r="G489" s="3" t="str">
        <f t="shared" si="60"/>
        <v>265</v>
      </c>
      <c r="H489" s="3" t="str">
        <f t="shared" si="61"/>
        <v>2B</v>
      </c>
      <c r="I489" s="3" t="str">
        <f t="shared" si="62"/>
        <v>4K</v>
      </c>
      <c r="J489" s="3" t="str">
        <f t="shared" si="63"/>
        <v>00</v>
      </c>
      <c r="K489">
        <v>8</v>
      </c>
      <c r="L489">
        <v>100</v>
      </c>
      <c r="M489" t="s">
        <v>7</v>
      </c>
      <c r="N489">
        <v>68</v>
      </c>
    </row>
    <row r="490" spans="1:14" x14ac:dyDescent="0.25">
      <c r="A490" s="1">
        <v>44131.313194444447</v>
      </c>
      <c r="B490">
        <f t="shared" si="57"/>
        <v>27</v>
      </c>
      <c r="C490">
        <f t="shared" si="64"/>
        <v>10</v>
      </c>
      <c r="D490" t="s">
        <v>66</v>
      </c>
      <c r="E490" s="3" t="str">
        <f t="shared" si="58"/>
        <v>SC</v>
      </c>
      <c r="F490" s="3" t="str">
        <f t="shared" si="59"/>
        <v>4P</v>
      </c>
      <c r="G490" s="3" t="str">
        <f t="shared" si="60"/>
        <v>305</v>
      </c>
      <c r="H490" s="3" t="str">
        <f t="shared" si="61"/>
        <v>2B</v>
      </c>
      <c r="I490" s="3" t="str">
        <f t="shared" si="62"/>
        <v>4K</v>
      </c>
      <c r="J490" s="3" t="str">
        <f t="shared" si="63"/>
        <v>00</v>
      </c>
      <c r="K490">
        <v>8</v>
      </c>
      <c r="L490" t="s">
        <v>10</v>
      </c>
      <c r="M490" t="s">
        <v>11</v>
      </c>
      <c r="N490">
        <v>302</v>
      </c>
    </row>
    <row r="491" spans="1:14" x14ac:dyDescent="0.25">
      <c r="A491" s="1">
        <v>44139.696527777778</v>
      </c>
      <c r="B491">
        <f t="shared" ref="B491:B554" si="65">DAY(A491)</f>
        <v>4</v>
      </c>
      <c r="C491">
        <f t="shared" si="64"/>
        <v>11</v>
      </c>
      <c r="D491" t="s">
        <v>29</v>
      </c>
      <c r="E491" s="3" t="str">
        <f t="shared" si="58"/>
        <v>SC</v>
      </c>
      <c r="F491" s="3" t="str">
        <f t="shared" si="59"/>
        <v>2P</v>
      </c>
      <c r="G491" s="3" t="str">
        <f t="shared" si="60"/>
        <v>140</v>
      </c>
      <c r="H491" s="3" t="str">
        <f t="shared" si="61"/>
        <v>1B</v>
      </c>
      <c r="I491" s="3" t="str">
        <f t="shared" si="62"/>
        <v>4K</v>
      </c>
      <c r="J491" s="3" t="str">
        <f t="shared" si="63"/>
        <v>00</v>
      </c>
      <c r="K491">
        <v>6</v>
      </c>
      <c r="L491" t="s">
        <v>130</v>
      </c>
      <c r="M491" t="s">
        <v>99</v>
      </c>
      <c r="N491">
        <v>37</v>
      </c>
    </row>
    <row r="492" spans="1:14" x14ac:dyDescent="0.25">
      <c r="A492" s="1">
        <v>44160.747916666667</v>
      </c>
      <c r="B492">
        <f t="shared" si="65"/>
        <v>25</v>
      </c>
      <c r="C492">
        <f t="shared" si="64"/>
        <v>11</v>
      </c>
      <c r="D492" t="s">
        <v>117</v>
      </c>
      <c r="E492" s="3" t="str">
        <f t="shared" si="58"/>
        <v>SC</v>
      </c>
      <c r="F492" s="3" t="str">
        <f t="shared" si="59"/>
        <v>4P</v>
      </c>
      <c r="G492" s="3" t="str">
        <f t="shared" si="60"/>
        <v>265</v>
      </c>
      <c r="H492" s="3" t="str">
        <f t="shared" si="61"/>
        <v>2B</v>
      </c>
      <c r="I492" s="3" t="str">
        <f t="shared" si="62"/>
        <v>4K</v>
      </c>
      <c r="J492" s="3" t="str">
        <f t="shared" si="63"/>
        <v>00</v>
      </c>
      <c r="K492">
        <v>8</v>
      </c>
      <c r="L492" t="s">
        <v>133</v>
      </c>
      <c r="M492" t="s">
        <v>8</v>
      </c>
      <c r="N492">
        <v>18</v>
      </c>
    </row>
    <row r="493" spans="1:14" x14ac:dyDescent="0.25">
      <c r="A493" s="1">
        <v>44167.340277777781</v>
      </c>
      <c r="B493">
        <f t="shared" si="65"/>
        <v>2</v>
      </c>
      <c r="C493">
        <f t="shared" si="64"/>
        <v>12</v>
      </c>
      <c r="D493" t="s">
        <v>168</v>
      </c>
      <c r="E493" s="3" t="str">
        <f t="shared" si="58"/>
        <v>SC</v>
      </c>
      <c r="F493" s="3" t="str">
        <f t="shared" si="59"/>
        <v>4P</v>
      </c>
      <c r="G493" s="3" t="str">
        <f t="shared" si="60"/>
        <v>265</v>
      </c>
      <c r="H493" s="3" t="str">
        <f t="shared" si="61"/>
        <v>1B</v>
      </c>
      <c r="I493" s="3" t="str">
        <f t="shared" si="62"/>
        <v>4K</v>
      </c>
      <c r="J493" s="3" t="str">
        <f t="shared" si="63"/>
        <v>00</v>
      </c>
      <c r="K493">
        <v>7</v>
      </c>
      <c r="L493" t="s">
        <v>10</v>
      </c>
      <c r="M493" t="s">
        <v>11</v>
      </c>
      <c r="N493">
        <v>254</v>
      </c>
    </row>
    <row r="494" spans="1:14" x14ac:dyDescent="0.25">
      <c r="A494" s="1">
        <v>44172.42291666667</v>
      </c>
      <c r="B494">
        <f t="shared" si="65"/>
        <v>7</v>
      </c>
      <c r="C494">
        <f t="shared" si="64"/>
        <v>12</v>
      </c>
      <c r="D494" t="s">
        <v>162</v>
      </c>
      <c r="E494" s="3" t="str">
        <f t="shared" si="58"/>
        <v>SC</v>
      </c>
      <c r="F494" s="3" t="str">
        <f t="shared" si="59"/>
        <v>2P</v>
      </c>
      <c r="G494" s="3" t="str">
        <f t="shared" si="60"/>
        <v>140</v>
      </c>
      <c r="H494" s="3" t="str">
        <f t="shared" si="61"/>
        <v>1B</v>
      </c>
      <c r="I494" s="3" t="str">
        <f t="shared" si="62"/>
        <v>4K</v>
      </c>
      <c r="J494" s="3" t="str">
        <f t="shared" si="63"/>
        <v>00</v>
      </c>
      <c r="K494">
        <v>6</v>
      </c>
      <c r="L494" t="s">
        <v>89</v>
      </c>
      <c r="M494" t="s">
        <v>99</v>
      </c>
      <c r="N494">
        <v>3</v>
      </c>
    </row>
    <row r="495" spans="1:14" x14ac:dyDescent="0.25">
      <c r="A495" s="1">
        <v>43732.638888888891</v>
      </c>
      <c r="B495">
        <f t="shared" si="65"/>
        <v>24</v>
      </c>
      <c r="C495">
        <f t="shared" si="64"/>
        <v>9</v>
      </c>
      <c r="D495" t="s">
        <v>33</v>
      </c>
      <c r="E495" s="3" t="str">
        <f t="shared" si="58"/>
        <v>SC</v>
      </c>
      <c r="F495" s="3" t="str">
        <f t="shared" si="59"/>
        <v>2P</v>
      </c>
      <c r="G495" s="3" t="str">
        <f t="shared" si="60"/>
        <v>205</v>
      </c>
      <c r="H495" s="3" t="str">
        <f t="shared" si="61"/>
        <v>1B</v>
      </c>
      <c r="I495" s="3" t="str">
        <f t="shared" si="62"/>
        <v>3K</v>
      </c>
      <c r="J495" s="3" t="str">
        <f t="shared" si="63"/>
        <v>00</v>
      </c>
      <c r="K495">
        <v>4</v>
      </c>
      <c r="L495" t="s">
        <v>25</v>
      </c>
      <c r="M495" t="s">
        <v>7</v>
      </c>
      <c r="N495">
        <v>5</v>
      </c>
    </row>
    <row r="496" spans="1:14" x14ac:dyDescent="0.25">
      <c r="A496" s="1">
        <v>43739.779861111114</v>
      </c>
      <c r="B496">
        <f t="shared" si="65"/>
        <v>1</v>
      </c>
      <c r="C496">
        <f t="shared" si="64"/>
        <v>10</v>
      </c>
      <c r="D496" t="s">
        <v>232</v>
      </c>
      <c r="E496" s="3" t="str">
        <f t="shared" si="58"/>
        <v>zs</v>
      </c>
      <c r="F496" s="3" t="str">
        <f t="shared" si="59"/>
        <v/>
      </c>
      <c r="G496" s="3" t="str">
        <f t="shared" si="60"/>
        <v/>
      </c>
      <c r="H496" s="3" t="str">
        <f t="shared" si="61"/>
        <v/>
      </c>
      <c r="I496" s="3" t="str">
        <f t="shared" si="62"/>
        <v/>
      </c>
      <c r="J496" s="3" t="str">
        <f t="shared" si="63"/>
        <v>g</v>
      </c>
      <c r="K496">
        <v>6</v>
      </c>
      <c r="L496" t="s">
        <v>57</v>
      </c>
      <c r="M496" t="s">
        <v>42</v>
      </c>
      <c r="N496">
        <v>5</v>
      </c>
    </row>
    <row r="497" spans="1:14" x14ac:dyDescent="0.25">
      <c r="A497" s="1">
        <v>43744.413888888892</v>
      </c>
      <c r="B497">
        <f t="shared" si="65"/>
        <v>6</v>
      </c>
      <c r="C497">
        <f t="shared" si="64"/>
        <v>10</v>
      </c>
      <c r="D497" t="s">
        <v>33</v>
      </c>
      <c r="E497" s="3" t="str">
        <f t="shared" si="58"/>
        <v>SC</v>
      </c>
      <c r="F497" s="3" t="str">
        <f t="shared" si="59"/>
        <v>2P</v>
      </c>
      <c r="G497" s="3" t="str">
        <f t="shared" si="60"/>
        <v>205</v>
      </c>
      <c r="H497" s="3" t="str">
        <f t="shared" si="61"/>
        <v>1B</v>
      </c>
      <c r="I497" s="3" t="str">
        <f t="shared" si="62"/>
        <v>3K</v>
      </c>
      <c r="J497" s="3" t="str">
        <f t="shared" si="63"/>
        <v>00</v>
      </c>
      <c r="K497">
        <v>5</v>
      </c>
      <c r="L497" t="s">
        <v>35</v>
      </c>
      <c r="M497" t="s">
        <v>34</v>
      </c>
      <c r="N497">
        <v>5</v>
      </c>
    </row>
    <row r="498" spans="1:14" x14ac:dyDescent="0.25">
      <c r="A498" s="1">
        <v>43745.379861111112</v>
      </c>
      <c r="B498">
        <f t="shared" si="65"/>
        <v>7</v>
      </c>
      <c r="C498">
        <f t="shared" si="64"/>
        <v>10</v>
      </c>
      <c r="D498" t="s">
        <v>33</v>
      </c>
      <c r="E498" s="3" t="str">
        <f t="shared" si="58"/>
        <v>SC</v>
      </c>
      <c r="F498" s="3" t="str">
        <f t="shared" si="59"/>
        <v>2P</v>
      </c>
      <c r="G498" s="3" t="str">
        <f t="shared" si="60"/>
        <v>205</v>
      </c>
      <c r="H498" s="3" t="str">
        <f t="shared" si="61"/>
        <v>1B</v>
      </c>
      <c r="I498" s="3" t="str">
        <f t="shared" si="62"/>
        <v>3K</v>
      </c>
      <c r="J498" s="3" t="str">
        <f t="shared" si="63"/>
        <v>00</v>
      </c>
      <c r="K498">
        <v>5</v>
      </c>
      <c r="L498" t="s">
        <v>35</v>
      </c>
      <c r="M498" t="s">
        <v>34</v>
      </c>
      <c r="N498">
        <v>5</v>
      </c>
    </row>
    <row r="499" spans="1:14" x14ac:dyDescent="0.25">
      <c r="A499" s="1">
        <v>43752.522916666669</v>
      </c>
      <c r="B499">
        <f t="shared" si="65"/>
        <v>14</v>
      </c>
      <c r="C499">
        <f t="shared" si="64"/>
        <v>10</v>
      </c>
      <c r="D499" t="s">
        <v>49</v>
      </c>
      <c r="E499" s="3" t="str">
        <f t="shared" si="58"/>
        <v>SC</v>
      </c>
      <c r="F499" s="3" t="str">
        <f t="shared" si="59"/>
        <v>2P</v>
      </c>
      <c r="G499" s="3" t="str">
        <f t="shared" si="60"/>
        <v>205</v>
      </c>
      <c r="H499" s="3" t="str">
        <f t="shared" si="61"/>
        <v>2B</v>
      </c>
      <c r="I499" s="3" t="str">
        <f t="shared" si="62"/>
        <v>3K</v>
      </c>
      <c r="J499" s="3" t="str">
        <f t="shared" si="63"/>
        <v>00</v>
      </c>
      <c r="K499">
        <v>5</v>
      </c>
      <c r="L499" t="s">
        <v>57</v>
      </c>
      <c r="M499" t="s">
        <v>42</v>
      </c>
      <c r="N499">
        <v>12</v>
      </c>
    </row>
    <row r="500" spans="1:14" x14ac:dyDescent="0.25">
      <c r="A500" s="1">
        <v>43754.363194444442</v>
      </c>
      <c r="B500">
        <f t="shared" si="65"/>
        <v>16</v>
      </c>
      <c r="C500">
        <f t="shared" si="64"/>
        <v>10</v>
      </c>
      <c r="D500" t="s">
        <v>233</v>
      </c>
      <c r="E500" s="3" t="str">
        <f t="shared" si="58"/>
        <v>z5</v>
      </c>
      <c r="F500" s="3" t="str">
        <f t="shared" si="59"/>
        <v/>
      </c>
      <c r="G500" s="3" t="str">
        <f t="shared" si="60"/>
        <v/>
      </c>
      <c r="H500" s="3" t="str">
        <f t="shared" si="61"/>
        <v/>
      </c>
      <c r="I500" s="3" t="str">
        <f t="shared" si="62"/>
        <v/>
      </c>
      <c r="J500" s="3" t="str">
        <f t="shared" si="63"/>
        <v>64</v>
      </c>
      <c r="K500">
        <v>8</v>
      </c>
      <c r="L500" t="s">
        <v>25</v>
      </c>
      <c r="M500" t="s">
        <v>42</v>
      </c>
      <c r="N500">
        <v>21</v>
      </c>
    </row>
    <row r="501" spans="1:14" x14ac:dyDescent="0.25">
      <c r="A501" s="1">
        <v>43755.59097222222</v>
      </c>
      <c r="B501">
        <f t="shared" si="65"/>
        <v>17</v>
      </c>
      <c r="C501">
        <f t="shared" si="64"/>
        <v>10</v>
      </c>
      <c r="D501" t="s">
        <v>33</v>
      </c>
      <c r="E501" s="3" t="str">
        <f t="shared" si="58"/>
        <v>SC</v>
      </c>
      <c r="F501" s="3" t="str">
        <f t="shared" si="59"/>
        <v>2P</v>
      </c>
      <c r="G501" s="3" t="str">
        <f t="shared" si="60"/>
        <v>205</v>
      </c>
      <c r="H501" s="3" t="str">
        <f t="shared" si="61"/>
        <v>1B</v>
      </c>
      <c r="I501" s="3" t="str">
        <f t="shared" si="62"/>
        <v>3K</v>
      </c>
      <c r="J501" s="3" t="str">
        <f t="shared" si="63"/>
        <v>00</v>
      </c>
      <c r="K501">
        <v>5</v>
      </c>
      <c r="L501" t="s">
        <v>35</v>
      </c>
      <c r="M501" t="s">
        <v>34</v>
      </c>
      <c r="N501">
        <v>13</v>
      </c>
    </row>
    <row r="502" spans="1:14" x14ac:dyDescent="0.25">
      <c r="A502" s="1">
        <v>43759.602777777778</v>
      </c>
      <c r="B502">
        <f t="shared" si="65"/>
        <v>21</v>
      </c>
      <c r="C502">
        <f t="shared" si="64"/>
        <v>10</v>
      </c>
      <c r="D502" t="s">
        <v>37</v>
      </c>
      <c r="E502" s="3" t="str">
        <f t="shared" si="58"/>
        <v>SC</v>
      </c>
      <c r="F502" s="3" t="str">
        <f t="shared" si="59"/>
        <v>3P</v>
      </c>
      <c r="G502" s="3" t="str">
        <f t="shared" si="60"/>
        <v>265</v>
      </c>
      <c r="H502" s="3" t="str">
        <f t="shared" si="61"/>
        <v>1B</v>
      </c>
      <c r="I502" s="3" t="str">
        <f t="shared" si="62"/>
        <v>3K</v>
      </c>
      <c r="J502" s="3" t="str">
        <f t="shared" si="63"/>
        <v>00</v>
      </c>
      <c r="K502">
        <v>6</v>
      </c>
      <c r="L502" t="s">
        <v>234</v>
      </c>
      <c r="M502" t="s">
        <v>34</v>
      </c>
      <c r="N502">
        <v>2</v>
      </c>
    </row>
    <row r="503" spans="1:14" x14ac:dyDescent="0.25">
      <c r="A503" s="1">
        <v>43759.604861111111</v>
      </c>
      <c r="B503">
        <f t="shared" si="65"/>
        <v>21</v>
      </c>
      <c r="C503">
        <f t="shared" si="64"/>
        <v>10</v>
      </c>
      <c r="D503" t="s">
        <v>33</v>
      </c>
      <c r="E503" s="3" t="str">
        <f t="shared" si="58"/>
        <v>SC</v>
      </c>
      <c r="F503" s="3" t="str">
        <f t="shared" si="59"/>
        <v>2P</v>
      </c>
      <c r="G503" s="3" t="str">
        <f t="shared" si="60"/>
        <v>205</v>
      </c>
      <c r="H503" s="3" t="str">
        <f t="shared" si="61"/>
        <v>1B</v>
      </c>
      <c r="I503" s="3" t="str">
        <f t="shared" si="62"/>
        <v>3K</v>
      </c>
      <c r="J503" s="3" t="str">
        <f t="shared" si="63"/>
        <v>00</v>
      </c>
      <c r="K503">
        <v>6</v>
      </c>
      <c r="L503" t="s">
        <v>234</v>
      </c>
      <c r="M503" t="s">
        <v>34</v>
      </c>
      <c r="N503">
        <v>2</v>
      </c>
    </row>
    <row r="504" spans="1:14" x14ac:dyDescent="0.25">
      <c r="A504" s="1">
        <v>43759.61041666667</v>
      </c>
      <c r="B504">
        <f t="shared" si="65"/>
        <v>21</v>
      </c>
      <c r="C504">
        <f t="shared" si="64"/>
        <v>10</v>
      </c>
      <c r="D504" t="s">
        <v>33</v>
      </c>
      <c r="E504" s="3" t="str">
        <f t="shared" si="58"/>
        <v>SC</v>
      </c>
      <c r="F504" s="3" t="str">
        <f t="shared" si="59"/>
        <v>2P</v>
      </c>
      <c r="G504" s="3" t="str">
        <f t="shared" si="60"/>
        <v>205</v>
      </c>
      <c r="H504" s="3" t="str">
        <f t="shared" si="61"/>
        <v>1B</v>
      </c>
      <c r="I504" s="3" t="str">
        <f t="shared" si="62"/>
        <v>3K</v>
      </c>
      <c r="J504" s="3" t="str">
        <f t="shared" si="63"/>
        <v>00</v>
      </c>
      <c r="K504">
        <v>5</v>
      </c>
      <c r="L504" t="s">
        <v>25</v>
      </c>
      <c r="M504" t="s">
        <v>31</v>
      </c>
      <c r="N504">
        <v>19</v>
      </c>
    </row>
    <row r="505" spans="1:14" x14ac:dyDescent="0.25">
      <c r="A505" s="1">
        <v>43761.318749999999</v>
      </c>
      <c r="B505">
        <f t="shared" si="65"/>
        <v>23</v>
      </c>
      <c r="C505">
        <f t="shared" si="64"/>
        <v>10</v>
      </c>
      <c r="D505" t="s">
        <v>36</v>
      </c>
      <c r="E505" s="3" t="str">
        <f t="shared" si="58"/>
        <v>SC</v>
      </c>
      <c r="F505" s="3" t="str">
        <f t="shared" si="59"/>
        <v>4P</v>
      </c>
      <c r="G505" s="3" t="str">
        <f t="shared" si="60"/>
        <v>305</v>
      </c>
      <c r="H505" s="3" t="str">
        <f t="shared" si="61"/>
        <v>1B</v>
      </c>
      <c r="I505" s="3" t="str">
        <f t="shared" si="62"/>
        <v>3K</v>
      </c>
      <c r="J505" s="3" t="str">
        <f t="shared" si="63"/>
        <v>00</v>
      </c>
      <c r="K505">
        <v>8</v>
      </c>
      <c r="L505" t="s">
        <v>38</v>
      </c>
      <c r="M505" t="s">
        <v>31</v>
      </c>
      <c r="N505">
        <v>5</v>
      </c>
    </row>
    <row r="506" spans="1:14" x14ac:dyDescent="0.25">
      <c r="A506" s="1">
        <v>43762.587500000001</v>
      </c>
      <c r="B506">
        <f t="shared" si="65"/>
        <v>24</v>
      </c>
      <c r="C506">
        <f t="shared" si="64"/>
        <v>10</v>
      </c>
      <c r="D506" t="s">
        <v>235</v>
      </c>
      <c r="E506" s="3" t="str">
        <f t="shared" si="58"/>
        <v>DC</v>
      </c>
      <c r="F506" s="3" t="str">
        <f t="shared" si="59"/>
        <v>6P</v>
      </c>
      <c r="G506" s="3" t="str">
        <f t="shared" si="60"/>
        <v>265</v>
      </c>
      <c r="H506" s="3" t="str">
        <f t="shared" si="61"/>
        <v>2B</v>
      </c>
      <c r="I506" s="3" t="str">
        <f t="shared" si="62"/>
        <v>3K</v>
      </c>
      <c r="J506" s="3" t="str">
        <f t="shared" si="63"/>
        <v>00</v>
      </c>
      <c r="K506">
        <v>6</v>
      </c>
      <c r="L506" t="s">
        <v>236</v>
      </c>
      <c r="M506" t="s">
        <v>34</v>
      </c>
      <c r="N506">
        <v>5</v>
      </c>
    </row>
    <row r="507" spans="1:14" x14ac:dyDescent="0.25">
      <c r="A507" s="1">
        <v>43767.707638888889</v>
      </c>
      <c r="B507">
        <f t="shared" si="65"/>
        <v>29</v>
      </c>
      <c r="C507">
        <f t="shared" si="64"/>
        <v>10</v>
      </c>
      <c r="D507" t="s">
        <v>36</v>
      </c>
      <c r="E507" s="3" t="str">
        <f t="shared" si="58"/>
        <v>SC</v>
      </c>
      <c r="F507" s="3" t="str">
        <f t="shared" si="59"/>
        <v>4P</v>
      </c>
      <c r="G507" s="3" t="str">
        <f t="shared" si="60"/>
        <v>305</v>
      </c>
      <c r="H507" s="3" t="str">
        <f t="shared" si="61"/>
        <v>1B</v>
      </c>
      <c r="I507" s="3" t="str">
        <f t="shared" si="62"/>
        <v>3K</v>
      </c>
      <c r="J507" s="3" t="str">
        <f t="shared" si="63"/>
        <v>00</v>
      </c>
      <c r="K507">
        <v>6</v>
      </c>
      <c r="L507" t="s">
        <v>10</v>
      </c>
      <c r="M507" t="s">
        <v>34</v>
      </c>
      <c r="N507">
        <v>3</v>
      </c>
    </row>
    <row r="508" spans="1:14" x14ac:dyDescent="0.25">
      <c r="A508" s="1">
        <v>43767.713194444441</v>
      </c>
      <c r="B508">
        <f t="shared" si="65"/>
        <v>29</v>
      </c>
      <c r="C508">
        <f t="shared" si="64"/>
        <v>10</v>
      </c>
      <c r="D508" t="s">
        <v>33</v>
      </c>
      <c r="E508" s="3" t="str">
        <f t="shared" si="58"/>
        <v>SC</v>
      </c>
      <c r="F508" s="3" t="str">
        <f t="shared" si="59"/>
        <v>2P</v>
      </c>
      <c r="G508" s="3" t="str">
        <f t="shared" si="60"/>
        <v>205</v>
      </c>
      <c r="H508" s="3" t="str">
        <f t="shared" si="61"/>
        <v>1B</v>
      </c>
      <c r="I508" s="3" t="str">
        <f t="shared" si="62"/>
        <v>3K</v>
      </c>
      <c r="J508" s="3" t="str">
        <f t="shared" si="63"/>
        <v>00</v>
      </c>
      <c r="K508">
        <v>5</v>
      </c>
      <c r="L508" t="s">
        <v>25</v>
      </c>
      <c r="M508" t="s">
        <v>31</v>
      </c>
      <c r="N508">
        <v>18</v>
      </c>
    </row>
    <row r="509" spans="1:14" x14ac:dyDescent="0.25">
      <c r="A509" s="1">
        <v>43773.411805555559</v>
      </c>
      <c r="B509">
        <f t="shared" si="65"/>
        <v>4</v>
      </c>
      <c r="C509">
        <f t="shared" si="64"/>
        <v>11</v>
      </c>
      <c r="D509" t="s">
        <v>237</v>
      </c>
      <c r="E509" s="3" t="str">
        <f t="shared" si="58"/>
        <v>DC</v>
      </c>
      <c r="F509" s="3" t="str">
        <f t="shared" si="59"/>
        <v>8P</v>
      </c>
      <c r="G509" s="3" t="str">
        <f t="shared" si="60"/>
        <v>305</v>
      </c>
      <c r="H509" s="3" t="str">
        <f t="shared" si="61"/>
        <v>2B</v>
      </c>
      <c r="I509" s="3" t="str">
        <f t="shared" si="62"/>
        <v>3K</v>
      </c>
      <c r="J509" s="3" t="str">
        <f t="shared" si="63"/>
        <v>0B</v>
      </c>
      <c r="K509">
        <v>8</v>
      </c>
      <c r="L509" t="s">
        <v>35</v>
      </c>
      <c r="M509" t="s">
        <v>34</v>
      </c>
      <c r="N509">
        <v>1</v>
      </c>
    </row>
    <row r="510" spans="1:14" x14ac:dyDescent="0.25">
      <c r="A510" s="1">
        <v>43781.555555555555</v>
      </c>
      <c r="B510">
        <f t="shared" si="65"/>
        <v>12</v>
      </c>
      <c r="C510">
        <f t="shared" si="64"/>
        <v>11</v>
      </c>
      <c r="D510" t="s">
        <v>41</v>
      </c>
      <c r="E510" s="3" t="str">
        <f t="shared" si="58"/>
        <v>SC</v>
      </c>
      <c r="F510" s="3" t="str">
        <f t="shared" si="59"/>
        <v>3P</v>
      </c>
      <c r="G510" s="3" t="str">
        <f t="shared" si="60"/>
        <v>265</v>
      </c>
      <c r="H510" s="3" t="str">
        <f t="shared" si="61"/>
        <v>2B</v>
      </c>
      <c r="I510" s="3" t="str">
        <f t="shared" si="62"/>
        <v>3K</v>
      </c>
      <c r="J510" s="3" t="str">
        <f t="shared" si="63"/>
        <v>00</v>
      </c>
      <c r="K510">
        <v>6</v>
      </c>
      <c r="L510" t="s">
        <v>35</v>
      </c>
      <c r="M510" t="s">
        <v>34</v>
      </c>
      <c r="N510">
        <v>61</v>
      </c>
    </row>
    <row r="511" spans="1:14" x14ac:dyDescent="0.25">
      <c r="A511" s="1">
        <v>43782.707638888889</v>
      </c>
      <c r="B511">
        <f t="shared" si="65"/>
        <v>13</v>
      </c>
      <c r="C511">
        <f t="shared" si="64"/>
        <v>11</v>
      </c>
      <c r="D511" t="s">
        <v>49</v>
      </c>
      <c r="E511" s="3" t="str">
        <f t="shared" si="58"/>
        <v>SC</v>
      </c>
      <c r="F511" s="3" t="str">
        <f t="shared" si="59"/>
        <v>2P</v>
      </c>
      <c r="G511" s="3" t="str">
        <f t="shared" si="60"/>
        <v>205</v>
      </c>
      <c r="H511" s="3" t="str">
        <f t="shared" si="61"/>
        <v>2B</v>
      </c>
      <c r="I511" s="3" t="str">
        <f t="shared" si="62"/>
        <v>3K</v>
      </c>
      <c r="J511" s="3" t="str">
        <f t="shared" si="63"/>
        <v>00</v>
      </c>
      <c r="K511">
        <v>6</v>
      </c>
      <c r="L511" t="s">
        <v>25</v>
      </c>
      <c r="M511" t="s">
        <v>42</v>
      </c>
      <c r="N511">
        <v>10</v>
      </c>
    </row>
    <row r="512" spans="1:14" x14ac:dyDescent="0.25">
      <c r="A512" s="1">
        <v>43782.710416666669</v>
      </c>
      <c r="B512">
        <f t="shared" si="65"/>
        <v>13</v>
      </c>
      <c r="C512">
        <f t="shared" si="64"/>
        <v>11</v>
      </c>
      <c r="D512" t="s">
        <v>49</v>
      </c>
      <c r="E512" s="3" t="str">
        <f t="shared" si="58"/>
        <v>SC</v>
      </c>
      <c r="F512" s="3" t="str">
        <f t="shared" si="59"/>
        <v>2P</v>
      </c>
      <c r="G512" s="3" t="str">
        <f t="shared" si="60"/>
        <v>205</v>
      </c>
      <c r="H512" s="3" t="str">
        <f t="shared" si="61"/>
        <v>2B</v>
      </c>
      <c r="I512" s="3" t="str">
        <f t="shared" si="62"/>
        <v>3K</v>
      </c>
      <c r="J512" s="3" t="str">
        <f t="shared" si="63"/>
        <v>00</v>
      </c>
      <c r="K512">
        <v>5</v>
      </c>
      <c r="L512" t="s">
        <v>35</v>
      </c>
      <c r="M512" t="s">
        <v>34</v>
      </c>
      <c r="N512">
        <v>6</v>
      </c>
    </row>
    <row r="513" spans="1:14" x14ac:dyDescent="0.25">
      <c r="A513" s="1">
        <v>43788.790972222225</v>
      </c>
      <c r="B513">
        <f t="shared" si="65"/>
        <v>19</v>
      </c>
      <c r="C513">
        <f t="shared" si="64"/>
        <v>11</v>
      </c>
      <c r="D513" t="s">
        <v>43</v>
      </c>
      <c r="E513" s="3" t="str">
        <f t="shared" si="58"/>
        <v>SC</v>
      </c>
      <c r="F513" s="3" t="str">
        <f t="shared" si="59"/>
        <v>3P</v>
      </c>
      <c r="G513" s="3" t="str">
        <f t="shared" si="60"/>
        <v>305</v>
      </c>
      <c r="H513" s="3" t="str">
        <f t="shared" si="61"/>
        <v>1B</v>
      </c>
      <c r="I513" s="3" t="str">
        <f t="shared" si="62"/>
        <v>3K</v>
      </c>
      <c r="J513" s="3" t="str">
        <f t="shared" si="63"/>
        <v>00</v>
      </c>
      <c r="K513">
        <v>6</v>
      </c>
      <c r="L513" t="s">
        <v>25</v>
      </c>
      <c r="M513" t="s">
        <v>42</v>
      </c>
      <c r="N513">
        <v>14</v>
      </c>
    </row>
    <row r="514" spans="1:14" x14ac:dyDescent="0.25">
      <c r="A514" s="1">
        <v>43789.736805555556</v>
      </c>
      <c r="B514">
        <f t="shared" si="65"/>
        <v>20</v>
      </c>
      <c r="C514">
        <f t="shared" si="64"/>
        <v>11</v>
      </c>
      <c r="D514" t="s">
        <v>41</v>
      </c>
      <c r="E514" s="3" t="str">
        <f t="shared" si="58"/>
        <v>SC</v>
      </c>
      <c r="F514" s="3" t="str">
        <f t="shared" si="59"/>
        <v>3P</v>
      </c>
      <c r="G514" s="3" t="str">
        <f t="shared" si="60"/>
        <v>265</v>
      </c>
      <c r="H514" s="3" t="str">
        <f t="shared" si="61"/>
        <v>2B</v>
      </c>
      <c r="I514" s="3" t="str">
        <f t="shared" si="62"/>
        <v>3K</v>
      </c>
      <c r="J514" s="3" t="str">
        <f t="shared" si="63"/>
        <v>00</v>
      </c>
      <c r="K514">
        <v>6</v>
      </c>
      <c r="L514" t="s">
        <v>35</v>
      </c>
      <c r="M514" t="s">
        <v>34</v>
      </c>
      <c r="N514">
        <v>12</v>
      </c>
    </row>
    <row r="515" spans="1:14" x14ac:dyDescent="0.25">
      <c r="A515" s="1">
        <v>43791.40347222222</v>
      </c>
      <c r="B515">
        <f t="shared" si="65"/>
        <v>22</v>
      </c>
      <c r="C515">
        <f t="shared" si="64"/>
        <v>11</v>
      </c>
      <c r="D515" t="s">
        <v>238</v>
      </c>
      <c r="E515" s="3" t="str">
        <f t="shared" ref="E515:E578" si="66">LEFT(D515,2)</f>
        <v>DC</v>
      </c>
      <c r="F515" s="3" t="str">
        <f t="shared" ref="F515:F578" si="67">MID(D515,14,2)</f>
        <v>6P</v>
      </c>
      <c r="G515" s="3" t="str">
        <f t="shared" ref="G515:G578" si="68">++MID(D515,8,3)</f>
        <v>265</v>
      </c>
      <c r="H515" s="3" t="str">
        <f t="shared" ref="H515:H578" si="69">MID(D515,24,2)</f>
        <v>4B</v>
      </c>
      <c r="I515" s="3" t="str">
        <f t="shared" ref="I515:I578" si="70">++MID(D515,27,2)</f>
        <v>3K</v>
      </c>
      <c r="J515" s="3" t="str">
        <f t="shared" ref="J515:J578" si="71">++MID(D515,3,2)</f>
        <v>0B</v>
      </c>
      <c r="K515">
        <v>6</v>
      </c>
      <c r="L515" t="s">
        <v>35</v>
      </c>
      <c r="M515" t="s">
        <v>34</v>
      </c>
      <c r="N515">
        <v>29</v>
      </c>
    </row>
    <row r="516" spans="1:14" x14ac:dyDescent="0.25">
      <c r="A516" s="1">
        <v>43796.353472222225</v>
      </c>
      <c r="B516">
        <f t="shared" si="65"/>
        <v>27</v>
      </c>
      <c r="C516">
        <f t="shared" si="64"/>
        <v>11</v>
      </c>
      <c r="D516" t="s">
        <v>50</v>
      </c>
      <c r="E516" s="3" t="str">
        <f t="shared" si="66"/>
        <v>SC</v>
      </c>
      <c r="F516" s="3" t="str">
        <f t="shared" si="67"/>
        <v>4P</v>
      </c>
      <c r="G516" s="3" t="str">
        <f t="shared" si="68"/>
        <v>305</v>
      </c>
      <c r="H516" s="3" t="str">
        <f t="shared" si="69"/>
        <v>2B</v>
      </c>
      <c r="I516" s="3" t="str">
        <f t="shared" si="70"/>
        <v>3K</v>
      </c>
      <c r="J516" s="3" t="str">
        <f t="shared" si="71"/>
        <v>00</v>
      </c>
      <c r="K516">
        <v>8</v>
      </c>
      <c r="L516" t="s">
        <v>35</v>
      </c>
      <c r="M516" t="s">
        <v>34</v>
      </c>
      <c r="N516">
        <v>9</v>
      </c>
    </row>
    <row r="517" spans="1:14" x14ac:dyDescent="0.25">
      <c r="A517" s="1">
        <v>43801.407638888886</v>
      </c>
      <c r="B517">
        <f t="shared" si="65"/>
        <v>2</v>
      </c>
      <c r="C517">
        <f t="shared" si="64"/>
        <v>12</v>
      </c>
      <c r="D517" t="s">
        <v>50</v>
      </c>
      <c r="E517" s="3" t="str">
        <f t="shared" si="66"/>
        <v>SC</v>
      </c>
      <c r="F517" s="3" t="str">
        <f t="shared" si="67"/>
        <v>4P</v>
      </c>
      <c r="G517" s="3" t="str">
        <f t="shared" si="68"/>
        <v>305</v>
      </c>
      <c r="H517" s="3" t="str">
        <f t="shared" si="69"/>
        <v>2B</v>
      </c>
      <c r="I517" s="3" t="str">
        <f t="shared" si="70"/>
        <v>3K</v>
      </c>
      <c r="J517" s="3" t="str">
        <f t="shared" si="71"/>
        <v>00</v>
      </c>
      <c r="K517">
        <v>8</v>
      </c>
      <c r="L517" t="s">
        <v>239</v>
      </c>
      <c r="M517" t="s">
        <v>34</v>
      </c>
      <c r="N517">
        <v>2</v>
      </c>
    </row>
    <row r="518" spans="1:14" x14ac:dyDescent="0.25">
      <c r="A518" s="1">
        <v>43801.55</v>
      </c>
      <c r="B518">
        <f t="shared" si="65"/>
        <v>2</v>
      </c>
      <c r="C518">
        <f t="shared" si="64"/>
        <v>12</v>
      </c>
      <c r="D518" t="s">
        <v>41</v>
      </c>
      <c r="E518" s="3" t="str">
        <f t="shared" si="66"/>
        <v>SC</v>
      </c>
      <c r="F518" s="3" t="str">
        <f t="shared" si="67"/>
        <v>3P</v>
      </c>
      <c r="G518" s="3" t="str">
        <f t="shared" si="68"/>
        <v>265</v>
      </c>
      <c r="H518" s="3" t="str">
        <f t="shared" si="69"/>
        <v>2B</v>
      </c>
      <c r="I518" s="3" t="str">
        <f t="shared" si="70"/>
        <v>3K</v>
      </c>
      <c r="J518" s="3" t="str">
        <f t="shared" si="71"/>
        <v>00</v>
      </c>
      <c r="K518">
        <v>6</v>
      </c>
      <c r="L518" t="s">
        <v>35</v>
      </c>
      <c r="M518" t="s">
        <v>34</v>
      </c>
      <c r="N518">
        <v>20</v>
      </c>
    </row>
    <row r="519" spans="1:14" x14ac:dyDescent="0.25">
      <c r="A519" s="1">
        <v>43801.580555555556</v>
      </c>
      <c r="B519">
        <f t="shared" si="65"/>
        <v>2</v>
      </c>
      <c r="C519">
        <f t="shared" si="64"/>
        <v>12</v>
      </c>
      <c r="D519" t="s">
        <v>41</v>
      </c>
      <c r="E519" s="3" t="str">
        <f t="shared" si="66"/>
        <v>SC</v>
      </c>
      <c r="F519" s="3" t="str">
        <f t="shared" si="67"/>
        <v>3P</v>
      </c>
      <c r="G519" s="3" t="str">
        <f t="shared" si="68"/>
        <v>265</v>
      </c>
      <c r="H519" s="3" t="str">
        <f t="shared" si="69"/>
        <v>2B</v>
      </c>
      <c r="I519" s="3" t="str">
        <f t="shared" si="70"/>
        <v>3K</v>
      </c>
      <c r="J519" s="3" t="str">
        <f t="shared" si="71"/>
        <v>00</v>
      </c>
      <c r="K519">
        <v>6</v>
      </c>
      <c r="L519" t="s">
        <v>35</v>
      </c>
      <c r="M519" t="s">
        <v>34</v>
      </c>
      <c r="N519">
        <v>8</v>
      </c>
    </row>
    <row r="520" spans="1:14" x14ac:dyDescent="0.25">
      <c r="A520" s="1">
        <v>43801.598611111112</v>
      </c>
      <c r="B520">
        <f t="shared" si="65"/>
        <v>2</v>
      </c>
      <c r="C520">
        <f t="shared" si="64"/>
        <v>12</v>
      </c>
      <c r="D520" t="s">
        <v>41</v>
      </c>
      <c r="E520" s="3" t="str">
        <f t="shared" si="66"/>
        <v>SC</v>
      </c>
      <c r="F520" s="3" t="str">
        <f t="shared" si="67"/>
        <v>3P</v>
      </c>
      <c r="G520" s="3" t="str">
        <f t="shared" si="68"/>
        <v>265</v>
      </c>
      <c r="H520" s="3" t="str">
        <f t="shared" si="69"/>
        <v>2B</v>
      </c>
      <c r="I520" s="3" t="str">
        <f t="shared" si="70"/>
        <v>3K</v>
      </c>
      <c r="J520" s="3" t="str">
        <f t="shared" si="71"/>
        <v>00</v>
      </c>
      <c r="K520">
        <v>6</v>
      </c>
      <c r="L520" t="s">
        <v>35</v>
      </c>
      <c r="M520" t="s">
        <v>34</v>
      </c>
      <c r="N520">
        <v>12</v>
      </c>
    </row>
    <row r="521" spans="1:14" x14ac:dyDescent="0.25">
      <c r="A521" s="1">
        <v>43801.600694444445</v>
      </c>
      <c r="B521">
        <f t="shared" si="65"/>
        <v>2</v>
      </c>
      <c r="C521">
        <f t="shared" si="64"/>
        <v>12</v>
      </c>
      <c r="D521" t="s">
        <v>41</v>
      </c>
      <c r="E521" s="3" t="str">
        <f t="shared" si="66"/>
        <v>SC</v>
      </c>
      <c r="F521" s="3" t="str">
        <f t="shared" si="67"/>
        <v>3P</v>
      </c>
      <c r="G521" s="3" t="str">
        <f t="shared" si="68"/>
        <v>265</v>
      </c>
      <c r="H521" s="3" t="str">
        <f t="shared" si="69"/>
        <v>2B</v>
      </c>
      <c r="I521" s="3" t="str">
        <f t="shared" si="70"/>
        <v>3K</v>
      </c>
      <c r="J521" s="3" t="str">
        <f t="shared" si="71"/>
        <v>00</v>
      </c>
      <c r="K521">
        <v>6</v>
      </c>
      <c r="L521" t="s">
        <v>35</v>
      </c>
      <c r="M521" t="s">
        <v>34</v>
      </c>
      <c r="N521">
        <v>5</v>
      </c>
    </row>
    <row r="522" spans="1:14" x14ac:dyDescent="0.25">
      <c r="A522" s="1">
        <v>43801.601388888892</v>
      </c>
      <c r="B522">
        <f t="shared" si="65"/>
        <v>2</v>
      </c>
      <c r="C522">
        <f t="shared" si="64"/>
        <v>12</v>
      </c>
      <c r="D522" t="s">
        <v>48</v>
      </c>
      <c r="E522" s="3" t="str">
        <f t="shared" si="66"/>
        <v>SC</v>
      </c>
      <c r="F522" s="3" t="str">
        <f t="shared" si="67"/>
        <v>2P</v>
      </c>
      <c r="G522" s="3" t="str">
        <f t="shared" si="68"/>
        <v>205</v>
      </c>
      <c r="H522" s="3" t="str">
        <f t="shared" si="69"/>
        <v>1B</v>
      </c>
      <c r="I522" s="3" t="str">
        <f t="shared" si="70"/>
        <v>3K</v>
      </c>
      <c r="J522" s="3" t="str">
        <f t="shared" si="71"/>
        <v>00</v>
      </c>
      <c r="K522">
        <v>5</v>
      </c>
      <c r="L522" t="s">
        <v>35</v>
      </c>
      <c r="M522" t="s">
        <v>34</v>
      </c>
      <c r="N522">
        <v>41</v>
      </c>
    </row>
    <row r="523" spans="1:14" x14ac:dyDescent="0.25">
      <c r="A523" s="1">
        <v>43804.729166666664</v>
      </c>
      <c r="B523">
        <f t="shared" si="65"/>
        <v>5</v>
      </c>
      <c r="C523">
        <f t="shared" si="64"/>
        <v>12</v>
      </c>
      <c r="D523" t="s">
        <v>50</v>
      </c>
      <c r="E523" s="3" t="str">
        <f t="shared" si="66"/>
        <v>SC</v>
      </c>
      <c r="F523" s="3" t="str">
        <f t="shared" si="67"/>
        <v>4P</v>
      </c>
      <c r="G523" s="3" t="str">
        <f t="shared" si="68"/>
        <v>305</v>
      </c>
      <c r="H523" s="3" t="str">
        <f t="shared" si="69"/>
        <v>2B</v>
      </c>
      <c r="I523" s="3" t="str">
        <f t="shared" si="70"/>
        <v>3K</v>
      </c>
      <c r="J523" s="3" t="str">
        <f t="shared" si="71"/>
        <v>00</v>
      </c>
      <c r="K523">
        <v>8</v>
      </c>
      <c r="L523" t="s">
        <v>240</v>
      </c>
      <c r="M523" t="s">
        <v>42</v>
      </c>
      <c r="N523">
        <v>1</v>
      </c>
    </row>
    <row r="524" spans="1:14" x14ac:dyDescent="0.25">
      <c r="A524" s="1">
        <v>43805.545138888891</v>
      </c>
      <c r="B524">
        <f t="shared" si="65"/>
        <v>6</v>
      </c>
      <c r="C524">
        <f t="shared" si="64"/>
        <v>12</v>
      </c>
      <c r="D524" t="s">
        <v>50</v>
      </c>
      <c r="E524" s="3" t="str">
        <f t="shared" si="66"/>
        <v>SC</v>
      </c>
      <c r="F524" s="3" t="str">
        <f t="shared" si="67"/>
        <v>4P</v>
      </c>
      <c r="G524" s="3" t="str">
        <f t="shared" si="68"/>
        <v>305</v>
      </c>
      <c r="H524" s="3" t="str">
        <f t="shared" si="69"/>
        <v>2B</v>
      </c>
      <c r="I524" s="3" t="str">
        <f t="shared" si="70"/>
        <v>3K</v>
      </c>
      <c r="J524" s="3" t="str">
        <f t="shared" si="71"/>
        <v>00</v>
      </c>
      <c r="K524">
        <v>6</v>
      </c>
      <c r="L524" t="s">
        <v>241</v>
      </c>
      <c r="M524" t="s">
        <v>34</v>
      </c>
      <c r="N524">
        <v>2</v>
      </c>
    </row>
    <row r="525" spans="1:14" x14ac:dyDescent="0.25">
      <c r="A525" s="1">
        <v>43805.587500000001</v>
      </c>
      <c r="B525">
        <f t="shared" si="65"/>
        <v>6</v>
      </c>
      <c r="C525">
        <f t="shared" si="64"/>
        <v>12</v>
      </c>
      <c r="D525" t="s">
        <v>41</v>
      </c>
      <c r="E525" s="3" t="str">
        <f t="shared" si="66"/>
        <v>SC</v>
      </c>
      <c r="F525" s="3" t="str">
        <f t="shared" si="67"/>
        <v>3P</v>
      </c>
      <c r="G525" s="3" t="str">
        <f t="shared" si="68"/>
        <v>265</v>
      </c>
      <c r="H525" s="3" t="str">
        <f t="shared" si="69"/>
        <v>2B</v>
      </c>
      <c r="I525" s="3" t="str">
        <f t="shared" si="70"/>
        <v>3K</v>
      </c>
      <c r="J525" s="3" t="str">
        <f t="shared" si="71"/>
        <v>00</v>
      </c>
      <c r="K525">
        <v>6</v>
      </c>
      <c r="L525" t="s">
        <v>25</v>
      </c>
      <c r="M525" t="s">
        <v>42</v>
      </c>
      <c r="N525">
        <v>9</v>
      </c>
    </row>
    <row r="526" spans="1:14" x14ac:dyDescent="0.25">
      <c r="A526" s="1">
        <v>43812.355555555558</v>
      </c>
      <c r="B526">
        <f t="shared" si="65"/>
        <v>13</v>
      </c>
      <c r="C526">
        <f t="shared" si="64"/>
        <v>12</v>
      </c>
      <c r="D526" t="s">
        <v>47</v>
      </c>
      <c r="E526" s="3" t="str">
        <f t="shared" si="66"/>
        <v>DC</v>
      </c>
      <c r="F526" s="3" t="str">
        <f t="shared" si="67"/>
        <v>8P</v>
      </c>
      <c r="G526" s="3" t="str">
        <f t="shared" si="68"/>
        <v>305</v>
      </c>
      <c r="H526" s="3" t="str">
        <f t="shared" si="69"/>
        <v>4B</v>
      </c>
      <c r="I526" s="3" t="str">
        <f t="shared" si="70"/>
        <v>3K</v>
      </c>
      <c r="J526" s="3" t="str">
        <f t="shared" si="71"/>
        <v>00</v>
      </c>
      <c r="K526">
        <v>8</v>
      </c>
      <c r="L526" t="s">
        <v>10</v>
      </c>
      <c r="M526" t="s">
        <v>34</v>
      </c>
      <c r="N526">
        <v>2</v>
      </c>
    </row>
    <row r="527" spans="1:14" x14ac:dyDescent="0.25">
      <c r="A527" s="1">
        <v>43812.581944444442</v>
      </c>
      <c r="B527">
        <f t="shared" si="65"/>
        <v>13</v>
      </c>
      <c r="C527">
        <f t="shared" si="64"/>
        <v>12</v>
      </c>
      <c r="D527" t="s">
        <v>41</v>
      </c>
      <c r="E527" s="3" t="str">
        <f t="shared" si="66"/>
        <v>SC</v>
      </c>
      <c r="F527" s="3" t="str">
        <f t="shared" si="67"/>
        <v>3P</v>
      </c>
      <c r="G527" s="3" t="str">
        <f t="shared" si="68"/>
        <v>265</v>
      </c>
      <c r="H527" s="3" t="str">
        <f t="shared" si="69"/>
        <v>2B</v>
      </c>
      <c r="I527" s="3" t="str">
        <f t="shared" si="70"/>
        <v>3K</v>
      </c>
      <c r="J527" s="3" t="str">
        <f t="shared" si="71"/>
        <v>00</v>
      </c>
      <c r="K527">
        <v>6</v>
      </c>
      <c r="L527" t="s">
        <v>242</v>
      </c>
      <c r="M527" t="s">
        <v>34</v>
      </c>
      <c r="N527">
        <v>2</v>
      </c>
    </row>
    <row r="528" spans="1:14" x14ac:dyDescent="0.25">
      <c r="A528" s="1">
        <v>43812.654861111114</v>
      </c>
      <c r="B528">
        <f t="shared" si="65"/>
        <v>13</v>
      </c>
      <c r="C528">
        <f t="shared" ref="C528:C591" si="72">MONTH($A528)</f>
        <v>12</v>
      </c>
      <c r="D528" t="s">
        <v>62</v>
      </c>
      <c r="E528" s="3" t="str">
        <f t="shared" si="66"/>
        <v>FD</v>
      </c>
      <c r="F528" s="3" t="str">
        <f t="shared" si="67"/>
        <v>4P</v>
      </c>
      <c r="G528" s="3" t="str">
        <f t="shared" si="68"/>
        <v>305</v>
      </c>
      <c r="H528" s="3" t="str">
        <f t="shared" si="69"/>
        <v>2B</v>
      </c>
      <c r="I528" s="3" t="str">
        <f t="shared" si="70"/>
        <v>3K</v>
      </c>
      <c r="J528" s="3" t="str">
        <f t="shared" si="71"/>
        <v>00</v>
      </c>
      <c r="K528">
        <v>6</v>
      </c>
      <c r="L528" t="s">
        <v>35</v>
      </c>
      <c r="M528" t="s">
        <v>34</v>
      </c>
      <c r="N528">
        <v>3</v>
      </c>
    </row>
    <row r="529" spans="1:14" x14ac:dyDescent="0.25">
      <c r="A529" s="1">
        <v>43812.665972222225</v>
      </c>
      <c r="B529">
        <f t="shared" si="65"/>
        <v>13</v>
      </c>
      <c r="C529">
        <f t="shared" si="72"/>
        <v>12</v>
      </c>
      <c r="D529" t="s">
        <v>52</v>
      </c>
      <c r="E529" s="3" t="str">
        <f t="shared" si="66"/>
        <v>FD</v>
      </c>
      <c r="F529" s="3" t="str">
        <f t="shared" si="67"/>
        <v>4P</v>
      </c>
      <c r="G529" s="3" t="str">
        <f t="shared" si="68"/>
        <v>305</v>
      </c>
      <c r="H529" s="3" t="str">
        <f t="shared" si="69"/>
        <v>4B</v>
      </c>
      <c r="I529" s="3" t="str">
        <f t="shared" si="70"/>
        <v>3K</v>
      </c>
      <c r="J529" s="3" t="str">
        <f t="shared" si="71"/>
        <v>00</v>
      </c>
      <c r="K529">
        <v>6</v>
      </c>
      <c r="L529" t="s">
        <v>35</v>
      </c>
      <c r="M529" t="s">
        <v>34</v>
      </c>
      <c r="N529">
        <v>4</v>
      </c>
    </row>
    <row r="530" spans="1:14" x14ac:dyDescent="0.25">
      <c r="A530" s="1">
        <v>43819.429166666669</v>
      </c>
      <c r="B530">
        <f t="shared" si="65"/>
        <v>20</v>
      </c>
      <c r="C530">
        <f t="shared" si="72"/>
        <v>12</v>
      </c>
      <c r="D530" t="s">
        <v>55</v>
      </c>
      <c r="E530" s="3" t="str">
        <f t="shared" si="66"/>
        <v>DC</v>
      </c>
      <c r="F530" s="3" t="str">
        <f t="shared" si="67"/>
        <v>6P</v>
      </c>
      <c r="G530" s="3" t="str">
        <f t="shared" si="68"/>
        <v>265</v>
      </c>
      <c r="H530" s="3" t="str">
        <f t="shared" si="69"/>
        <v>4B</v>
      </c>
      <c r="I530" s="3" t="str">
        <f t="shared" si="70"/>
        <v>3K</v>
      </c>
      <c r="J530" s="3" t="str">
        <f t="shared" si="71"/>
        <v>00</v>
      </c>
      <c r="K530">
        <v>6</v>
      </c>
      <c r="L530" t="s">
        <v>35</v>
      </c>
      <c r="M530" t="s">
        <v>34</v>
      </c>
      <c r="N530">
        <v>5</v>
      </c>
    </row>
    <row r="531" spans="1:14" x14ac:dyDescent="0.25">
      <c r="A531" s="1">
        <v>43836.396527777775</v>
      </c>
      <c r="B531">
        <f t="shared" si="65"/>
        <v>6</v>
      </c>
      <c r="C531">
        <f t="shared" si="72"/>
        <v>1</v>
      </c>
      <c r="D531" t="s">
        <v>52</v>
      </c>
      <c r="E531" s="3" t="str">
        <f t="shared" si="66"/>
        <v>FD</v>
      </c>
      <c r="F531" s="3" t="str">
        <f t="shared" si="67"/>
        <v>4P</v>
      </c>
      <c r="G531" s="3" t="str">
        <f t="shared" si="68"/>
        <v>305</v>
      </c>
      <c r="H531" s="3" t="str">
        <f t="shared" si="69"/>
        <v>4B</v>
      </c>
      <c r="I531" s="3" t="str">
        <f t="shared" si="70"/>
        <v>3K</v>
      </c>
      <c r="J531" s="3" t="str">
        <f t="shared" si="71"/>
        <v>00</v>
      </c>
      <c r="K531">
        <v>6</v>
      </c>
      <c r="L531" t="s">
        <v>35</v>
      </c>
      <c r="M531" t="s">
        <v>34</v>
      </c>
      <c r="N531">
        <v>2</v>
      </c>
    </row>
    <row r="532" spans="1:14" x14ac:dyDescent="0.25">
      <c r="A532" s="1">
        <v>43836.683333333334</v>
      </c>
      <c r="B532">
        <f t="shared" si="65"/>
        <v>6</v>
      </c>
      <c r="C532">
        <f t="shared" si="72"/>
        <v>1</v>
      </c>
      <c r="D532" t="s">
        <v>55</v>
      </c>
      <c r="E532" s="3" t="str">
        <f t="shared" si="66"/>
        <v>DC</v>
      </c>
      <c r="F532" s="3" t="str">
        <f t="shared" si="67"/>
        <v>6P</v>
      </c>
      <c r="G532" s="3" t="str">
        <f t="shared" si="68"/>
        <v>265</v>
      </c>
      <c r="H532" s="3" t="str">
        <f t="shared" si="69"/>
        <v>4B</v>
      </c>
      <c r="I532" s="3" t="str">
        <f t="shared" si="70"/>
        <v>3K</v>
      </c>
      <c r="J532" s="3" t="str">
        <f t="shared" si="71"/>
        <v>00</v>
      </c>
      <c r="K532">
        <v>6</v>
      </c>
      <c r="L532" t="s">
        <v>35</v>
      </c>
      <c r="M532" t="s">
        <v>34</v>
      </c>
      <c r="N532">
        <v>4</v>
      </c>
    </row>
    <row r="533" spans="1:14" x14ac:dyDescent="0.25">
      <c r="A533" s="1">
        <v>43837.645833333336</v>
      </c>
      <c r="B533">
        <f t="shared" si="65"/>
        <v>7</v>
      </c>
      <c r="C533">
        <f t="shared" si="72"/>
        <v>1</v>
      </c>
      <c r="D533" t="s">
        <v>49</v>
      </c>
      <c r="E533" s="3" t="str">
        <f t="shared" si="66"/>
        <v>SC</v>
      </c>
      <c r="F533" s="3" t="str">
        <f t="shared" si="67"/>
        <v>2P</v>
      </c>
      <c r="G533" s="3" t="str">
        <f t="shared" si="68"/>
        <v>205</v>
      </c>
      <c r="H533" s="3" t="str">
        <f t="shared" si="69"/>
        <v>2B</v>
      </c>
      <c r="I533" s="3" t="str">
        <f t="shared" si="70"/>
        <v>3K</v>
      </c>
      <c r="J533" s="3" t="str">
        <f t="shared" si="71"/>
        <v>00</v>
      </c>
      <c r="K533">
        <v>5</v>
      </c>
      <c r="L533" t="s">
        <v>35</v>
      </c>
      <c r="M533" t="s">
        <v>34</v>
      </c>
      <c r="N533">
        <v>18</v>
      </c>
    </row>
    <row r="534" spans="1:14" x14ac:dyDescent="0.25">
      <c r="A534" s="1">
        <v>43843.354861111111</v>
      </c>
      <c r="B534">
        <f t="shared" si="65"/>
        <v>13</v>
      </c>
      <c r="C534">
        <f t="shared" si="72"/>
        <v>1</v>
      </c>
      <c r="D534" t="s">
        <v>41</v>
      </c>
      <c r="E534" s="3" t="str">
        <f t="shared" si="66"/>
        <v>SC</v>
      </c>
      <c r="F534" s="3" t="str">
        <f t="shared" si="67"/>
        <v>3P</v>
      </c>
      <c r="G534" s="3" t="str">
        <f t="shared" si="68"/>
        <v>265</v>
      </c>
      <c r="H534" s="3" t="str">
        <f t="shared" si="69"/>
        <v>2B</v>
      </c>
      <c r="I534" s="3" t="str">
        <f t="shared" si="70"/>
        <v>3K</v>
      </c>
      <c r="J534" s="3" t="str">
        <f t="shared" si="71"/>
        <v>00</v>
      </c>
      <c r="K534">
        <v>6</v>
      </c>
      <c r="L534" t="s">
        <v>35</v>
      </c>
      <c r="M534" t="s">
        <v>34</v>
      </c>
      <c r="N534">
        <v>7</v>
      </c>
    </row>
    <row r="535" spans="1:14" x14ac:dyDescent="0.25">
      <c r="A535" s="1">
        <v>43844.703472222223</v>
      </c>
      <c r="B535">
        <f t="shared" si="65"/>
        <v>14</v>
      </c>
      <c r="C535">
        <f t="shared" si="72"/>
        <v>1</v>
      </c>
      <c r="D535" t="s">
        <v>41</v>
      </c>
      <c r="E535" s="3" t="str">
        <f t="shared" si="66"/>
        <v>SC</v>
      </c>
      <c r="F535" s="3" t="str">
        <f t="shared" si="67"/>
        <v>3P</v>
      </c>
      <c r="G535" s="3" t="str">
        <f t="shared" si="68"/>
        <v>265</v>
      </c>
      <c r="H535" s="3" t="str">
        <f t="shared" si="69"/>
        <v>2B</v>
      </c>
      <c r="I535" s="3" t="str">
        <f t="shared" si="70"/>
        <v>3K</v>
      </c>
      <c r="J535" s="3" t="str">
        <f t="shared" si="71"/>
        <v>00</v>
      </c>
      <c r="K535">
        <v>6</v>
      </c>
      <c r="L535" t="s">
        <v>10</v>
      </c>
      <c r="M535" t="s">
        <v>34</v>
      </c>
      <c r="N535">
        <v>22</v>
      </c>
    </row>
    <row r="536" spans="1:14" x14ac:dyDescent="0.25">
      <c r="A536" s="1">
        <v>43847.609722222223</v>
      </c>
      <c r="B536">
        <f t="shared" si="65"/>
        <v>17</v>
      </c>
      <c r="C536">
        <f t="shared" si="72"/>
        <v>1</v>
      </c>
      <c r="D536" t="s">
        <v>49</v>
      </c>
      <c r="E536" s="3" t="str">
        <f t="shared" si="66"/>
        <v>SC</v>
      </c>
      <c r="F536" s="3" t="str">
        <f t="shared" si="67"/>
        <v>2P</v>
      </c>
      <c r="G536" s="3" t="str">
        <f t="shared" si="68"/>
        <v>205</v>
      </c>
      <c r="H536" s="3" t="str">
        <f t="shared" si="69"/>
        <v>2B</v>
      </c>
      <c r="I536" s="3" t="str">
        <f t="shared" si="70"/>
        <v>3K</v>
      </c>
      <c r="J536" s="3" t="str">
        <f t="shared" si="71"/>
        <v>00</v>
      </c>
      <c r="K536">
        <v>5</v>
      </c>
      <c r="L536" t="s">
        <v>44</v>
      </c>
      <c r="M536" t="s">
        <v>42</v>
      </c>
      <c r="N536">
        <v>5</v>
      </c>
    </row>
    <row r="537" spans="1:14" x14ac:dyDescent="0.25">
      <c r="A537" s="1">
        <v>43847.613194444442</v>
      </c>
      <c r="B537">
        <f t="shared" si="65"/>
        <v>17</v>
      </c>
      <c r="C537">
        <f t="shared" si="72"/>
        <v>1</v>
      </c>
      <c r="D537" t="s">
        <v>41</v>
      </c>
      <c r="E537" s="3" t="str">
        <f t="shared" si="66"/>
        <v>SC</v>
      </c>
      <c r="F537" s="3" t="str">
        <f t="shared" si="67"/>
        <v>3P</v>
      </c>
      <c r="G537" s="3" t="str">
        <f t="shared" si="68"/>
        <v>265</v>
      </c>
      <c r="H537" s="3" t="str">
        <f t="shared" si="69"/>
        <v>2B</v>
      </c>
      <c r="I537" s="3" t="str">
        <f t="shared" si="70"/>
        <v>3K</v>
      </c>
      <c r="J537" s="3" t="str">
        <f t="shared" si="71"/>
        <v>00</v>
      </c>
      <c r="K537">
        <v>6</v>
      </c>
      <c r="L537" t="s">
        <v>243</v>
      </c>
      <c r="M537" t="s">
        <v>42</v>
      </c>
      <c r="N537">
        <v>3</v>
      </c>
    </row>
    <row r="538" spans="1:14" x14ac:dyDescent="0.25">
      <c r="A538" s="1">
        <v>43854.470833333333</v>
      </c>
      <c r="B538">
        <f t="shared" si="65"/>
        <v>24</v>
      </c>
      <c r="C538">
        <f t="shared" si="72"/>
        <v>1</v>
      </c>
      <c r="D538" t="s">
        <v>244</v>
      </c>
      <c r="E538" s="3" t="str">
        <f t="shared" si="66"/>
        <v>SC</v>
      </c>
      <c r="F538" s="3" t="str">
        <f t="shared" si="67"/>
        <v>3P</v>
      </c>
      <c r="G538" s="3" t="str">
        <f t="shared" si="68"/>
        <v>305</v>
      </c>
      <c r="H538" s="3" t="str">
        <f t="shared" si="69"/>
        <v>2B</v>
      </c>
      <c r="I538" s="3" t="str">
        <f t="shared" si="70"/>
        <v>3K</v>
      </c>
      <c r="J538" s="3" t="str">
        <f t="shared" si="71"/>
        <v>00</v>
      </c>
      <c r="K538">
        <v>6</v>
      </c>
      <c r="L538" t="s">
        <v>245</v>
      </c>
      <c r="M538" t="s">
        <v>42</v>
      </c>
      <c r="N538">
        <v>50</v>
      </c>
    </row>
    <row r="539" spans="1:14" x14ac:dyDescent="0.25">
      <c r="A539" s="1">
        <v>43854.629861111112</v>
      </c>
      <c r="B539">
        <f t="shared" si="65"/>
        <v>24</v>
      </c>
      <c r="C539">
        <f t="shared" si="72"/>
        <v>1</v>
      </c>
      <c r="D539" t="s">
        <v>55</v>
      </c>
      <c r="E539" s="3" t="str">
        <f t="shared" si="66"/>
        <v>DC</v>
      </c>
      <c r="F539" s="3" t="str">
        <f t="shared" si="67"/>
        <v>6P</v>
      </c>
      <c r="G539" s="3" t="str">
        <f t="shared" si="68"/>
        <v>265</v>
      </c>
      <c r="H539" s="3" t="str">
        <f t="shared" si="69"/>
        <v>4B</v>
      </c>
      <c r="I539" s="3" t="str">
        <f t="shared" si="70"/>
        <v>3K</v>
      </c>
      <c r="J539" s="3" t="str">
        <f t="shared" si="71"/>
        <v>00</v>
      </c>
      <c r="K539">
        <v>6</v>
      </c>
      <c r="L539" t="s">
        <v>35</v>
      </c>
      <c r="M539" t="s">
        <v>34</v>
      </c>
      <c r="N539">
        <v>2</v>
      </c>
    </row>
    <row r="540" spans="1:14" x14ac:dyDescent="0.25">
      <c r="A540" s="1">
        <v>43854.665277777778</v>
      </c>
      <c r="B540">
        <f t="shared" si="65"/>
        <v>24</v>
      </c>
      <c r="C540">
        <f t="shared" si="72"/>
        <v>1</v>
      </c>
      <c r="D540" t="s">
        <v>48</v>
      </c>
      <c r="E540" s="3" t="str">
        <f t="shared" si="66"/>
        <v>SC</v>
      </c>
      <c r="F540" s="3" t="str">
        <f t="shared" si="67"/>
        <v>2P</v>
      </c>
      <c r="G540" s="3" t="str">
        <f t="shared" si="68"/>
        <v>205</v>
      </c>
      <c r="H540" s="3" t="str">
        <f t="shared" si="69"/>
        <v>1B</v>
      </c>
      <c r="I540" s="3" t="str">
        <f t="shared" si="70"/>
        <v>3K</v>
      </c>
      <c r="J540" s="3" t="str">
        <f t="shared" si="71"/>
        <v>00</v>
      </c>
      <c r="K540">
        <v>4</v>
      </c>
      <c r="L540" t="s">
        <v>35</v>
      </c>
      <c r="M540" t="s">
        <v>34</v>
      </c>
      <c r="N540">
        <v>20</v>
      </c>
    </row>
    <row r="541" spans="1:14" x14ac:dyDescent="0.25">
      <c r="A541" s="1">
        <v>43857.365277777775</v>
      </c>
      <c r="B541">
        <f t="shared" si="65"/>
        <v>27</v>
      </c>
      <c r="C541">
        <f t="shared" si="72"/>
        <v>1</v>
      </c>
      <c r="D541" t="s">
        <v>246</v>
      </c>
      <c r="E541" s="3" t="str">
        <f t="shared" si="66"/>
        <v>DC</v>
      </c>
      <c r="F541" s="3" t="str">
        <f t="shared" si="67"/>
        <v>6P</v>
      </c>
      <c r="G541" s="3" t="str">
        <f t="shared" si="68"/>
        <v>305</v>
      </c>
      <c r="H541" s="3" t="str">
        <f t="shared" si="69"/>
        <v>4B</v>
      </c>
      <c r="I541" s="3" t="str">
        <f t="shared" si="70"/>
        <v>3K</v>
      </c>
      <c r="J541" s="3" t="str">
        <f t="shared" si="71"/>
        <v>00</v>
      </c>
      <c r="K541">
        <v>6</v>
      </c>
      <c r="L541" t="s">
        <v>35</v>
      </c>
      <c r="M541" t="s">
        <v>34</v>
      </c>
      <c r="N541">
        <v>10</v>
      </c>
    </row>
    <row r="542" spans="1:14" x14ac:dyDescent="0.25">
      <c r="A542" s="1">
        <v>43857.365972222222</v>
      </c>
      <c r="B542">
        <f t="shared" si="65"/>
        <v>27</v>
      </c>
      <c r="C542">
        <f t="shared" si="72"/>
        <v>1</v>
      </c>
      <c r="D542" t="s">
        <v>244</v>
      </c>
      <c r="E542" s="3" t="str">
        <f t="shared" si="66"/>
        <v>SC</v>
      </c>
      <c r="F542" s="3" t="str">
        <f t="shared" si="67"/>
        <v>3P</v>
      </c>
      <c r="G542" s="3" t="str">
        <f t="shared" si="68"/>
        <v>305</v>
      </c>
      <c r="H542" s="3" t="str">
        <f t="shared" si="69"/>
        <v>2B</v>
      </c>
      <c r="I542" s="3" t="str">
        <f t="shared" si="70"/>
        <v>3K</v>
      </c>
      <c r="J542" s="3" t="str">
        <f t="shared" si="71"/>
        <v>00</v>
      </c>
      <c r="K542">
        <v>6</v>
      </c>
      <c r="L542" t="s">
        <v>35</v>
      </c>
      <c r="M542" t="s">
        <v>34</v>
      </c>
      <c r="N542">
        <v>18</v>
      </c>
    </row>
    <row r="543" spans="1:14" x14ac:dyDescent="0.25">
      <c r="A543" s="1">
        <v>43857.407638888886</v>
      </c>
      <c r="B543">
        <f t="shared" si="65"/>
        <v>27</v>
      </c>
      <c r="C543">
        <f t="shared" si="72"/>
        <v>1</v>
      </c>
      <c r="D543" t="s">
        <v>49</v>
      </c>
      <c r="E543" s="3" t="str">
        <f t="shared" si="66"/>
        <v>SC</v>
      </c>
      <c r="F543" s="3" t="str">
        <f t="shared" si="67"/>
        <v>2P</v>
      </c>
      <c r="G543" s="3" t="str">
        <f t="shared" si="68"/>
        <v>205</v>
      </c>
      <c r="H543" s="3" t="str">
        <f t="shared" si="69"/>
        <v>2B</v>
      </c>
      <c r="I543" s="3" t="str">
        <f t="shared" si="70"/>
        <v>3K</v>
      </c>
      <c r="J543" s="3" t="str">
        <f t="shared" si="71"/>
        <v>00</v>
      </c>
      <c r="K543">
        <v>5</v>
      </c>
      <c r="L543" t="s">
        <v>57</v>
      </c>
      <c r="M543" t="s">
        <v>42</v>
      </c>
      <c r="N543">
        <v>2</v>
      </c>
    </row>
    <row r="544" spans="1:14" x14ac:dyDescent="0.25">
      <c r="A544" s="1">
        <v>43857.467361111114</v>
      </c>
      <c r="B544">
        <f t="shared" si="65"/>
        <v>27</v>
      </c>
      <c r="C544">
        <f t="shared" si="72"/>
        <v>1</v>
      </c>
      <c r="D544" t="s">
        <v>49</v>
      </c>
      <c r="E544" s="3" t="str">
        <f t="shared" si="66"/>
        <v>SC</v>
      </c>
      <c r="F544" s="3" t="str">
        <f t="shared" si="67"/>
        <v>2P</v>
      </c>
      <c r="G544" s="3" t="str">
        <f t="shared" si="68"/>
        <v>205</v>
      </c>
      <c r="H544" s="3" t="str">
        <f t="shared" si="69"/>
        <v>2B</v>
      </c>
      <c r="I544" s="3" t="str">
        <f t="shared" si="70"/>
        <v>3K</v>
      </c>
      <c r="J544" s="3" t="str">
        <f t="shared" si="71"/>
        <v>00</v>
      </c>
      <c r="K544">
        <v>6</v>
      </c>
      <c r="L544" t="s">
        <v>44</v>
      </c>
      <c r="M544" t="s">
        <v>42</v>
      </c>
      <c r="N544">
        <v>9</v>
      </c>
    </row>
    <row r="545" spans="1:14" x14ac:dyDescent="0.25">
      <c r="A545" s="1">
        <v>43857.553472222222</v>
      </c>
      <c r="B545">
        <f t="shared" si="65"/>
        <v>27</v>
      </c>
      <c r="C545">
        <f t="shared" si="72"/>
        <v>1</v>
      </c>
      <c r="D545" t="s">
        <v>50</v>
      </c>
      <c r="E545" s="3" t="str">
        <f t="shared" si="66"/>
        <v>SC</v>
      </c>
      <c r="F545" s="3" t="str">
        <f t="shared" si="67"/>
        <v>4P</v>
      </c>
      <c r="G545" s="3" t="str">
        <f t="shared" si="68"/>
        <v>305</v>
      </c>
      <c r="H545" s="3" t="str">
        <f t="shared" si="69"/>
        <v>2B</v>
      </c>
      <c r="I545" s="3" t="str">
        <f t="shared" si="70"/>
        <v>3K</v>
      </c>
      <c r="J545" s="3" t="str">
        <f t="shared" si="71"/>
        <v>00</v>
      </c>
      <c r="K545">
        <v>8</v>
      </c>
      <c r="L545" t="s">
        <v>35</v>
      </c>
      <c r="M545" t="s">
        <v>34</v>
      </c>
      <c r="N545">
        <v>8</v>
      </c>
    </row>
    <row r="546" spans="1:14" x14ac:dyDescent="0.25">
      <c r="A546" s="1">
        <v>43857.631249999999</v>
      </c>
      <c r="B546">
        <f t="shared" si="65"/>
        <v>27</v>
      </c>
      <c r="C546">
        <f t="shared" si="72"/>
        <v>1</v>
      </c>
      <c r="D546" t="s">
        <v>47</v>
      </c>
      <c r="E546" s="3" t="str">
        <f t="shared" si="66"/>
        <v>DC</v>
      </c>
      <c r="F546" s="3" t="str">
        <f t="shared" si="67"/>
        <v>8P</v>
      </c>
      <c r="G546" s="3" t="str">
        <f t="shared" si="68"/>
        <v>305</v>
      </c>
      <c r="H546" s="3" t="str">
        <f t="shared" si="69"/>
        <v>4B</v>
      </c>
      <c r="I546" s="3" t="str">
        <f t="shared" si="70"/>
        <v>3K</v>
      </c>
      <c r="J546" s="3" t="str">
        <f t="shared" si="71"/>
        <v>00</v>
      </c>
      <c r="K546">
        <v>6</v>
      </c>
      <c r="L546" t="s">
        <v>10</v>
      </c>
      <c r="M546" t="s">
        <v>34</v>
      </c>
      <c r="N546">
        <v>2</v>
      </c>
    </row>
    <row r="547" spans="1:14" x14ac:dyDescent="0.25">
      <c r="A547" s="1">
        <v>43859.691666666666</v>
      </c>
      <c r="B547">
        <f t="shared" si="65"/>
        <v>29</v>
      </c>
      <c r="C547">
        <f t="shared" si="72"/>
        <v>1</v>
      </c>
      <c r="D547" t="s">
        <v>41</v>
      </c>
      <c r="E547" s="3" t="str">
        <f t="shared" si="66"/>
        <v>SC</v>
      </c>
      <c r="F547" s="3" t="str">
        <f t="shared" si="67"/>
        <v>3P</v>
      </c>
      <c r="G547" s="3" t="str">
        <f t="shared" si="68"/>
        <v>265</v>
      </c>
      <c r="H547" s="3" t="str">
        <f t="shared" si="69"/>
        <v>2B</v>
      </c>
      <c r="I547" s="3" t="str">
        <f t="shared" si="70"/>
        <v>3K</v>
      </c>
      <c r="J547" s="3" t="str">
        <f t="shared" si="71"/>
        <v>00</v>
      </c>
      <c r="K547">
        <v>6</v>
      </c>
      <c r="L547" t="s">
        <v>35</v>
      </c>
      <c r="M547" t="s">
        <v>34</v>
      </c>
      <c r="N547">
        <v>8</v>
      </c>
    </row>
    <row r="548" spans="1:14" x14ac:dyDescent="0.25">
      <c r="A548" s="1">
        <v>43866.385416666664</v>
      </c>
      <c r="B548">
        <f t="shared" si="65"/>
        <v>5</v>
      </c>
      <c r="C548">
        <f t="shared" si="72"/>
        <v>2</v>
      </c>
      <c r="D548" t="s">
        <v>41</v>
      </c>
      <c r="E548" s="3" t="str">
        <f t="shared" si="66"/>
        <v>SC</v>
      </c>
      <c r="F548" s="3" t="str">
        <f t="shared" si="67"/>
        <v>3P</v>
      </c>
      <c r="G548" s="3" t="str">
        <f t="shared" si="68"/>
        <v>265</v>
      </c>
      <c r="H548" s="3" t="str">
        <f t="shared" si="69"/>
        <v>2B</v>
      </c>
      <c r="I548" s="3" t="str">
        <f t="shared" si="70"/>
        <v>3K</v>
      </c>
      <c r="J548" s="3" t="str">
        <f t="shared" si="71"/>
        <v>00</v>
      </c>
      <c r="K548">
        <v>6</v>
      </c>
      <c r="L548" t="s">
        <v>35</v>
      </c>
      <c r="M548" t="s">
        <v>34</v>
      </c>
      <c r="N548">
        <v>9</v>
      </c>
    </row>
    <row r="549" spans="1:14" x14ac:dyDescent="0.25">
      <c r="A549" s="1">
        <v>43866.549305555556</v>
      </c>
      <c r="B549">
        <f t="shared" si="65"/>
        <v>5</v>
      </c>
      <c r="C549">
        <f t="shared" si="72"/>
        <v>2</v>
      </c>
      <c r="D549" t="s">
        <v>55</v>
      </c>
      <c r="E549" s="3" t="str">
        <f t="shared" si="66"/>
        <v>DC</v>
      </c>
      <c r="F549" s="3" t="str">
        <f t="shared" si="67"/>
        <v>6P</v>
      </c>
      <c r="G549" s="3" t="str">
        <f t="shared" si="68"/>
        <v>265</v>
      </c>
      <c r="H549" s="3" t="str">
        <f t="shared" si="69"/>
        <v>4B</v>
      </c>
      <c r="I549" s="3" t="str">
        <f t="shared" si="70"/>
        <v>3K</v>
      </c>
      <c r="J549" s="3" t="str">
        <f t="shared" si="71"/>
        <v>00</v>
      </c>
      <c r="K549">
        <v>6</v>
      </c>
      <c r="L549" t="s">
        <v>35</v>
      </c>
      <c r="M549" t="s">
        <v>34</v>
      </c>
      <c r="N549">
        <v>21</v>
      </c>
    </row>
    <row r="550" spans="1:14" x14ac:dyDescent="0.25">
      <c r="A550" s="1">
        <v>43866.552083333336</v>
      </c>
      <c r="B550">
        <f t="shared" si="65"/>
        <v>5</v>
      </c>
      <c r="C550">
        <f t="shared" si="72"/>
        <v>2</v>
      </c>
      <c r="D550" t="s">
        <v>41</v>
      </c>
      <c r="E550" s="3" t="str">
        <f t="shared" si="66"/>
        <v>SC</v>
      </c>
      <c r="F550" s="3" t="str">
        <f t="shared" si="67"/>
        <v>3P</v>
      </c>
      <c r="G550" s="3" t="str">
        <f t="shared" si="68"/>
        <v>265</v>
      </c>
      <c r="H550" s="3" t="str">
        <f t="shared" si="69"/>
        <v>2B</v>
      </c>
      <c r="I550" s="3" t="str">
        <f t="shared" si="70"/>
        <v>3K</v>
      </c>
      <c r="J550" s="3" t="str">
        <f t="shared" si="71"/>
        <v>00</v>
      </c>
      <c r="K550">
        <v>6</v>
      </c>
      <c r="L550" t="s">
        <v>35</v>
      </c>
      <c r="M550" t="s">
        <v>34</v>
      </c>
      <c r="N550">
        <v>14</v>
      </c>
    </row>
    <row r="551" spans="1:14" x14ac:dyDescent="0.25">
      <c r="A551" s="1">
        <v>43866.725694444445</v>
      </c>
      <c r="B551">
        <f t="shared" si="65"/>
        <v>5</v>
      </c>
      <c r="C551">
        <f t="shared" si="72"/>
        <v>2</v>
      </c>
      <c r="D551" t="s">
        <v>41</v>
      </c>
      <c r="E551" s="3" t="str">
        <f t="shared" si="66"/>
        <v>SC</v>
      </c>
      <c r="F551" s="3" t="str">
        <f t="shared" si="67"/>
        <v>3P</v>
      </c>
      <c r="G551" s="3" t="str">
        <f t="shared" si="68"/>
        <v>265</v>
      </c>
      <c r="H551" s="3" t="str">
        <f t="shared" si="69"/>
        <v>2B</v>
      </c>
      <c r="I551" s="3" t="str">
        <f t="shared" si="70"/>
        <v>3K</v>
      </c>
      <c r="J551" s="3" t="str">
        <f t="shared" si="71"/>
        <v>00</v>
      </c>
      <c r="K551">
        <v>6</v>
      </c>
      <c r="L551" t="s">
        <v>57</v>
      </c>
      <c r="M551" t="s">
        <v>42</v>
      </c>
      <c r="N551">
        <v>8</v>
      </c>
    </row>
    <row r="552" spans="1:14" x14ac:dyDescent="0.25">
      <c r="A552" s="1">
        <v>43867.431250000001</v>
      </c>
      <c r="B552">
        <f t="shared" si="65"/>
        <v>6</v>
      </c>
      <c r="C552">
        <f t="shared" si="72"/>
        <v>2</v>
      </c>
      <c r="D552" t="s">
        <v>49</v>
      </c>
      <c r="E552" s="3" t="str">
        <f t="shared" si="66"/>
        <v>SC</v>
      </c>
      <c r="F552" s="3" t="str">
        <f t="shared" si="67"/>
        <v>2P</v>
      </c>
      <c r="G552" s="3" t="str">
        <f t="shared" si="68"/>
        <v>205</v>
      </c>
      <c r="H552" s="3" t="str">
        <f t="shared" si="69"/>
        <v>2B</v>
      </c>
      <c r="I552" s="3" t="str">
        <f t="shared" si="70"/>
        <v>3K</v>
      </c>
      <c r="J552" s="3" t="str">
        <f t="shared" si="71"/>
        <v>00</v>
      </c>
      <c r="K552">
        <v>5</v>
      </c>
      <c r="L552" t="s">
        <v>35</v>
      </c>
      <c r="M552" t="s">
        <v>34</v>
      </c>
      <c r="N552">
        <v>8</v>
      </c>
    </row>
    <row r="553" spans="1:14" x14ac:dyDescent="0.25">
      <c r="A553" s="1">
        <v>43871.547222222223</v>
      </c>
      <c r="B553">
        <f t="shared" si="65"/>
        <v>10</v>
      </c>
      <c r="C553">
        <f t="shared" si="72"/>
        <v>2</v>
      </c>
      <c r="D553" t="s">
        <v>41</v>
      </c>
      <c r="E553" s="3" t="str">
        <f t="shared" si="66"/>
        <v>SC</v>
      </c>
      <c r="F553" s="3" t="str">
        <f t="shared" si="67"/>
        <v>3P</v>
      </c>
      <c r="G553" s="3" t="str">
        <f t="shared" si="68"/>
        <v>265</v>
      </c>
      <c r="H553" s="3" t="str">
        <f t="shared" si="69"/>
        <v>2B</v>
      </c>
      <c r="I553" s="3" t="str">
        <f t="shared" si="70"/>
        <v>3K</v>
      </c>
      <c r="J553" s="3" t="str">
        <f t="shared" si="71"/>
        <v>00</v>
      </c>
      <c r="K553">
        <v>6</v>
      </c>
      <c r="L553" t="s">
        <v>35</v>
      </c>
      <c r="M553" t="s">
        <v>34</v>
      </c>
      <c r="N553">
        <v>12</v>
      </c>
    </row>
    <row r="554" spans="1:14" x14ac:dyDescent="0.25">
      <c r="A554" s="1">
        <v>43871.731944444444</v>
      </c>
      <c r="B554">
        <f t="shared" si="65"/>
        <v>10</v>
      </c>
      <c r="C554">
        <f t="shared" si="72"/>
        <v>2</v>
      </c>
      <c r="D554" t="s">
        <v>48</v>
      </c>
      <c r="E554" s="3" t="str">
        <f t="shared" si="66"/>
        <v>SC</v>
      </c>
      <c r="F554" s="3" t="str">
        <f t="shared" si="67"/>
        <v>2P</v>
      </c>
      <c r="G554" s="3" t="str">
        <f t="shared" si="68"/>
        <v>205</v>
      </c>
      <c r="H554" s="3" t="str">
        <f t="shared" si="69"/>
        <v>1B</v>
      </c>
      <c r="I554" s="3" t="str">
        <f t="shared" si="70"/>
        <v>3K</v>
      </c>
      <c r="J554" s="3" t="str">
        <f t="shared" si="71"/>
        <v>00</v>
      </c>
      <c r="K554">
        <v>4</v>
      </c>
      <c r="L554" t="s">
        <v>35</v>
      </c>
      <c r="M554" t="s">
        <v>34</v>
      </c>
      <c r="N554">
        <v>19</v>
      </c>
    </row>
    <row r="555" spans="1:14" x14ac:dyDescent="0.25">
      <c r="A555" s="1">
        <v>43871.740972222222</v>
      </c>
      <c r="B555">
        <f t="shared" ref="B555:B618" si="73">DAY(A555)</f>
        <v>10</v>
      </c>
      <c r="C555">
        <f t="shared" si="72"/>
        <v>2</v>
      </c>
      <c r="D555" t="s">
        <v>49</v>
      </c>
      <c r="E555" s="3" t="str">
        <f t="shared" si="66"/>
        <v>SC</v>
      </c>
      <c r="F555" s="3" t="str">
        <f t="shared" si="67"/>
        <v>2P</v>
      </c>
      <c r="G555" s="3" t="str">
        <f t="shared" si="68"/>
        <v>205</v>
      </c>
      <c r="H555" s="3" t="str">
        <f t="shared" si="69"/>
        <v>2B</v>
      </c>
      <c r="I555" s="3" t="str">
        <f t="shared" si="70"/>
        <v>3K</v>
      </c>
      <c r="J555" s="3" t="str">
        <f t="shared" si="71"/>
        <v>00</v>
      </c>
      <c r="K555">
        <v>5</v>
      </c>
      <c r="L555" t="s">
        <v>25</v>
      </c>
      <c r="M555" t="s">
        <v>42</v>
      </c>
      <c r="N555">
        <v>20</v>
      </c>
    </row>
    <row r="556" spans="1:14" x14ac:dyDescent="0.25">
      <c r="A556" s="1">
        <v>43872.431944444441</v>
      </c>
      <c r="B556">
        <f t="shared" si="73"/>
        <v>11</v>
      </c>
      <c r="C556">
        <f t="shared" si="72"/>
        <v>2</v>
      </c>
      <c r="D556" t="s">
        <v>49</v>
      </c>
      <c r="E556" s="3" t="str">
        <f t="shared" si="66"/>
        <v>SC</v>
      </c>
      <c r="F556" s="3" t="str">
        <f t="shared" si="67"/>
        <v>2P</v>
      </c>
      <c r="G556" s="3" t="str">
        <f t="shared" si="68"/>
        <v>205</v>
      </c>
      <c r="H556" s="3" t="str">
        <f t="shared" si="69"/>
        <v>2B</v>
      </c>
      <c r="I556" s="3" t="str">
        <f t="shared" si="70"/>
        <v>3K</v>
      </c>
      <c r="J556" s="3" t="str">
        <f t="shared" si="71"/>
        <v>00</v>
      </c>
      <c r="K556">
        <v>5</v>
      </c>
      <c r="L556" t="s">
        <v>57</v>
      </c>
      <c r="M556" t="s">
        <v>42</v>
      </c>
      <c r="N556">
        <v>5</v>
      </c>
    </row>
    <row r="557" spans="1:14" x14ac:dyDescent="0.25">
      <c r="A557" s="1">
        <v>43879.355555555558</v>
      </c>
      <c r="B557">
        <f t="shared" si="73"/>
        <v>18</v>
      </c>
      <c r="C557">
        <f t="shared" si="72"/>
        <v>2</v>
      </c>
      <c r="D557" t="s">
        <v>55</v>
      </c>
      <c r="E557" s="3" t="str">
        <f t="shared" si="66"/>
        <v>DC</v>
      </c>
      <c r="F557" s="3" t="str">
        <f t="shared" si="67"/>
        <v>6P</v>
      </c>
      <c r="G557" s="3" t="str">
        <f t="shared" si="68"/>
        <v>265</v>
      </c>
      <c r="H557" s="3" t="str">
        <f t="shared" si="69"/>
        <v>4B</v>
      </c>
      <c r="I557" s="3" t="str">
        <f t="shared" si="70"/>
        <v>3K</v>
      </c>
      <c r="J557" s="3" t="str">
        <f t="shared" si="71"/>
        <v>00</v>
      </c>
      <c r="K557">
        <v>6</v>
      </c>
      <c r="L557" t="s">
        <v>25</v>
      </c>
      <c r="M557" t="s">
        <v>31</v>
      </c>
      <c r="N557">
        <v>42</v>
      </c>
    </row>
    <row r="558" spans="1:14" x14ac:dyDescent="0.25">
      <c r="A558" s="1">
        <v>43879.446527777778</v>
      </c>
      <c r="B558">
        <f t="shared" si="73"/>
        <v>18</v>
      </c>
      <c r="C558">
        <f t="shared" si="72"/>
        <v>2</v>
      </c>
      <c r="D558" t="s">
        <v>41</v>
      </c>
      <c r="E558" s="3" t="str">
        <f t="shared" si="66"/>
        <v>SC</v>
      </c>
      <c r="F558" s="3" t="str">
        <f t="shared" si="67"/>
        <v>3P</v>
      </c>
      <c r="G558" s="3" t="str">
        <f t="shared" si="68"/>
        <v>265</v>
      </c>
      <c r="H558" s="3" t="str">
        <f t="shared" si="69"/>
        <v>2B</v>
      </c>
      <c r="I558" s="3" t="str">
        <f t="shared" si="70"/>
        <v>3K</v>
      </c>
      <c r="J558" s="3" t="str">
        <f t="shared" si="71"/>
        <v>00</v>
      </c>
      <c r="K558">
        <v>6</v>
      </c>
      <c r="L558" t="s">
        <v>25</v>
      </c>
      <c r="M558" t="s">
        <v>31</v>
      </c>
      <c r="N558">
        <v>5</v>
      </c>
    </row>
    <row r="559" spans="1:14" x14ac:dyDescent="0.25">
      <c r="A559" s="1">
        <v>43882.604861111111</v>
      </c>
      <c r="B559">
        <f t="shared" si="73"/>
        <v>21</v>
      </c>
      <c r="C559">
        <f t="shared" si="72"/>
        <v>2</v>
      </c>
      <c r="D559" t="s">
        <v>41</v>
      </c>
      <c r="E559" s="3" t="str">
        <f t="shared" si="66"/>
        <v>SC</v>
      </c>
      <c r="F559" s="3" t="str">
        <f t="shared" si="67"/>
        <v>3P</v>
      </c>
      <c r="G559" s="3" t="str">
        <f t="shared" si="68"/>
        <v>265</v>
      </c>
      <c r="H559" s="3" t="str">
        <f t="shared" si="69"/>
        <v>2B</v>
      </c>
      <c r="I559" s="3" t="str">
        <f t="shared" si="70"/>
        <v>3K</v>
      </c>
      <c r="J559" s="3" t="str">
        <f t="shared" si="71"/>
        <v>00</v>
      </c>
      <c r="K559">
        <v>6</v>
      </c>
      <c r="L559" t="s">
        <v>35</v>
      </c>
      <c r="M559" t="s">
        <v>34</v>
      </c>
      <c r="N559">
        <v>6</v>
      </c>
    </row>
    <row r="560" spans="1:14" x14ac:dyDescent="0.25">
      <c r="A560" s="1">
        <v>43886.371527777781</v>
      </c>
      <c r="B560">
        <f t="shared" si="73"/>
        <v>25</v>
      </c>
      <c r="C560">
        <f t="shared" si="72"/>
        <v>2</v>
      </c>
      <c r="D560" t="s">
        <v>62</v>
      </c>
      <c r="E560" s="3" t="str">
        <f t="shared" si="66"/>
        <v>FD</v>
      </c>
      <c r="F560" s="3" t="str">
        <f t="shared" si="67"/>
        <v>4P</v>
      </c>
      <c r="G560" s="3" t="str">
        <f t="shared" si="68"/>
        <v>305</v>
      </c>
      <c r="H560" s="3" t="str">
        <f t="shared" si="69"/>
        <v>2B</v>
      </c>
      <c r="I560" s="3" t="str">
        <f t="shared" si="70"/>
        <v>3K</v>
      </c>
      <c r="J560" s="3" t="str">
        <f t="shared" si="71"/>
        <v>00</v>
      </c>
      <c r="K560">
        <v>6</v>
      </c>
      <c r="L560" t="s">
        <v>247</v>
      </c>
      <c r="M560" t="s">
        <v>31</v>
      </c>
      <c r="N560">
        <v>8</v>
      </c>
    </row>
    <row r="561" spans="1:14" x14ac:dyDescent="0.25">
      <c r="A561" s="1">
        <v>43889.359027777777</v>
      </c>
      <c r="B561">
        <f t="shared" si="73"/>
        <v>28</v>
      </c>
      <c r="C561">
        <f t="shared" si="72"/>
        <v>2</v>
      </c>
      <c r="D561" t="s">
        <v>50</v>
      </c>
      <c r="E561" s="3" t="str">
        <f t="shared" si="66"/>
        <v>SC</v>
      </c>
      <c r="F561" s="3" t="str">
        <f t="shared" si="67"/>
        <v>4P</v>
      </c>
      <c r="G561" s="3" t="str">
        <f t="shared" si="68"/>
        <v>305</v>
      </c>
      <c r="H561" s="3" t="str">
        <f t="shared" si="69"/>
        <v>2B</v>
      </c>
      <c r="I561" s="3" t="str">
        <f t="shared" si="70"/>
        <v>3K</v>
      </c>
      <c r="J561" s="3" t="str">
        <f t="shared" si="71"/>
        <v>00</v>
      </c>
      <c r="K561">
        <v>8</v>
      </c>
      <c r="L561" t="s">
        <v>35</v>
      </c>
      <c r="M561" t="s">
        <v>34</v>
      </c>
      <c r="N561">
        <v>1</v>
      </c>
    </row>
    <row r="562" spans="1:14" x14ac:dyDescent="0.25">
      <c r="A562" s="1">
        <v>43892.413194444445</v>
      </c>
      <c r="B562">
        <f t="shared" si="73"/>
        <v>2</v>
      </c>
      <c r="C562">
        <f t="shared" si="72"/>
        <v>3</v>
      </c>
      <c r="D562" t="s">
        <v>41</v>
      </c>
      <c r="E562" s="3" t="str">
        <f t="shared" si="66"/>
        <v>SC</v>
      </c>
      <c r="F562" s="3" t="str">
        <f t="shared" si="67"/>
        <v>3P</v>
      </c>
      <c r="G562" s="3" t="str">
        <f t="shared" si="68"/>
        <v>265</v>
      </c>
      <c r="H562" s="3" t="str">
        <f t="shared" si="69"/>
        <v>2B</v>
      </c>
      <c r="I562" s="3" t="str">
        <f t="shared" si="70"/>
        <v>3K</v>
      </c>
      <c r="J562" s="3" t="str">
        <f t="shared" si="71"/>
        <v>00</v>
      </c>
      <c r="K562">
        <v>6</v>
      </c>
      <c r="L562" t="s">
        <v>35</v>
      </c>
      <c r="M562" t="s">
        <v>34</v>
      </c>
      <c r="N562">
        <v>5</v>
      </c>
    </row>
    <row r="563" spans="1:14" x14ac:dyDescent="0.25">
      <c r="A563" s="1">
        <v>43896.611111111109</v>
      </c>
      <c r="B563">
        <f t="shared" si="73"/>
        <v>6</v>
      </c>
      <c r="C563">
        <f t="shared" si="72"/>
        <v>3</v>
      </c>
      <c r="D563" t="s">
        <v>41</v>
      </c>
      <c r="E563" s="3" t="str">
        <f t="shared" si="66"/>
        <v>SC</v>
      </c>
      <c r="F563" s="3" t="str">
        <f t="shared" si="67"/>
        <v>3P</v>
      </c>
      <c r="G563" s="3" t="str">
        <f t="shared" si="68"/>
        <v>265</v>
      </c>
      <c r="H563" s="3" t="str">
        <f t="shared" si="69"/>
        <v>2B</v>
      </c>
      <c r="I563" s="3" t="str">
        <f t="shared" si="70"/>
        <v>3K</v>
      </c>
      <c r="J563" s="3" t="str">
        <f t="shared" si="71"/>
        <v>00</v>
      </c>
      <c r="K563">
        <v>6</v>
      </c>
      <c r="L563" t="s">
        <v>25</v>
      </c>
      <c r="M563" t="s">
        <v>31</v>
      </c>
      <c r="N563">
        <v>8</v>
      </c>
    </row>
    <row r="564" spans="1:14" x14ac:dyDescent="0.25">
      <c r="A564" s="1">
        <v>43902.354166666664</v>
      </c>
      <c r="B564">
        <f t="shared" si="73"/>
        <v>12</v>
      </c>
      <c r="C564">
        <f t="shared" si="72"/>
        <v>3</v>
      </c>
      <c r="D564" t="s">
        <v>41</v>
      </c>
      <c r="E564" s="3" t="str">
        <f t="shared" si="66"/>
        <v>SC</v>
      </c>
      <c r="F564" s="3" t="str">
        <f t="shared" si="67"/>
        <v>3P</v>
      </c>
      <c r="G564" s="3" t="str">
        <f t="shared" si="68"/>
        <v>265</v>
      </c>
      <c r="H564" s="3" t="str">
        <f t="shared" si="69"/>
        <v>2B</v>
      </c>
      <c r="I564" s="3" t="str">
        <f t="shared" si="70"/>
        <v>3K</v>
      </c>
      <c r="J564" s="3" t="str">
        <f t="shared" si="71"/>
        <v>00</v>
      </c>
      <c r="K564">
        <v>6</v>
      </c>
      <c r="L564" t="s">
        <v>35</v>
      </c>
      <c r="M564" t="s">
        <v>34</v>
      </c>
      <c r="N564">
        <v>2</v>
      </c>
    </row>
    <row r="565" spans="1:14" x14ac:dyDescent="0.25">
      <c r="A565" s="1">
        <v>43902.463888888888</v>
      </c>
      <c r="B565">
        <f t="shared" si="73"/>
        <v>12</v>
      </c>
      <c r="C565">
        <f t="shared" si="72"/>
        <v>3</v>
      </c>
      <c r="D565" t="s">
        <v>41</v>
      </c>
      <c r="E565" s="3" t="str">
        <f t="shared" si="66"/>
        <v>SC</v>
      </c>
      <c r="F565" s="3" t="str">
        <f t="shared" si="67"/>
        <v>3P</v>
      </c>
      <c r="G565" s="3" t="str">
        <f t="shared" si="68"/>
        <v>265</v>
      </c>
      <c r="H565" s="3" t="str">
        <f t="shared" si="69"/>
        <v>2B</v>
      </c>
      <c r="I565" s="3" t="str">
        <f t="shared" si="70"/>
        <v>3K</v>
      </c>
      <c r="J565" s="3" t="str">
        <f t="shared" si="71"/>
        <v>00</v>
      </c>
      <c r="K565">
        <v>6</v>
      </c>
      <c r="L565" t="s">
        <v>248</v>
      </c>
      <c r="M565" t="s">
        <v>31</v>
      </c>
      <c r="N565">
        <v>4</v>
      </c>
    </row>
    <row r="566" spans="1:14" x14ac:dyDescent="0.25">
      <c r="A566" s="1">
        <v>43902.609027777777</v>
      </c>
      <c r="B566">
        <f t="shared" si="73"/>
        <v>12</v>
      </c>
      <c r="C566">
        <f t="shared" si="72"/>
        <v>3</v>
      </c>
      <c r="D566" t="s">
        <v>48</v>
      </c>
      <c r="E566" s="3" t="str">
        <f t="shared" si="66"/>
        <v>SC</v>
      </c>
      <c r="F566" s="3" t="str">
        <f t="shared" si="67"/>
        <v>2P</v>
      </c>
      <c r="G566" s="3" t="str">
        <f t="shared" si="68"/>
        <v>205</v>
      </c>
      <c r="H566" s="3" t="str">
        <f t="shared" si="69"/>
        <v>1B</v>
      </c>
      <c r="I566" s="3" t="str">
        <f t="shared" si="70"/>
        <v>3K</v>
      </c>
      <c r="J566" s="3" t="str">
        <f t="shared" si="71"/>
        <v>00</v>
      </c>
      <c r="K566">
        <v>4</v>
      </c>
      <c r="L566" t="s">
        <v>10</v>
      </c>
      <c r="M566" t="s">
        <v>42</v>
      </c>
      <c r="N566">
        <v>7</v>
      </c>
    </row>
    <row r="567" spans="1:14" x14ac:dyDescent="0.25">
      <c r="A567" s="1">
        <v>43906.59652777778</v>
      </c>
      <c r="B567">
        <f t="shared" si="73"/>
        <v>16</v>
      </c>
      <c r="C567">
        <f t="shared" si="72"/>
        <v>3</v>
      </c>
      <c r="D567" t="s">
        <v>244</v>
      </c>
      <c r="E567" s="3" t="str">
        <f t="shared" si="66"/>
        <v>SC</v>
      </c>
      <c r="F567" s="3" t="str">
        <f t="shared" si="67"/>
        <v>3P</v>
      </c>
      <c r="G567" s="3" t="str">
        <f t="shared" si="68"/>
        <v>305</v>
      </c>
      <c r="H567" s="3" t="str">
        <f t="shared" si="69"/>
        <v>2B</v>
      </c>
      <c r="I567" s="3" t="str">
        <f t="shared" si="70"/>
        <v>3K</v>
      </c>
      <c r="J567" s="3" t="str">
        <f t="shared" si="71"/>
        <v>00</v>
      </c>
      <c r="K567">
        <v>6</v>
      </c>
      <c r="L567" t="s">
        <v>35</v>
      </c>
      <c r="M567" t="s">
        <v>34</v>
      </c>
      <c r="N567">
        <v>41</v>
      </c>
    </row>
    <row r="568" spans="1:14" x14ac:dyDescent="0.25">
      <c r="A568" s="1">
        <v>43909.71597222222</v>
      </c>
      <c r="B568">
        <f t="shared" si="73"/>
        <v>19</v>
      </c>
      <c r="C568">
        <f t="shared" si="72"/>
        <v>3</v>
      </c>
      <c r="D568" t="s">
        <v>49</v>
      </c>
      <c r="E568" s="3" t="str">
        <f t="shared" si="66"/>
        <v>SC</v>
      </c>
      <c r="F568" s="3" t="str">
        <f t="shared" si="67"/>
        <v>2P</v>
      </c>
      <c r="G568" s="3" t="str">
        <f t="shared" si="68"/>
        <v>205</v>
      </c>
      <c r="H568" s="3" t="str">
        <f t="shared" si="69"/>
        <v>2B</v>
      </c>
      <c r="I568" s="3" t="str">
        <f t="shared" si="70"/>
        <v>3K</v>
      </c>
      <c r="J568" s="3" t="str">
        <f t="shared" si="71"/>
        <v>00</v>
      </c>
      <c r="K568">
        <v>5</v>
      </c>
      <c r="L568" t="s">
        <v>35</v>
      </c>
      <c r="M568" t="s">
        <v>34</v>
      </c>
      <c r="N568">
        <v>4</v>
      </c>
    </row>
    <row r="569" spans="1:14" x14ac:dyDescent="0.25">
      <c r="A569" s="1">
        <v>43910.55972222222</v>
      </c>
      <c r="B569">
        <f t="shared" si="73"/>
        <v>20</v>
      </c>
      <c r="C569">
        <f t="shared" si="72"/>
        <v>3</v>
      </c>
      <c r="D569" t="s">
        <v>49</v>
      </c>
      <c r="E569" s="3" t="str">
        <f t="shared" si="66"/>
        <v>SC</v>
      </c>
      <c r="F569" s="3" t="str">
        <f t="shared" si="67"/>
        <v>2P</v>
      </c>
      <c r="G569" s="3" t="str">
        <f t="shared" si="68"/>
        <v>205</v>
      </c>
      <c r="H569" s="3" t="str">
        <f t="shared" si="69"/>
        <v>2B</v>
      </c>
      <c r="I569" s="3" t="str">
        <f t="shared" si="70"/>
        <v>3K</v>
      </c>
      <c r="J569" s="3" t="str">
        <f t="shared" si="71"/>
        <v>00</v>
      </c>
      <c r="K569">
        <v>5</v>
      </c>
      <c r="L569" t="s">
        <v>44</v>
      </c>
      <c r="M569" t="s">
        <v>42</v>
      </c>
      <c r="N569">
        <v>5</v>
      </c>
    </row>
    <row r="570" spans="1:14" x14ac:dyDescent="0.25">
      <c r="A570" s="1">
        <v>43922.422222222223</v>
      </c>
      <c r="B570">
        <f t="shared" si="73"/>
        <v>1</v>
      </c>
      <c r="C570">
        <f t="shared" si="72"/>
        <v>4</v>
      </c>
      <c r="D570" t="s">
        <v>244</v>
      </c>
      <c r="E570" s="3" t="str">
        <f t="shared" si="66"/>
        <v>SC</v>
      </c>
      <c r="F570" s="3" t="str">
        <f t="shared" si="67"/>
        <v>3P</v>
      </c>
      <c r="G570" s="3" t="str">
        <f t="shared" si="68"/>
        <v>305</v>
      </c>
      <c r="H570" s="3" t="str">
        <f t="shared" si="69"/>
        <v>2B</v>
      </c>
      <c r="I570" s="3" t="str">
        <f t="shared" si="70"/>
        <v>3K</v>
      </c>
      <c r="J570" s="3" t="str">
        <f t="shared" si="71"/>
        <v>00</v>
      </c>
      <c r="K570">
        <v>6</v>
      </c>
      <c r="L570" t="s">
        <v>25</v>
      </c>
      <c r="M570" t="s">
        <v>31</v>
      </c>
      <c r="N570">
        <v>73</v>
      </c>
    </row>
    <row r="571" spans="1:14" x14ac:dyDescent="0.25">
      <c r="A571" s="1">
        <v>43927.606249999997</v>
      </c>
      <c r="B571">
        <f t="shared" si="73"/>
        <v>6</v>
      </c>
      <c r="C571">
        <f t="shared" si="72"/>
        <v>4</v>
      </c>
      <c r="D571" t="s">
        <v>49</v>
      </c>
      <c r="E571" s="3" t="str">
        <f t="shared" si="66"/>
        <v>SC</v>
      </c>
      <c r="F571" s="3" t="str">
        <f t="shared" si="67"/>
        <v>2P</v>
      </c>
      <c r="G571" s="3" t="str">
        <f t="shared" si="68"/>
        <v>205</v>
      </c>
      <c r="H571" s="3" t="str">
        <f t="shared" si="69"/>
        <v>2B</v>
      </c>
      <c r="I571" s="3" t="str">
        <f t="shared" si="70"/>
        <v>3K</v>
      </c>
      <c r="J571" s="3" t="str">
        <f t="shared" si="71"/>
        <v>00</v>
      </c>
      <c r="K571">
        <v>6</v>
      </c>
      <c r="L571" t="s">
        <v>44</v>
      </c>
      <c r="M571" t="s">
        <v>42</v>
      </c>
      <c r="N571">
        <v>31</v>
      </c>
    </row>
    <row r="572" spans="1:14" x14ac:dyDescent="0.25">
      <c r="A572" s="1">
        <v>43929.647916666669</v>
      </c>
      <c r="B572">
        <f t="shared" si="73"/>
        <v>8</v>
      </c>
      <c r="C572">
        <f t="shared" si="72"/>
        <v>4</v>
      </c>
      <c r="D572" t="s">
        <v>49</v>
      </c>
      <c r="E572" s="3" t="str">
        <f t="shared" si="66"/>
        <v>SC</v>
      </c>
      <c r="F572" s="3" t="str">
        <f t="shared" si="67"/>
        <v>2P</v>
      </c>
      <c r="G572" s="3" t="str">
        <f t="shared" si="68"/>
        <v>205</v>
      </c>
      <c r="H572" s="3" t="str">
        <f t="shared" si="69"/>
        <v>2B</v>
      </c>
      <c r="I572" s="3" t="str">
        <f t="shared" si="70"/>
        <v>3K</v>
      </c>
      <c r="J572" s="3" t="str">
        <f t="shared" si="71"/>
        <v>00</v>
      </c>
      <c r="K572">
        <v>5</v>
      </c>
      <c r="L572" t="s">
        <v>44</v>
      </c>
      <c r="M572" t="s">
        <v>42</v>
      </c>
      <c r="N572">
        <v>8</v>
      </c>
    </row>
    <row r="573" spans="1:14" x14ac:dyDescent="0.25">
      <c r="A573" s="1">
        <v>43941.396527777775</v>
      </c>
      <c r="B573">
        <f t="shared" si="73"/>
        <v>20</v>
      </c>
      <c r="C573">
        <f t="shared" si="72"/>
        <v>4</v>
      </c>
      <c r="D573" t="s">
        <v>49</v>
      </c>
      <c r="E573" s="3" t="str">
        <f t="shared" si="66"/>
        <v>SC</v>
      </c>
      <c r="F573" s="3" t="str">
        <f t="shared" si="67"/>
        <v>2P</v>
      </c>
      <c r="G573" s="3" t="str">
        <f t="shared" si="68"/>
        <v>205</v>
      </c>
      <c r="H573" s="3" t="str">
        <f t="shared" si="69"/>
        <v>2B</v>
      </c>
      <c r="I573" s="3" t="str">
        <f t="shared" si="70"/>
        <v>3K</v>
      </c>
      <c r="J573" s="3" t="str">
        <f t="shared" si="71"/>
        <v>00</v>
      </c>
      <c r="K573">
        <v>5</v>
      </c>
      <c r="L573" t="s">
        <v>44</v>
      </c>
      <c r="M573" t="s">
        <v>42</v>
      </c>
      <c r="N573">
        <v>40</v>
      </c>
    </row>
    <row r="574" spans="1:14" x14ac:dyDescent="0.25">
      <c r="A574" s="1">
        <v>43941.568055555559</v>
      </c>
      <c r="B574">
        <f t="shared" si="73"/>
        <v>20</v>
      </c>
      <c r="C574">
        <f t="shared" si="72"/>
        <v>4</v>
      </c>
      <c r="D574" t="s">
        <v>49</v>
      </c>
      <c r="E574" s="3" t="str">
        <f t="shared" si="66"/>
        <v>SC</v>
      </c>
      <c r="F574" s="3" t="str">
        <f t="shared" si="67"/>
        <v>2P</v>
      </c>
      <c r="G574" s="3" t="str">
        <f t="shared" si="68"/>
        <v>205</v>
      </c>
      <c r="H574" s="3" t="str">
        <f t="shared" si="69"/>
        <v>2B</v>
      </c>
      <c r="I574" s="3" t="str">
        <f t="shared" si="70"/>
        <v>3K</v>
      </c>
      <c r="J574" s="3" t="str">
        <f t="shared" si="71"/>
        <v>00</v>
      </c>
      <c r="K574">
        <v>5</v>
      </c>
      <c r="L574" t="s">
        <v>44</v>
      </c>
      <c r="M574" t="s">
        <v>42</v>
      </c>
      <c r="N574">
        <v>9</v>
      </c>
    </row>
    <row r="575" spans="1:14" x14ac:dyDescent="0.25">
      <c r="A575" s="1">
        <v>43942.655555555553</v>
      </c>
      <c r="B575">
        <f t="shared" si="73"/>
        <v>21</v>
      </c>
      <c r="C575">
        <f t="shared" si="72"/>
        <v>4</v>
      </c>
      <c r="D575" t="s">
        <v>49</v>
      </c>
      <c r="E575" s="3" t="str">
        <f t="shared" si="66"/>
        <v>SC</v>
      </c>
      <c r="F575" s="3" t="str">
        <f t="shared" si="67"/>
        <v>2P</v>
      </c>
      <c r="G575" s="3" t="str">
        <f t="shared" si="68"/>
        <v>205</v>
      </c>
      <c r="H575" s="3" t="str">
        <f t="shared" si="69"/>
        <v>2B</v>
      </c>
      <c r="I575" s="3" t="str">
        <f t="shared" si="70"/>
        <v>3K</v>
      </c>
      <c r="J575" s="3" t="str">
        <f t="shared" si="71"/>
        <v>00</v>
      </c>
      <c r="K575">
        <v>6</v>
      </c>
      <c r="L575" t="s">
        <v>25</v>
      </c>
      <c r="M575" t="s">
        <v>31</v>
      </c>
      <c r="N575">
        <v>3</v>
      </c>
    </row>
    <row r="576" spans="1:14" x14ac:dyDescent="0.25">
      <c r="A576" s="1">
        <v>43955.605555555558</v>
      </c>
      <c r="B576">
        <f t="shared" si="73"/>
        <v>4</v>
      </c>
      <c r="C576">
        <f t="shared" si="72"/>
        <v>5</v>
      </c>
      <c r="D576" t="s">
        <v>49</v>
      </c>
      <c r="E576" s="3" t="str">
        <f t="shared" si="66"/>
        <v>SC</v>
      </c>
      <c r="F576" s="3" t="str">
        <f t="shared" si="67"/>
        <v>2P</v>
      </c>
      <c r="G576" s="3" t="str">
        <f t="shared" si="68"/>
        <v>205</v>
      </c>
      <c r="H576" s="3" t="str">
        <f t="shared" si="69"/>
        <v>2B</v>
      </c>
      <c r="I576" s="3" t="str">
        <f t="shared" si="70"/>
        <v>3K</v>
      </c>
      <c r="J576" s="3" t="str">
        <f t="shared" si="71"/>
        <v>00</v>
      </c>
      <c r="K576">
        <v>5</v>
      </c>
      <c r="L576" t="s">
        <v>249</v>
      </c>
      <c r="M576" t="s">
        <v>34</v>
      </c>
      <c r="N576">
        <v>7</v>
      </c>
    </row>
    <row r="577" spans="1:14" x14ac:dyDescent="0.25">
      <c r="A577" s="1">
        <v>43966.29583333333</v>
      </c>
      <c r="B577">
        <f t="shared" si="73"/>
        <v>15</v>
      </c>
      <c r="C577">
        <f t="shared" si="72"/>
        <v>5</v>
      </c>
      <c r="D577" t="s">
        <v>41</v>
      </c>
      <c r="E577" s="3" t="str">
        <f t="shared" si="66"/>
        <v>SC</v>
      </c>
      <c r="F577" s="3" t="str">
        <f t="shared" si="67"/>
        <v>3P</v>
      </c>
      <c r="G577" s="3" t="str">
        <f t="shared" si="68"/>
        <v>265</v>
      </c>
      <c r="H577" s="3" t="str">
        <f t="shared" si="69"/>
        <v>2B</v>
      </c>
      <c r="I577" s="3" t="str">
        <f t="shared" si="70"/>
        <v>3K</v>
      </c>
      <c r="J577" s="3" t="str">
        <f t="shared" si="71"/>
        <v>00</v>
      </c>
      <c r="K577">
        <v>6</v>
      </c>
      <c r="L577" t="s">
        <v>250</v>
      </c>
      <c r="M577" t="s">
        <v>31</v>
      </c>
      <c r="N577">
        <v>2</v>
      </c>
    </row>
    <row r="578" spans="1:14" x14ac:dyDescent="0.25">
      <c r="A578" s="1">
        <v>43979.409722222219</v>
      </c>
      <c r="B578">
        <f t="shared" si="73"/>
        <v>28</v>
      </c>
      <c r="C578">
        <f t="shared" si="72"/>
        <v>5</v>
      </c>
      <c r="D578" t="s">
        <v>251</v>
      </c>
      <c r="E578" s="3" t="str">
        <f t="shared" si="66"/>
        <v>SC</v>
      </c>
      <c r="F578" s="3" t="str">
        <f t="shared" si="67"/>
        <v>2P</v>
      </c>
      <c r="G578" s="3" t="str">
        <f t="shared" si="68"/>
        <v>160</v>
      </c>
      <c r="H578" s="3" t="str">
        <f t="shared" si="69"/>
        <v>2B</v>
      </c>
      <c r="I578" s="3" t="str">
        <f t="shared" si="70"/>
        <v>3K</v>
      </c>
      <c r="J578" s="3" t="str">
        <f t="shared" si="71"/>
        <v>00</v>
      </c>
      <c r="K578">
        <v>5</v>
      </c>
      <c r="L578" t="s">
        <v>44</v>
      </c>
      <c r="M578" t="s">
        <v>42</v>
      </c>
      <c r="N578">
        <v>24</v>
      </c>
    </row>
    <row r="579" spans="1:14" x14ac:dyDescent="0.25">
      <c r="A579" s="1">
        <v>43980.503472222219</v>
      </c>
      <c r="B579">
        <f t="shared" si="73"/>
        <v>29</v>
      </c>
      <c r="C579">
        <f t="shared" si="72"/>
        <v>5</v>
      </c>
      <c r="D579" t="s">
        <v>47</v>
      </c>
      <c r="E579" s="3" t="str">
        <f t="shared" ref="E579:E642" si="74">LEFT(D579,2)</f>
        <v>DC</v>
      </c>
      <c r="F579" s="3" t="str">
        <f t="shared" ref="F579:F642" si="75">MID(D579,14,2)</f>
        <v>8P</v>
      </c>
      <c r="G579" s="3" t="str">
        <f t="shared" ref="G579:G642" si="76">++MID(D579,8,3)</f>
        <v>305</v>
      </c>
      <c r="H579" s="3" t="str">
        <f t="shared" ref="H579:H642" si="77">MID(D579,24,2)</f>
        <v>4B</v>
      </c>
      <c r="I579" s="3" t="str">
        <f t="shared" ref="I579:I642" si="78">++MID(D579,27,2)</f>
        <v>3K</v>
      </c>
      <c r="J579" s="3" t="str">
        <f t="shared" ref="J579:J642" si="79">++MID(D579,3,2)</f>
        <v>00</v>
      </c>
      <c r="K579">
        <v>8</v>
      </c>
      <c r="L579" t="s">
        <v>44</v>
      </c>
      <c r="M579" t="s">
        <v>42</v>
      </c>
      <c r="N579">
        <v>25</v>
      </c>
    </row>
    <row r="580" spans="1:14" x14ac:dyDescent="0.25">
      <c r="A580" s="1">
        <v>43985.897916666669</v>
      </c>
      <c r="B580">
        <f t="shared" si="73"/>
        <v>3</v>
      </c>
      <c r="C580">
        <f t="shared" si="72"/>
        <v>6</v>
      </c>
      <c r="D580" t="s">
        <v>244</v>
      </c>
      <c r="E580" s="3" t="str">
        <f t="shared" si="74"/>
        <v>SC</v>
      </c>
      <c r="F580" s="3" t="str">
        <f t="shared" si="75"/>
        <v>3P</v>
      </c>
      <c r="G580" s="3" t="str">
        <f t="shared" si="76"/>
        <v>305</v>
      </c>
      <c r="H580" s="3" t="str">
        <f t="shared" si="77"/>
        <v>2B</v>
      </c>
      <c r="I580" s="3" t="str">
        <f t="shared" si="78"/>
        <v>3K</v>
      </c>
      <c r="J580" s="3" t="str">
        <f t="shared" si="79"/>
        <v>00</v>
      </c>
      <c r="K580">
        <v>6</v>
      </c>
      <c r="L580" t="s">
        <v>250</v>
      </c>
      <c r="M580" t="s">
        <v>31</v>
      </c>
      <c r="N580">
        <v>51</v>
      </c>
    </row>
    <row r="581" spans="1:14" x14ac:dyDescent="0.25">
      <c r="A581" s="1">
        <v>43990.613888888889</v>
      </c>
      <c r="B581">
        <f t="shared" si="73"/>
        <v>8</v>
      </c>
      <c r="C581">
        <f t="shared" si="72"/>
        <v>6</v>
      </c>
      <c r="D581" t="s">
        <v>64</v>
      </c>
      <c r="E581" s="3" t="str">
        <f t="shared" si="74"/>
        <v>SC</v>
      </c>
      <c r="F581" s="3" t="str">
        <f t="shared" si="75"/>
        <v>2P</v>
      </c>
      <c r="G581" s="3" t="str">
        <f t="shared" si="76"/>
        <v>265</v>
      </c>
      <c r="H581" s="3" t="str">
        <f t="shared" si="77"/>
        <v>2B</v>
      </c>
      <c r="I581" s="3" t="str">
        <f t="shared" si="78"/>
        <v>3K</v>
      </c>
      <c r="J581" s="3" t="str">
        <f t="shared" si="79"/>
        <v>00</v>
      </c>
      <c r="K581">
        <v>5</v>
      </c>
      <c r="L581" t="s">
        <v>44</v>
      </c>
      <c r="M581" t="s">
        <v>65</v>
      </c>
      <c r="N581">
        <v>33</v>
      </c>
    </row>
    <row r="582" spans="1:14" x14ac:dyDescent="0.25">
      <c r="A582" s="1">
        <v>43996.843055555553</v>
      </c>
      <c r="B582">
        <f t="shared" si="73"/>
        <v>14</v>
      </c>
      <c r="C582">
        <f t="shared" si="72"/>
        <v>6</v>
      </c>
      <c r="D582" t="s">
        <v>41</v>
      </c>
      <c r="E582" s="3" t="str">
        <f t="shared" si="74"/>
        <v>SC</v>
      </c>
      <c r="F582" s="3" t="str">
        <f t="shared" si="75"/>
        <v>3P</v>
      </c>
      <c r="G582" s="3" t="str">
        <f t="shared" si="76"/>
        <v>265</v>
      </c>
      <c r="H582" s="3" t="str">
        <f t="shared" si="77"/>
        <v>2B</v>
      </c>
      <c r="I582" s="3" t="str">
        <f t="shared" si="78"/>
        <v>3K</v>
      </c>
      <c r="J582" s="3" t="str">
        <f t="shared" si="79"/>
        <v>00</v>
      </c>
      <c r="K582">
        <v>6</v>
      </c>
      <c r="L582" t="s">
        <v>250</v>
      </c>
      <c r="M582" t="s">
        <v>31</v>
      </c>
      <c r="N582">
        <v>7</v>
      </c>
    </row>
    <row r="583" spans="1:14" x14ac:dyDescent="0.25">
      <c r="A583" s="1">
        <v>43997.368750000001</v>
      </c>
      <c r="B583">
        <f t="shared" si="73"/>
        <v>15</v>
      </c>
      <c r="C583">
        <f t="shared" si="72"/>
        <v>6</v>
      </c>
      <c r="D583" t="s">
        <v>50</v>
      </c>
      <c r="E583" s="3" t="str">
        <f t="shared" si="74"/>
        <v>SC</v>
      </c>
      <c r="F583" s="3" t="str">
        <f t="shared" si="75"/>
        <v>4P</v>
      </c>
      <c r="G583" s="3" t="str">
        <f t="shared" si="76"/>
        <v>305</v>
      </c>
      <c r="H583" s="3" t="str">
        <f t="shared" si="77"/>
        <v>2B</v>
      </c>
      <c r="I583" s="3" t="str">
        <f t="shared" si="78"/>
        <v>3K</v>
      </c>
      <c r="J583" s="3" t="str">
        <f t="shared" si="79"/>
        <v>00</v>
      </c>
      <c r="K583">
        <v>8</v>
      </c>
      <c r="L583" t="s">
        <v>25</v>
      </c>
      <c r="M583" t="s">
        <v>34</v>
      </c>
      <c r="N583">
        <v>127</v>
      </c>
    </row>
    <row r="584" spans="1:14" x14ac:dyDescent="0.25">
      <c r="A584" s="1">
        <v>43997.643750000003</v>
      </c>
      <c r="B584">
        <f t="shared" si="73"/>
        <v>15</v>
      </c>
      <c r="C584">
        <f t="shared" si="72"/>
        <v>6</v>
      </c>
      <c r="D584" t="s">
        <v>50</v>
      </c>
      <c r="E584" s="3" t="str">
        <f t="shared" si="74"/>
        <v>SC</v>
      </c>
      <c r="F584" s="3" t="str">
        <f t="shared" si="75"/>
        <v>4P</v>
      </c>
      <c r="G584" s="3" t="str">
        <f t="shared" si="76"/>
        <v>305</v>
      </c>
      <c r="H584" s="3" t="str">
        <f t="shared" si="77"/>
        <v>2B</v>
      </c>
      <c r="I584" s="3" t="str">
        <f t="shared" si="78"/>
        <v>3K</v>
      </c>
      <c r="J584" s="3" t="str">
        <f t="shared" si="79"/>
        <v>00</v>
      </c>
      <c r="K584">
        <v>8</v>
      </c>
      <c r="L584" t="s">
        <v>25</v>
      </c>
      <c r="M584" t="s">
        <v>31</v>
      </c>
      <c r="N584">
        <v>10</v>
      </c>
    </row>
    <row r="585" spans="1:14" x14ac:dyDescent="0.25">
      <c r="A585" s="1">
        <v>43998.355555555558</v>
      </c>
      <c r="B585">
        <f t="shared" si="73"/>
        <v>16</v>
      </c>
      <c r="C585">
        <f t="shared" si="72"/>
        <v>6</v>
      </c>
      <c r="D585" t="s">
        <v>64</v>
      </c>
      <c r="E585" s="3" t="str">
        <f t="shared" si="74"/>
        <v>SC</v>
      </c>
      <c r="F585" s="3" t="str">
        <f t="shared" si="75"/>
        <v>2P</v>
      </c>
      <c r="G585" s="3" t="str">
        <f t="shared" si="76"/>
        <v>265</v>
      </c>
      <c r="H585" s="3" t="str">
        <f t="shared" si="77"/>
        <v>2B</v>
      </c>
      <c r="I585" s="3" t="str">
        <f t="shared" si="78"/>
        <v>3K</v>
      </c>
      <c r="J585" s="3" t="str">
        <f t="shared" si="79"/>
        <v>00</v>
      </c>
      <c r="K585">
        <v>5</v>
      </c>
      <c r="L585" t="s">
        <v>25</v>
      </c>
      <c r="M585" t="s">
        <v>65</v>
      </c>
      <c r="N585">
        <v>1</v>
      </c>
    </row>
    <row r="586" spans="1:14" x14ac:dyDescent="0.25">
      <c r="A586" s="1">
        <v>43998.69027777778</v>
      </c>
      <c r="B586">
        <f t="shared" si="73"/>
        <v>16</v>
      </c>
      <c r="C586">
        <f t="shared" si="72"/>
        <v>6</v>
      </c>
      <c r="D586" t="s">
        <v>41</v>
      </c>
      <c r="E586" s="3" t="str">
        <f t="shared" si="74"/>
        <v>SC</v>
      </c>
      <c r="F586" s="3" t="str">
        <f t="shared" si="75"/>
        <v>3P</v>
      </c>
      <c r="G586" s="3" t="str">
        <f t="shared" si="76"/>
        <v>265</v>
      </c>
      <c r="H586" s="3" t="str">
        <f t="shared" si="77"/>
        <v>2B</v>
      </c>
      <c r="I586" s="3" t="str">
        <f t="shared" si="78"/>
        <v>3K</v>
      </c>
      <c r="J586" s="3" t="str">
        <f t="shared" si="79"/>
        <v>00</v>
      </c>
      <c r="K586">
        <v>6</v>
      </c>
      <c r="L586" t="s">
        <v>25</v>
      </c>
      <c r="M586" t="s">
        <v>31</v>
      </c>
      <c r="N586">
        <v>6</v>
      </c>
    </row>
    <row r="587" spans="1:14" x14ac:dyDescent="0.25">
      <c r="A587" s="1">
        <v>43999.686805555553</v>
      </c>
      <c r="B587">
        <f t="shared" si="73"/>
        <v>17</v>
      </c>
      <c r="C587">
        <f t="shared" si="72"/>
        <v>6</v>
      </c>
      <c r="D587" t="s">
        <v>41</v>
      </c>
      <c r="E587" s="3" t="str">
        <f t="shared" si="74"/>
        <v>SC</v>
      </c>
      <c r="F587" s="3" t="str">
        <f t="shared" si="75"/>
        <v>3P</v>
      </c>
      <c r="G587" s="3" t="str">
        <f t="shared" si="76"/>
        <v>265</v>
      </c>
      <c r="H587" s="3" t="str">
        <f t="shared" si="77"/>
        <v>2B</v>
      </c>
      <c r="I587" s="3" t="str">
        <f t="shared" si="78"/>
        <v>3K</v>
      </c>
      <c r="J587" s="3" t="str">
        <f t="shared" si="79"/>
        <v>00</v>
      </c>
      <c r="K587">
        <v>6</v>
      </c>
      <c r="L587" t="s">
        <v>35</v>
      </c>
      <c r="M587" t="s">
        <v>34</v>
      </c>
      <c r="N587">
        <v>2</v>
      </c>
    </row>
    <row r="588" spans="1:14" x14ac:dyDescent="0.25">
      <c r="A588" s="1">
        <v>43999.859027777777</v>
      </c>
      <c r="B588">
        <f t="shared" si="73"/>
        <v>17</v>
      </c>
      <c r="C588">
        <f t="shared" si="72"/>
        <v>6</v>
      </c>
      <c r="D588" t="s">
        <v>41</v>
      </c>
      <c r="E588" s="3" t="str">
        <f t="shared" si="74"/>
        <v>SC</v>
      </c>
      <c r="F588" s="3" t="str">
        <f t="shared" si="75"/>
        <v>3P</v>
      </c>
      <c r="G588" s="3" t="str">
        <f t="shared" si="76"/>
        <v>265</v>
      </c>
      <c r="H588" s="3" t="str">
        <f t="shared" si="77"/>
        <v>2B</v>
      </c>
      <c r="I588" s="3" t="str">
        <f t="shared" si="78"/>
        <v>3K</v>
      </c>
      <c r="J588" s="3" t="str">
        <f t="shared" si="79"/>
        <v>00</v>
      </c>
      <c r="K588">
        <v>6</v>
      </c>
      <c r="L588" t="s">
        <v>25</v>
      </c>
      <c r="M588" t="s">
        <v>65</v>
      </c>
      <c r="N588">
        <v>5</v>
      </c>
    </row>
    <row r="589" spans="1:14" x14ac:dyDescent="0.25">
      <c r="A589" s="1">
        <v>44004.367361111108</v>
      </c>
      <c r="B589">
        <f t="shared" si="73"/>
        <v>22</v>
      </c>
      <c r="C589">
        <f t="shared" si="72"/>
        <v>6</v>
      </c>
      <c r="D589" t="s">
        <v>64</v>
      </c>
      <c r="E589" s="3" t="str">
        <f t="shared" si="74"/>
        <v>SC</v>
      </c>
      <c r="F589" s="3" t="str">
        <f t="shared" si="75"/>
        <v>2P</v>
      </c>
      <c r="G589" s="3" t="str">
        <f t="shared" si="76"/>
        <v>265</v>
      </c>
      <c r="H589" s="3" t="str">
        <f t="shared" si="77"/>
        <v>2B</v>
      </c>
      <c r="I589" s="3" t="str">
        <f t="shared" si="78"/>
        <v>3K</v>
      </c>
      <c r="J589" s="3" t="str">
        <f t="shared" si="79"/>
        <v>00</v>
      </c>
      <c r="K589">
        <v>5</v>
      </c>
      <c r="L589" t="s">
        <v>25</v>
      </c>
      <c r="M589" t="s">
        <v>65</v>
      </c>
      <c r="N589">
        <v>2</v>
      </c>
    </row>
    <row r="590" spans="1:14" x14ac:dyDescent="0.25">
      <c r="A590" s="1">
        <v>44005.551388888889</v>
      </c>
      <c r="B590">
        <f t="shared" si="73"/>
        <v>23</v>
      </c>
      <c r="C590">
        <f t="shared" si="72"/>
        <v>6</v>
      </c>
      <c r="D590" t="s">
        <v>41</v>
      </c>
      <c r="E590" s="3" t="str">
        <f t="shared" si="74"/>
        <v>SC</v>
      </c>
      <c r="F590" s="3" t="str">
        <f t="shared" si="75"/>
        <v>3P</v>
      </c>
      <c r="G590" s="3" t="str">
        <f t="shared" si="76"/>
        <v>265</v>
      </c>
      <c r="H590" s="3" t="str">
        <f t="shared" si="77"/>
        <v>2B</v>
      </c>
      <c r="I590" s="3" t="str">
        <f t="shared" si="78"/>
        <v>3K</v>
      </c>
      <c r="J590" s="3" t="str">
        <f t="shared" si="79"/>
        <v>00</v>
      </c>
      <c r="K590">
        <v>6</v>
      </c>
      <c r="L590" t="s">
        <v>25</v>
      </c>
      <c r="M590" t="s">
        <v>65</v>
      </c>
      <c r="N590">
        <v>15</v>
      </c>
    </row>
    <row r="591" spans="1:14" x14ac:dyDescent="0.25">
      <c r="A591" s="1">
        <v>44005.620138888888</v>
      </c>
      <c r="B591">
        <f t="shared" si="73"/>
        <v>23</v>
      </c>
      <c r="C591">
        <f t="shared" si="72"/>
        <v>6</v>
      </c>
      <c r="D591" t="s">
        <v>64</v>
      </c>
      <c r="E591" s="3" t="str">
        <f t="shared" si="74"/>
        <v>SC</v>
      </c>
      <c r="F591" s="3" t="str">
        <f t="shared" si="75"/>
        <v>2P</v>
      </c>
      <c r="G591" s="3" t="str">
        <f t="shared" si="76"/>
        <v>265</v>
      </c>
      <c r="H591" s="3" t="str">
        <f t="shared" si="77"/>
        <v>2B</v>
      </c>
      <c r="I591" s="3" t="str">
        <f t="shared" si="78"/>
        <v>3K</v>
      </c>
      <c r="J591" s="3" t="str">
        <f t="shared" si="79"/>
        <v>00</v>
      </c>
      <c r="K591">
        <v>5</v>
      </c>
      <c r="L591" t="s">
        <v>25</v>
      </c>
      <c r="M591" t="s">
        <v>65</v>
      </c>
      <c r="N591">
        <v>41</v>
      </c>
    </row>
    <row r="592" spans="1:14" x14ac:dyDescent="0.25">
      <c r="A592" s="1">
        <v>44008.42291666667</v>
      </c>
      <c r="B592">
        <f t="shared" si="73"/>
        <v>26</v>
      </c>
      <c r="C592">
        <f t="shared" ref="C592:C655" si="80">MONTH($A592)</f>
        <v>6</v>
      </c>
      <c r="D592" t="s">
        <v>41</v>
      </c>
      <c r="E592" s="3" t="str">
        <f t="shared" si="74"/>
        <v>SC</v>
      </c>
      <c r="F592" s="3" t="str">
        <f t="shared" si="75"/>
        <v>3P</v>
      </c>
      <c r="G592" s="3" t="str">
        <f t="shared" si="76"/>
        <v>265</v>
      </c>
      <c r="H592" s="3" t="str">
        <f t="shared" si="77"/>
        <v>2B</v>
      </c>
      <c r="I592" s="3" t="str">
        <f t="shared" si="78"/>
        <v>3K</v>
      </c>
      <c r="J592" s="3" t="str">
        <f t="shared" si="79"/>
        <v>00</v>
      </c>
      <c r="K592">
        <v>6</v>
      </c>
      <c r="L592" t="s">
        <v>35</v>
      </c>
      <c r="M592" t="s">
        <v>34</v>
      </c>
      <c r="N592">
        <v>6</v>
      </c>
    </row>
    <row r="593" spans="1:14" x14ac:dyDescent="0.25">
      <c r="A593" s="1">
        <v>44012.313888888886</v>
      </c>
      <c r="B593">
        <f t="shared" si="73"/>
        <v>30</v>
      </c>
      <c r="C593">
        <f t="shared" si="80"/>
        <v>6</v>
      </c>
      <c r="D593" t="s">
        <v>64</v>
      </c>
      <c r="E593" s="3" t="str">
        <f t="shared" si="74"/>
        <v>SC</v>
      </c>
      <c r="F593" s="3" t="str">
        <f t="shared" si="75"/>
        <v>2P</v>
      </c>
      <c r="G593" s="3" t="str">
        <f t="shared" si="76"/>
        <v>265</v>
      </c>
      <c r="H593" s="3" t="str">
        <f t="shared" si="77"/>
        <v>2B</v>
      </c>
      <c r="I593" s="3" t="str">
        <f t="shared" si="78"/>
        <v>3K</v>
      </c>
      <c r="J593" s="3" t="str">
        <f t="shared" si="79"/>
        <v>00</v>
      </c>
      <c r="K593">
        <v>5</v>
      </c>
      <c r="L593" t="s">
        <v>25</v>
      </c>
      <c r="M593" t="s">
        <v>65</v>
      </c>
      <c r="N593">
        <v>10</v>
      </c>
    </row>
    <row r="594" spans="1:14" x14ac:dyDescent="0.25">
      <c r="A594" s="1">
        <v>44012.540277777778</v>
      </c>
      <c r="B594">
        <f t="shared" si="73"/>
        <v>30</v>
      </c>
      <c r="C594">
        <f t="shared" si="80"/>
        <v>6</v>
      </c>
      <c r="D594" t="s">
        <v>64</v>
      </c>
      <c r="E594" s="3" t="str">
        <f t="shared" si="74"/>
        <v>SC</v>
      </c>
      <c r="F594" s="3" t="str">
        <f t="shared" si="75"/>
        <v>2P</v>
      </c>
      <c r="G594" s="3" t="str">
        <f t="shared" si="76"/>
        <v>265</v>
      </c>
      <c r="H594" s="3" t="str">
        <f t="shared" si="77"/>
        <v>2B</v>
      </c>
      <c r="I594" s="3" t="str">
        <f t="shared" si="78"/>
        <v>3K</v>
      </c>
      <c r="J594" s="3" t="str">
        <f t="shared" si="79"/>
        <v>00</v>
      </c>
      <c r="K594">
        <v>4</v>
      </c>
      <c r="L594" t="s">
        <v>106</v>
      </c>
      <c r="M594" t="s">
        <v>65</v>
      </c>
      <c r="N594">
        <v>71</v>
      </c>
    </row>
    <row r="595" spans="1:14" x14ac:dyDescent="0.25">
      <c r="A595" s="1">
        <v>44012.563194444447</v>
      </c>
      <c r="B595">
        <f t="shared" si="73"/>
        <v>30</v>
      </c>
      <c r="C595">
        <f t="shared" si="80"/>
        <v>6</v>
      </c>
      <c r="D595" t="s">
        <v>64</v>
      </c>
      <c r="E595" s="3" t="str">
        <f t="shared" si="74"/>
        <v>SC</v>
      </c>
      <c r="F595" s="3" t="str">
        <f t="shared" si="75"/>
        <v>2P</v>
      </c>
      <c r="G595" s="3" t="str">
        <f t="shared" si="76"/>
        <v>265</v>
      </c>
      <c r="H595" s="3" t="str">
        <f t="shared" si="77"/>
        <v>2B</v>
      </c>
      <c r="I595" s="3" t="str">
        <f t="shared" si="78"/>
        <v>3K</v>
      </c>
      <c r="J595" s="3" t="str">
        <f t="shared" si="79"/>
        <v>00</v>
      </c>
      <c r="K595">
        <v>5</v>
      </c>
      <c r="L595" t="s">
        <v>139</v>
      </c>
      <c r="M595" t="s">
        <v>65</v>
      </c>
      <c r="N595">
        <v>3</v>
      </c>
    </row>
    <row r="596" spans="1:14" x14ac:dyDescent="0.25">
      <c r="A596" s="1">
        <v>44012.62222222222</v>
      </c>
      <c r="B596">
        <f t="shared" si="73"/>
        <v>30</v>
      </c>
      <c r="C596">
        <f t="shared" si="80"/>
        <v>6</v>
      </c>
      <c r="D596" t="s">
        <v>64</v>
      </c>
      <c r="E596" s="3" t="str">
        <f t="shared" si="74"/>
        <v>SC</v>
      </c>
      <c r="F596" s="3" t="str">
        <f t="shared" si="75"/>
        <v>2P</v>
      </c>
      <c r="G596" s="3" t="str">
        <f t="shared" si="76"/>
        <v>265</v>
      </c>
      <c r="H596" s="3" t="str">
        <f t="shared" si="77"/>
        <v>2B</v>
      </c>
      <c r="I596" s="3" t="str">
        <f t="shared" si="78"/>
        <v>3K</v>
      </c>
      <c r="J596" s="3" t="str">
        <f t="shared" si="79"/>
        <v>00</v>
      </c>
      <c r="K596">
        <v>5</v>
      </c>
      <c r="L596" t="s">
        <v>139</v>
      </c>
      <c r="M596" t="s">
        <v>65</v>
      </c>
      <c r="N596">
        <v>4</v>
      </c>
    </row>
    <row r="597" spans="1:14" x14ac:dyDescent="0.25">
      <c r="A597" s="1">
        <v>44005.561111111114</v>
      </c>
      <c r="B597">
        <f t="shared" si="73"/>
        <v>23</v>
      </c>
      <c r="C597">
        <f t="shared" si="80"/>
        <v>6</v>
      </c>
      <c r="D597" t="s">
        <v>64</v>
      </c>
      <c r="E597" s="3" t="str">
        <f t="shared" si="74"/>
        <v>SC</v>
      </c>
      <c r="F597" s="3" t="str">
        <f t="shared" si="75"/>
        <v>2P</v>
      </c>
      <c r="G597" s="3" t="str">
        <f t="shared" si="76"/>
        <v>265</v>
      </c>
      <c r="H597" s="3" t="str">
        <f t="shared" si="77"/>
        <v>2B</v>
      </c>
      <c r="I597" s="3" t="str">
        <f t="shared" si="78"/>
        <v>3K</v>
      </c>
      <c r="J597" s="3" t="str">
        <f t="shared" si="79"/>
        <v>00</v>
      </c>
      <c r="K597">
        <v>5</v>
      </c>
      <c r="L597" t="s">
        <v>25</v>
      </c>
      <c r="M597" t="s">
        <v>65</v>
      </c>
      <c r="N597">
        <v>3</v>
      </c>
    </row>
    <row r="598" spans="1:14" x14ac:dyDescent="0.25">
      <c r="A598" s="1">
        <v>44019.28125</v>
      </c>
      <c r="B598">
        <f t="shared" si="73"/>
        <v>7</v>
      </c>
      <c r="C598">
        <f t="shared" si="80"/>
        <v>7</v>
      </c>
      <c r="D598" t="s">
        <v>41</v>
      </c>
      <c r="E598" s="3" t="str">
        <f t="shared" si="74"/>
        <v>SC</v>
      </c>
      <c r="F598" s="3" t="str">
        <f t="shared" si="75"/>
        <v>3P</v>
      </c>
      <c r="G598" s="3" t="str">
        <f t="shared" si="76"/>
        <v>265</v>
      </c>
      <c r="H598" s="3" t="str">
        <f t="shared" si="77"/>
        <v>2B</v>
      </c>
      <c r="I598" s="3" t="str">
        <f t="shared" si="78"/>
        <v>3K</v>
      </c>
      <c r="J598" s="3" t="str">
        <f t="shared" si="79"/>
        <v>00</v>
      </c>
      <c r="K598">
        <v>6</v>
      </c>
      <c r="L598" t="s">
        <v>25</v>
      </c>
      <c r="M598" t="s">
        <v>65</v>
      </c>
      <c r="N598">
        <v>7</v>
      </c>
    </row>
    <row r="599" spans="1:14" x14ac:dyDescent="0.25">
      <c r="A599" s="1">
        <v>44019.884027777778</v>
      </c>
      <c r="B599">
        <f t="shared" si="73"/>
        <v>7</v>
      </c>
      <c r="C599">
        <f t="shared" si="80"/>
        <v>7</v>
      </c>
      <c r="D599" t="s">
        <v>41</v>
      </c>
      <c r="E599" s="3" t="str">
        <f t="shared" si="74"/>
        <v>SC</v>
      </c>
      <c r="F599" s="3" t="str">
        <f t="shared" si="75"/>
        <v>3P</v>
      </c>
      <c r="G599" s="3" t="str">
        <f t="shared" si="76"/>
        <v>265</v>
      </c>
      <c r="H599" s="3" t="str">
        <f t="shared" si="77"/>
        <v>2B</v>
      </c>
      <c r="I599" s="3" t="str">
        <f t="shared" si="78"/>
        <v>3K</v>
      </c>
      <c r="J599" s="3" t="str">
        <f t="shared" si="79"/>
        <v>00</v>
      </c>
      <c r="K599">
        <v>6</v>
      </c>
      <c r="L599" t="s">
        <v>35</v>
      </c>
      <c r="M599" t="s">
        <v>34</v>
      </c>
      <c r="N599">
        <v>10</v>
      </c>
    </row>
    <row r="600" spans="1:14" x14ac:dyDescent="0.25">
      <c r="A600" s="1">
        <v>44033.368055555555</v>
      </c>
      <c r="B600">
        <f t="shared" si="73"/>
        <v>21</v>
      </c>
      <c r="C600">
        <f t="shared" si="80"/>
        <v>7</v>
      </c>
      <c r="D600" t="s">
        <v>64</v>
      </c>
      <c r="E600" s="3" t="str">
        <f t="shared" si="74"/>
        <v>SC</v>
      </c>
      <c r="F600" s="3" t="str">
        <f t="shared" si="75"/>
        <v>2P</v>
      </c>
      <c r="G600" s="3" t="str">
        <f t="shared" si="76"/>
        <v>265</v>
      </c>
      <c r="H600" s="3" t="str">
        <f t="shared" si="77"/>
        <v>2B</v>
      </c>
      <c r="I600" s="3" t="str">
        <f t="shared" si="78"/>
        <v>3K</v>
      </c>
      <c r="J600" s="3" t="str">
        <f t="shared" si="79"/>
        <v>00</v>
      </c>
      <c r="K600">
        <v>5</v>
      </c>
      <c r="L600" t="s">
        <v>25</v>
      </c>
      <c r="M600" t="s">
        <v>65</v>
      </c>
      <c r="N600">
        <v>14</v>
      </c>
    </row>
    <row r="601" spans="1:14" x14ac:dyDescent="0.25">
      <c r="A601" s="1">
        <v>44033.370833333334</v>
      </c>
      <c r="B601">
        <f t="shared" si="73"/>
        <v>21</v>
      </c>
      <c r="C601">
        <f t="shared" si="80"/>
        <v>7</v>
      </c>
      <c r="D601" t="s">
        <v>64</v>
      </c>
      <c r="E601" s="3" t="str">
        <f t="shared" si="74"/>
        <v>SC</v>
      </c>
      <c r="F601" s="3" t="str">
        <f t="shared" si="75"/>
        <v>2P</v>
      </c>
      <c r="G601" s="3" t="str">
        <f t="shared" si="76"/>
        <v>265</v>
      </c>
      <c r="H601" s="3" t="str">
        <f t="shared" si="77"/>
        <v>2B</v>
      </c>
      <c r="I601" s="3" t="str">
        <f t="shared" si="78"/>
        <v>3K</v>
      </c>
      <c r="J601" s="3" t="str">
        <f t="shared" si="79"/>
        <v>00</v>
      </c>
      <c r="K601">
        <v>5</v>
      </c>
      <c r="L601" t="s">
        <v>25</v>
      </c>
      <c r="M601" t="s">
        <v>65</v>
      </c>
      <c r="N601">
        <v>12</v>
      </c>
    </row>
    <row r="602" spans="1:14" x14ac:dyDescent="0.25">
      <c r="A602" s="1">
        <v>43908.5625</v>
      </c>
      <c r="B602">
        <f t="shared" si="73"/>
        <v>18</v>
      </c>
      <c r="C602">
        <f t="shared" si="80"/>
        <v>3</v>
      </c>
      <c r="D602" t="s">
        <v>41</v>
      </c>
      <c r="E602" s="3" t="str">
        <f t="shared" si="74"/>
        <v>SC</v>
      </c>
      <c r="F602" s="3" t="str">
        <f t="shared" si="75"/>
        <v>3P</v>
      </c>
      <c r="G602" s="3" t="str">
        <f t="shared" si="76"/>
        <v>265</v>
      </c>
      <c r="H602" s="3" t="str">
        <f t="shared" si="77"/>
        <v>2B</v>
      </c>
      <c r="I602" s="3" t="str">
        <f t="shared" si="78"/>
        <v>3K</v>
      </c>
      <c r="J602" s="3" t="str">
        <f t="shared" si="79"/>
        <v>00</v>
      </c>
      <c r="K602">
        <v>6</v>
      </c>
      <c r="L602" t="s">
        <v>25</v>
      </c>
      <c r="M602" t="s">
        <v>31</v>
      </c>
      <c r="N602">
        <v>3</v>
      </c>
    </row>
    <row r="603" spans="1:14" x14ac:dyDescent="0.25">
      <c r="A603" s="1">
        <v>44041.382638888892</v>
      </c>
      <c r="B603">
        <f t="shared" si="73"/>
        <v>29</v>
      </c>
      <c r="C603">
        <f t="shared" si="80"/>
        <v>7</v>
      </c>
      <c r="D603" t="s">
        <v>64</v>
      </c>
      <c r="E603" s="3" t="str">
        <f t="shared" si="74"/>
        <v>SC</v>
      </c>
      <c r="F603" s="3" t="str">
        <f t="shared" si="75"/>
        <v>2P</v>
      </c>
      <c r="G603" s="3" t="str">
        <f t="shared" si="76"/>
        <v>265</v>
      </c>
      <c r="H603" s="3" t="str">
        <f t="shared" si="77"/>
        <v>2B</v>
      </c>
      <c r="I603" s="3" t="str">
        <f t="shared" si="78"/>
        <v>3K</v>
      </c>
      <c r="J603" s="3" t="str">
        <f t="shared" si="79"/>
        <v>00</v>
      </c>
      <c r="K603">
        <v>5</v>
      </c>
      <c r="L603" t="s">
        <v>71</v>
      </c>
      <c r="M603" t="s">
        <v>31</v>
      </c>
      <c r="N603">
        <v>4</v>
      </c>
    </row>
    <row r="604" spans="1:14" x14ac:dyDescent="0.25">
      <c r="A604" s="1">
        <v>44041.39166666667</v>
      </c>
      <c r="B604">
        <f t="shared" si="73"/>
        <v>29</v>
      </c>
      <c r="C604">
        <f t="shared" si="80"/>
        <v>7</v>
      </c>
      <c r="D604" t="s">
        <v>41</v>
      </c>
      <c r="E604" s="3" t="str">
        <f t="shared" si="74"/>
        <v>SC</v>
      </c>
      <c r="F604" s="3" t="str">
        <f t="shared" si="75"/>
        <v>3P</v>
      </c>
      <c r="G604" s="3" t="str">
        <f t="shared" si="76"/>
        <v>265</v>
      </c>
      <c r="H604" s="3" t="str">
        <f t="shared" si="77"/>
        <v>2B</v>
      </c>
      <c r="I604" s="3" t="str">
        <f t="shared" si="78"/>
        <v>3K</v>
      </c>
      <c r="J604" s="3" t="str">
        <f t="shared" si="79"/>
        <v>00</v>
      </c>
      <c r="K604">
        <v>6</v>
      </c>
      <c r="L604" t="s">
        <v>25</v>
      </c>
      <c r="M604" t="s">
        <v>65</v>
      </c>
      <c r="N604">
        <v>8</v>
      </c>
    </row>
    <row r="605" spans="1:14" x14ac:dyDescent="0.25">
      <c r="A605" s="1">
        <v>44042.571527777778</v>
      </c>
      <c r="B605">
        <f t="shared" si="73"/>
        <v>30</v>
      </c>
      <c r="C605">
        <f t="shared" si="80"/>
        <v>7</v>
      </c>
      <c r="D605" t="s">
        <v>64</v>
      </c>
      <c r="E605" s="3" t="str">
        <f t="shared" si="74"/>
        <v>SC</v>
      </c>
      <c r="F605" s="3" t="str">
        <f t="shared" si="75"/>
        <v>2P</v>
      </c>
      <c r="G605" s="3" t="str">
        <f t="shared" si="76"/>
        <v>265</v>
      </c>
      <c r="H605" s="3" t="str">
        <f t="shared" si="77"/>
        <v>2B</v>
      </c>
      <c r="I605" s="3" t="str">
        <f t="shared" si="78"/>
        <v>3K</v>
      </c>
      <c r="J605" s="3" t="str">
        <f t="shared" si="79"/>
        <v>00</v>
      </c>
      <c r="K605">
        <v>5</v>
      </c>
      <c r="L605" t="s">
        <v>253</v>
      </c>
      <c r="M605" t="s">
        <v>65</v>
      </c>
      <c r="N605">
        <v>7</v>
      </c>
    </row>
    <row r="606" spans="1:14" x14ac:dyDescent="0.25">
      <c r="A606" s="1">
        <v>44033.413194444445</v>
      </c>
      <c r="B606">
        <f t="shared" si="73"/>
        <v>21</v>
      </c>
      <c r="C606">
        <f t="shared" si="80"/>
        <v>7</v>
      </c>
      <c r="D606" t="s">
        <v>254</v>
      </c>
      <c r="E606" s="3" t="str">
        <f t="shared" si="74"/>
        <v>SC</v>
      </c>
      <c r="F606" s="3" t="str">
        <f t="shared" si="75"/>
        <v>2P</v>
      </c>
      <c r="G606" s="3" t="str">
        <f t="shared" si="76"/>
        <v>305</v>
      </c>
      <c r="H606" s="3" t="str">
        <f t="shared" si="77"/>
        <v>2B</v>
      </c>
      <c r="I606" s="3" t="str">
        <f t="shared" si="78"/>
        <v>3K</v>
      </c>
      <c r="J606" s="3" t="str">
        <f t="shared" si="79"/>
        <v>00</v>
      </c>
      <c r="K606">
        <v>5</v>
      </c>
      <c r="L606" t="s">
        <v>10</v>
      </c>
      <c r="M606" t="s">
        <v>65</v>
      </c>
      <c r="N606">
        <v>30</v>
      </c>
    </row>
    <row r="607" spans="1:14" x14ac:dyDescent="0.25">
      <c r="A607" s="1">
        <v>44049.613194444442</v>
      </c>
      <c r="B607">
        <f t="shared" si="73"/>
        <v>6</v>
      </c>
      <c r="C607">
        <f t="shared" si="80"/>
        <v>8</v>
      </c>
      <c r="D607" t="s">
        <v>64</v>
      </c>
      <c r="E607" s="3" t="str">
        <f t="shared" si="74"/>
        <v>SC</v>
      </c>
      <c r="F607" s="3" t="str">
        <f t="shared" si="75"/>
        <v>2P</v>
      </c>
      <c r="G607" s="3" t="str">
        <f t="shared" si="76"/>
        <v>265</v>
      </c>
      <c r="H607" s="3" t="str">
        <f t="shared" si="77"/>
        <v>2B</v>
      </c>
      <c r="I607" s="3" t="str">
        <f t="shared" si="78"/>
        <v>3K</v>
      </c>
      <c r="J607" s="3" t="str">
        <f t="shared" si="79"/>
        <v>00</v>
      </c>
      <c r="K607">
        <v>5</v>
      </c>
      <c r="L607" t="s">
        <v>25</v>
      </c>
      <c r="M607" t="s">
        <v>65</v>
      </c>
      <c r="N607">
        <v>17</v>
      </c>
    </row>
    <row r="608" spans="1:14" x14ac:dyDescent="0.25">
      <c r="A608" s="1">
        <v>44078.384027777778</v>
      </c>
      <c r="B608">
        <f t="shared" si="73"/>
        <v>4</v>
      </c>
      <c r="C608">
        <f t="shared" si="80"/>
        <v>9</v>
      </c>
      <c r="D608" t="s">
        <v>41</v>
      </c>
      <c r="E608" s="3" t="str">
        <f t="shared" si="74"/>
        <v>SC</v>
      </c>
      <c r="F608" s="3" t="str">
        <f t="shared" si="75"/>
        <v>3P</v>
      </c>
      <c r="G608" s="3" t="str">
        <f t="shared" si="76"/>
        <v>265</v>
      </c>
      <c r="H608" s="3" t="str">
        <f t="shared" si="77"/>
        <v>2B</v>
      </c>
      <c r="I608" s="3" t="str">
        <f t="shared" si="78"/>
        <v>3K</v>
      </c>
      <c r="J608" s="3" t="str">
        <f t="shared" si="79"/>
        <v>00</v>
      </c>
      <c r="K608">
        <v>6</v>
      </c>
      <c r="L608" t="s">
        <v>35</v>
      </c>
      <c r="M608" t="s">
        <v>8</v>
      </c>
      <c r="N608">
        <v>13</v>
      </c>
    </row>
    <row r="609" spans="1:14" x14ac:dyDescent="0.25">
      <c r="A609" s="1">
        <v>44067.370833333334</v>
      </c>
      <c r="B609">
        <f t="shared" si="73"/>
        <v>24</v>
      </c>
      <c r="C609">
        <f t="shared" si="80"/>
        <v>8</v>
      </c>
      <c r="D609" t="s">
        <v>41</v>
      </c>
      <c r="E609" s="3" t="str">
        <f t="shared" si="74"/>
        <v>SC</v>
      </c>
      <c r="F609" s="3" t="str">
        <f t="shared" si="75"/>
        <v>3P</v>
      </c>
      <c r="G609" s="3" t="str">
        <f t="shared" si="76"/>
        <v>265</v>
      </c>
      <c r="H609" s="3" t="str">
        <f t="shared" si="77"/>
        <v>2B</v>
      </c>
      <c r="I609" s="3" t="str">
        <f t="shared" si="78"/>
        <v>3K</v>
      </c>
      <c r="J609" s="3" t="str">
        <f t="shared" si="79"/>
        <v>00</v>
      </c>
      <c r="K609">
        <v>6</v>
      </c>
      <c r="L609" t="s">
        <v>35</v>
      </c>
      <c r="M609" t="s">
        <v>8</v>
      </c>
      <c r="N609">
        <v>14</v>
      </c>
    </row>
    <row r="610" spans="1:14" x14ac:dyDescent="0.25">
      <c r="A610" s="1">
        <v>44097.534722222219</v>
      </c>
      <c r="B610">
        <f t="shared" si="73"/>
        <v>23</v>
      </c>
      <c r="C610">
        <f t="shared" si="80"/>
        <v>9</v>
      </c>
      <c r="D610" t="s">
        <v>41</v>
      </c>
      <c r="E610" s="3" t="str">
        <f t="shared" si="74"/>
        <v>SC</v>
      </c>
      <c r="F610" s="3" t="str">
        <f t="shared" si="75"/>
        <v>3P</v>
      </c>
      <c r="G610" s="3" t="str">
        <f t="shared" si="76"/>
        <v>265</v>
      </c>
      <c r="H610" s="3" t="str">
        <f t="shared" si="77"/>
        <v>2B</v>
      </c>
      <c r="I610" s="3" t="str">
        <f t="shared" si="78"/>
        <v>3K</v>
      </c>
      <c r="J610" s="3" t="str">
        <f t="shared" si="79"/>
        <v>00</v>
      </c>
      <c r="K610">
        <v>6</v>
      </c>
      <c r="L610" t="s">
        <v>35</v>
      </c>
      <c r="M610" t="s">
        <v>8</v>
      </c>
      <c r="N610">
        <v>4</v>
      </c>
    </row>
    <row r="611" spans="1:14" x14ac:dyDescent="0.25">
      <c r="A611" s="1">
        <v>44098.369444444441</v>
      </c>
      <c r="B611">
        <f t="shared" si="73"/>
        <v>24</v>
      </c>
      <c r="C611">
        <f t="shared" si="80"/>
        <v>9</v>
      </c>
      <c r="D611" t="s">
        <v>254</v>
      </c>
      <c r="E611" s="3" t="str">
        <f t="shared" si="74"/>
        <v>SC</v>
      </c>
      <c r="F611" s="3" t="str">
        <f t="shared" si="75"/>
        <v>2P</v>
      </c>
      <c r="G611" s="3" t="str">
        <f t="shared" si="76"/>
        <v>305</v>
      </c>
      <c r="H611" s="3" t="str">
        <f t="shared" si="77"/>
        <v>2B</v>
      </c>
      <c r="I611" s="3" t="str">
        <f t="shared" si="78"/>
        <v>3K</v>
      </c>
      <c r="J611" s="3" t="str">
        <f t="shared" si="79"/>
        <v>00</v>
      </c>
      <c r="K611">
        <v>5</v>
      </c>
      <c r="L611" t="s">
        <v>25</v>
      </c>
      <c r="M611" t="s">
        <v>31</v>
      </c>
      <c r="N611">
        <v>7</v>
      </c>
    </row>
    <row r="612" spans="1:14" x14ac:dyDescent="0.25">
      <c r="A612" s="1">
        <v>44105.400694444441</v>
      </c>
      <c r="B612">
        <f t="shared" si="73"/>
        <v>1</v>
      </c>
      <c r="C612">
        <f t="shared" si="80"/>
        <v>10</v>
      </c>
      <c r="D612" t="s">
        <v>72</v>
      </c>
      <c r="E612" s="3" t="str">
        <f t="shared" si="74"/>
        <v>SC</v>
      </c>
      <c r="F612" s="3" t="str">
        <f t="shared" si="75"/>
        <v>2P</v>
      </c>
      <c r="G612" s="3" t="str">
        <f t="shared" si="76"/>
        <v>160</v>
      </c>
      <c r="H612" s="3" t="str">
        <f t="shared" si="77"/>
        <v>2B</v>
      </c>
      <c r="I612" s="3" t="str">
        <f t="shared" si="78"/>
        <v>3K</v>
      </c>
      <c r="J612" s="3" t="str">
        <f t="shared" si="79"/>
        <v>00</v>
      </c>
      <c r="K612">
        <v>5</v>
      </c>
      <c r="L612" t="s">
        <v>25</v>
      </c>
      <c r="M612" t="s">
        <v>31</v>
      </c>
      <c r="N612">
        <v>6</v>
      </c>
    </row>
    <row r="613" spans="1:14" x14ac:dyDescent="0.25">
      <c r="A613" s="1">
        <v>44105.401388888888</v>
      </c>
      <c r="B613">
        <f t="shared" si="73"/>
        <v>1</v>
      </c>
      <c r="C613">
        <f t="shared" si="80"/>
        <v>10</v>
      </c>
      <c r="D613" t="s">
        <v>72</v>
      </c>
      <c r="E613" s="3" t="str">
        <f t="shared" si="74"/>
        <v>SC</v>
      </c>
      <c r="F613" s="3" t="str">
        <f t="shared" si="75"/>
        <v>2P</v>
      </c>
      <c r="G613" s="3" t="str">
        <f t="shared" si="76"/>
        <v>160</v>
      </c>
      <c r="H613" s="3" t="str">
        <f t="shared" si="77"/>
        <v>2B</v>
      </c>
      <c r="I613" s="3" t="str">
        <f t="shared" si="78"/>
        <v>3K</v>
      </c>
      <c r="J613" s="3" t="str">
        <f t="shared" si="79"/>
        <v>00</v>
      </c>
      <c r="K613">
        <v>5</v>
      </c>
      <c r="L613" t="s">
        <v>25</v>
      </c>
      <c r="M613" t="s">
        <v>31</v>
      </c>
      <c r="N613">
        <v>11</v>
      </c>
    </row>
    <row r="614" spans="1:14" x14ac:dyDescent="0.25">
      <c r="A614" s="1">
        <v>44105.429166666669</v>
      </c>
      <c r="B614">
        <f t="shared" si="73"/>
        <v>1</v>
      </c>
      <c r="C614">
        <f t="shared" si="80"/>
        <v>10</v>
      </c>
      <c r="D614" t="s">
        <v>64</v>
      </c>
      <c r="E614" s="3" t="str">
        <f t="shared" si="74"/>
        <v>SC</v>
      </c>
      <c r="F614" s="3" t="str">
        <f t="shared" si="75"/>
        <v>2P</v>
      </c>
      <c r="G614" s="3" t="str">
        <f t="shared" si="76"/>
        <v>265</v>
      </c>
      <c r="H614" s="3" t="str">
        <f t="shared" si="77"/>
        <v>2B</v>
      </c>
      <c r="I614" s="3" t="str">
        <f t="shared" si="78"/>
        <v>3K</v>
      </c>
      <c r="J614" s="3" t="str">
        <f t="shared" si="79"/>
        <v>00</v>
      </c>
      <c r="K614">
        <v>5</v>
      </c>
      <c r="L614" t="s">
        <v>25</v>
      </c>
      <c r="M614" t="s">
        <v>8</v>
      </c>
      <c r="N614">
        <v>100</v>
      </c>
    </row>
    <row r="615" spans="1:14" x14ac:dyDescent="0.25">
      <c r="A615" s="1">
        <v>44105.589583333334</v>
      </c>
      <c r="B615">
        <f t="shared" si="73"/>
        <v>1</v>
      </c>
      <c r="C615">
        <f t="shared" si="80"/>
        <v>10</v>
      </c>
      <c r="D615" t="s">
        <v>47</v>
      </c>
      <c r="E615" s="3" t="str">
        <f t="shared" si="74"/>
        <v>DC</v>
      </c>
      <c r="F615" s="3" t="str">
        <f t="shared" si="75"/>
        <v>8P</v>
      </c>
      <c r="G615" s="3" t="str">
        <f t="shared" si="76"/>
        <v>305</v>
      </c>
      <c r="H615" s="3" t="str">
        <f t="shared" si="77"/>
        <v>4B</v>
      </c>
      <c r="I615" s="3" t="str">
        <f t="shared" si="78"/>
        <v>3K</v>
      </c>
      <c r="J615" s="3" t="str">
        <f t="shared" si="79"/>
        <v>00</v>
      </c>
      <c r="K615">
        <v>8</v>
      </c>
      <c r="L615" t="s">
        <v>10</v>
      </c>
      <c r="M615" t="s">
        <v>8</v>
      </c>
      <c r="N615">
        <v>1</v>
      </c>
    </row>
    <row r="616" spans="1:14" x14ac:dyDescent="0.25">
      <c r="A616" s="1">
        <v>44109.554861111108</v>
      </c>
      <c r="B616">
        <f t="shared" si="73"/>
        <v>5</v>
      </c>
      <c r="C616">
        <f t="shared" si="80"/>
        <v>10</v>
      </c>
      <c r="D616" t="s">
        <v>41</v>
      </c>
      <c r="E616" s="3" t="str">
        <f t="shared" si="74"/>
        <v>SC</v>
      </c>
      <c r="F616" s="3" t="str">
        <f t="shared" si="75"/>
        <v>3P</v>
      </c>
      <c r="G616" s="3" t="str">
        <f t="shared" si="76"/>
        <v>265</v>
      </c>
      <c r="H616" s="3" t="str">
        <f t="shared" si="77"/>
        <v>2B</v>
      </c>
      <c r="I616" s="3" t="str">
        <f t="shared" si="78"/>
        <v>3K</v>
      </c>
      <c r="J616" s="3" t="str">
        <f t="shared" si="79"/>
        <v>00</v>
      </c>
      <c r="K616">
        <v>6</v>
      </c>
      <c r="L616" t="s">
        <v>25</v>
      </c>
      <c r="M616" t="s">
        <v>8</v>
      </c>
      <c r="N616">
        <v>170</v>
      </c>
    </row>
    <row r="617" spans="1:14" x14ac:dyDescent="0.25">
      <c r="A617" s="1">
        <v>44109.561805555553</v>
      </c>
      <c r="B617">
        <f t="shared" si="73"/>
        <v>5</v>
      </c>
      <c r="C617">
        <f t="shared" si="80"/>
        <v>10</v>
      </c>
      <c r="D617" t="s">
        <v>64</v>
      </c>
      <c r="E617" s="3" t="str">
        <f t="shared" si="74"/>
        <v>SC</v>
      </c>
      <c r="F617" s="3" t="str">
        <f t="shared" si="75"/>
        <v>2P</v>
      </c>
      <c r="G617" s="3" t="str">
        <f t="shared" si="76"/>
        <v>265</v>
      </c>
      <c r="H617" s="3" t="str">
        <f t="shared" si="77"/>
        <v>2B</v>
      </c>
      <c r="I617" s="3" t="str">
        <f t="shared" si="78"/>
        <v>3K</v>
      </c>
      <c r="J617" s="3" t="str">
        <f t="shared" si="79"/>
        <v>00</v>
      </c>
      <c r="K617">
        <v>5</v>
      </c>
      <c r="L617" t="s">
        <v>25</v>
      </c>
      <c r="M617" t="s">
        <v>8</v>
      </c>
      <c r="N617">
        <v>221</v>
      </c>
    </row>
    <row r="618" spans="1:14" x14ac:dyDescent="0.25">
      <c r="A618" s="1">
        <v>44110.64166666667</v>
      </c>
      <c r="B618">
        <f t="shared" si="73"/>
        <v>6</v>
      </c>
      <c r="C618">
        <f t="shared" si="80"/>
        <v>10</v>
      </c>
      <c r="D618" t="s">
        <v>41</v>
      </c>
      <c r="E618" s="3" t="str">
        <f t="shared" si="74"/>
        <v>SC</v>
      </c>
      <c r="F618" s="3" t="str">
        <f t="shared" si="75"/>
        <v>3P</v>
      </c>
      <c r="G618" s="3" t="str">
        <f t="shared" si="76"/>
        <v>265</v>
      </c>
      <c r="H618" s="3" t="str">
        <f t="shared" si="77"/>
        <v>2B</v>
      </c>
      <c r="I618" s="3" t="str">
        <f t="shared" si="78"/>
        <v>3K</v>
      </c>
      <c r="J618" s="3" t="str">
        <f t="shared" si="79"/>
        <v>00</v>
      </c>
      <c r="K618">
        <v>8</v>
      </c>
      <c r="L618" t="s">
        <v>25</v>
      </c>
      <c r="M618" t="s">
        <v>42</v>
      </c>
      <c r="N618">
        <v>37</v>
      </c>
    </row>
    <row r="619" spans="1:14" x14ac:dyDescent="0.25">
      <c r="A619" s="1">
        <v>44111.413194444445</v>
      </c>
      <c r="B619">
        <f t="shared" ref="B619:B682" si="81">DAY(A619)</f>
        <v>7</v>
      </c>
      <c r="C619">
        <f t="shared" si="80"/>
        <v>10</v>
      </c>
      <c r="D619" t="s">
        <v>244</v>
      </c>
      <c r="E619" s="3" t="str">
        <f t="shared" si="74"/>
        <v>SC</v>
      </c>
      <c r="F619" s="3" t="str">
        <f t="shared" si="75"/>
        <v>3P</v>
      </c>
      <c r="G619" s="3" t="str">
        <f t="shared" si="76"/>
        <v>305</v>
      </c>
      <c r="H619" s="3" t="str">
        <f t="shared" si="77"/>
        <v>2B</v>
      </c>
      <c r="I619" s="3" t="str">
        <f t="shared" si="78"/>
        <v>3K</v>
      </c>
      <c r="J619" s="3" t="str">
        <f t="shared" si="79"/>
        <v>00</v>
      </c>
      <c r="K619">
        <v>6</v>
      </c>
      <c r="L619" t="s">
        <v>25</v>
      </c>
      <c r="M619" t="s">
        <v>8</v>
      </c>
      <c r="N619">
        <v>52</v>
      </c>
    </row>
    <row r="620" spans="1:14" x14ac:dyDescent="0.25">
      <c r="A620" s="1">
        <v>44116.629861111112</v>
      </c>
      <c r="B620">
        <f t="shared" si="81"/>
        <v>12</v>
      </c>
      <c r="C620">
        <f t="shared" si="80"/>
        <v>10</v>
      </c>
      <c r="D620" t="s">
        <v>244</v>
      </c>
      <c r="E620" s="3" t="str">
        <f t="shared" si="74"/>
        <v>SC</v>
      </c>
      <c r="F620" s="3" t="str">
        <f t="shared" si="75"/>
        <v>3P</v>
      </c>
      <c r="G620" s="3" t="str">
        <f t="shared" si="76"/>
        <v>305</v>
      </c>
      <c r="H620" s="3" t="str">
        <f t="shared" si="77"/>
        <v>2B</v>
      </c>
      <c r="I620" s="3" t="str">
        <f t="shared" si="78"/>
        <v>3K</v>
      </c>
      <c r="J620" s="3" t="str">
        <f t="shared" si="79"/>
        <v>00</v>
      </c>
      <c r="K620">
        <v>6</v>
      </c>
      <c r="L620" t="s">
        <v>25</v>
      </c>
      <c r="M620" t="s">
        <v>8</v>
      </c>
      <c r="N620">
        <v>18</v>
      </c>
    </row>
    <row r="621" spans="1:14" x14ac:dyDescent="0.25">
      <c r="A621" s="1">
        <v>44118.609027777777</v>
      </c>
      <c r="B621">
        <f t="shared" si="81"/>
        <v>14</v>
      </c>
      <c r="C621">
        <f t="shared" si="80"/>
        <v>10</v>
      </c>
      <c r="D621" t="s">
        <v>64</v>
      </c>
      <c r="E621" s="3" t="str">
        <f t="shared" si="74"/>
        <v>SC</v>
      </c>
      <c r="F621" s="3" t="str">
        <f t="shared" si="75"/>
        <v>2P</v>
      </c>
      <c r="G621" s="3" t="str">
        <f t="shared" si="76"/>
        <v>265</v>
      </c>
      <c r="H621" s="3" t="str">
        <f t="shared" si="77"/>
        <v>2B</v>
      </c>
      <c r="I621" s="3" t="str">
        <f t="shared" si="78"/>
        <v>3K</v>
      </c>
      <c r="J621" s="3" t="str">
        <f t="shared" si="79"/>
        <v>00</v>
      </c>
      <c r="K621">
        <v>5</v>
      </c>
      <c r="L621" t="s">
        <v>25</v>
      </c>
      <c r="M621" t="s">
        <v>79</v>
      </c>
      <c r="N621">
        <v>7</v>
      </c>
    </row>
    <row r="622" spans="1:14" x14ac:dyDescent="0.25">
      <c r="A622" s="1">
        <v>44126.415972222225</v>
      </c>
      <c r="B622">
        <f t="shared" si="81"/>
        <v>22</v>
      </c>
      <c r="C622">
        <f t="shared" si="80"/>
        <v>10</v>
      </c>
      <c r="D622" t="s">
        <v>80</v>
      </c>
      <c r="E622" s="3" t="str">
        <f t="shared" si="74"/>
        <v>SC</v>
      </c>
      <c r="F622" s="3" t="str">
        <f t="shared" si="75"/>
        <v>2P</v>
      </c>
      <c r="G622" s="3" t="str">
        <f t="shared" si="76"/>
        <v>160</v>
      </c>
      <c r="H622" s="3" t="str">
        <f t="shared" si="77"/>
        <v>1B</v>
      </c>
      <c r="I622" s="3" t="str">
        <f t="shared" si="78"/>
        <v>3K</v>
      </c>
      <c r="J622" s="3" t="str">
        <f t="shared" si="79"/>
        <v>00</v>
      </c>
      <c r="K622">
        <v>5</v>
      </c>
      <c r="L622" t="s">
        <v>25</v>
      </c>
      <c r="M622" t="s">
        <v>78</v>
      </c>
      <c r="N622">
        <v>9</v>
      </c>
    </row>
    <row r="623" spans="1:14" x14ac:dyDescent="0.25">
      <c r="A623" s="1">
        <v>44130.381944444445</v>
      </c>
      <c r="B623">
        <f t="shared" si="81"/>
        <v>26</v>
      </c>
      <c r="C623">
        <f t="shared" si="80"/>
        <v>10</v>
      </c>
      <c r="D623" t="s">
        <v>41</v>
      </c>
      <c r="E623" s="3" t="str">
        <f t="shared" si="74"/>
        <v>SC</v>
      </c>
      <c r="F623" s="3" t="str">
        <f t="shared" si="75"/>
        <v>3P</v>
      </c>
      <c r="G623" s="3" t="str">
        <f t="shared" si="76"/>
        <v>265</v>
      </c>
      <c r="H623" s="3" t="str">
        <f t="shared" si="77"/>
        <v>2B</v>
      </c>
      <c r="I623" s="3" t="str">
        <f t="shared" si="78"/>
        <v>3K</v>
      </c>
      <c r="J623" s="3" t="str">
        <f t="shared" si="79"/>
        <v>00</v>
      </c>
      <c r="K623">
        <v>6</v>
      </c>
      <c r="L623" t="s">
        <v>25</v>
      </c>
      <c r="M623" t="s">
        <v>255</v>
      </c>
      <c r="N623">
        <v>9</v>
      </c>
    </row>
    <row r="624" spans="1:14" x14ac:dyDescent="0.25">
      <c r="A624" s="1">
        <v>44130.419444444444</v>
      </c>
      <c r="B624">
        <f t="shared" si="81"/>
        <v>26</v>
      </c>
      <c r="C624">
        <f t="shared" si="80"/>
        <v>10</v>
      </c>
      <c r="D624" t="s">
        <v>41</v>
      </c>
      <c r="E624" s="3" t="str">
        <f t="shared" si="74"/>
        <v>SC</v>
      </c>
      <c r="F624" s="3" t="str">
        <f t="shared" si="75"/>
        <v>3P</v>
      </c>
      <c r="G624" s="3" t="str">
        <f t="shared" si="76"/>
        <v>265</v>
      </c>
      <c r="H624" s="3" t="str">
        <f t="shared" si="77"/>
        <v>2B</v>
      </c>
      <c r="I624" s="3" t="str">
        <f t="shared" si="78"/>
        <v>3K</v>
      </c>
      <c r="J624" s="3" t="str">
        <f t="shared" si="79"/>
        <v>00</v>
      </c>
      <c r="K624">
        <v>6</v>
      </c>
      <c r="L624" t="s">
        <v>25</v>
      </c>
      <c r="M624" t="s">
        <v>78</v>
      </c>
      <c r="N624">
        <v>12</v>
      </c>
    </row>
    <row r="625" spans="1:14" x14ac:dyDescent="0.25">
      <c r="A625" s="1">
        <v>44131.60833333333</v>
      </c>
      <c r="B625">
        <f t="shared" si="81"/>
        <v>27</v>
      </c>
      <c r="C625">
        <f t="shared" si="80"/>
        <v>10</v>
      </c>
      <c r="D625" t="s">
        <v>41</v>
      </c>
      <c r="E625" s="3" t="str">
        <f t="shared" si="74"/>
        <v>SC</v>
      </c>
      <c r="F625" s="3" t="str">
        <f t="shared" si="75"/>
        <v>3P</v>
      </c>
      <c r="G625" s="3" t="str">
        <f t="shared" si="76"/>
        <v>265</v>
      </c>
      <c r="H625" s="3" t="str">
        <f t="shared" si="77"/>
        <v>2B</v>
      </c>
      <c r="I625" s="3" t="str">
        <f t="shared" si="78"/>
        <v>3K</v>
      </c>
      <c r="J625" s="3" t="str">
        <f t="shared" si="79"/>
        <v>00</v>
      </c>
      <c r="K625">
        <v>6</v>
      </c>
      <c r="L625" t="s">
        <v>256</v>
      </c>
      <c r="M625" t="s">
        <v>78</v>
      </c>
      <c r="N625">
        <v>3</v>
      </c>
    </row>
    <row r="626" spans="1:14" x14ac:dyDescent="0.25">
      <c r="A626" s="1">
        <v>44132.589583333334</v>
      </c>
      <c r="B626">
        <f t="shared" si="81"/>
        <v>28</v>
      </c>
      <c r="C626">
        <f t="shared" si="80"/>
        <v>10</v>
      </c>
      <c r="D626" t="s">
        <v>41</v>
      </c>
      <c r="E626" s="3" t="str">
        <f t="shared" si="74"/>
        <v>SC</v>
      </c>
      <c r="F626" s="3" t="str">
        <f t="shared" si="75"/>
        <v>3P</v>
      </c>
      <c r="G626" s="3" t="str">
        <f t="shared" si="76"/>
        <v>265</v>
      </c>
      <c r="H626" s="3" t="str">
        <f t="shared" si="77"/>
        <v>2B</v>
      </c>
      <c r="I626" s="3" t="str">
        <f t="shared" si="78"/>
        <v>3K</v>
      </c>
      <c r="J626" s="3" t="str">
        <f t="shared" si="79"/>
        <v>00</v>
      </c>
      <c r="K626">
        <v>6</v>
      </c>
      <c r="L626" t="s">
        <v>25</v>
      </c>
      <c r="M626" t="s">
        <v>8</v>
      </c>
      <c r="N626">
        <v>35</v>
      </c>
    </row>
    <row r="627" spans="1:14" x14ac:dyDescent="0.25">
      <c r="A627" s="1">
        <v>44147.629861111112</v>
      </c>
      <c r="B627">
        <f t="shared" si="81"/>
        <v>12</v>
      </c>
      <c r="C627">
        <f t="shared" si="80"/>
        <v>11</v>
      </c>
      <c r="D627" t="s">
        <v>41</v>
      </c>
      <c r="E627" s="3" t="str">
        <f t="shared" si="74"/>
        <v>SC</v>
      </c>
      <c r="F627" s="3" t="str">
        <f t="shared" si="75"/>
        <v>3P</v>
      </c>
      <c r="G627" s="3" t="str">
        <f t="shared" si="76"/>
        <v>265</v>
      </c>
      <c r="H627" s="3" t="str">
        <f t="shared" si="77"/>
        <v>2B</v>
      </c>
      <c r="I627" s="3" t="str">
        <f t="shared" si="78"/>
        <v>3K</v>
      </c>
      <c r="J627" s="3" t="str">
        <f t="shared" si="79"/>
        <v>00</v>
      </c>
      <c r="K627">
        <v>6</v>
      </c>
      <c r="L627" t="s">
        <v>25</v>
      </c>
      <c r="M627" t="s">
        <v>79</v>
      </c>
      <c r="N627">
        <v>3</v>
      </c>
    </row>
    <row r="628" spans="1:14" x14ac:dyDescent="0.25">
      <c r="A628" s="1">
        <v>44152.335416666669</v>
      </c>
      <c r="B628">
        <f t="shared" si="81"/>
        <v>17</v>
      </c>
      <c r="C628">
        <f t="shared" si="80"/>
        <v>11</v>
      </c>
      <c r="D628" t="s">
        <v>257</v>
      </c>
      <c r="E628" s="3" t="str">
        <f t="shared" si="74"/>
        <v>FD</v>
      </c>
      <c r="F628" s="3" t="str">
        <f t="shared" si="75"/>
        <v>4P</v>
      </c>
      <c r="G628" s="3" t="str">
        <f t="shared" si="76"/>
        <v>305</v>
      </c>
      <c r="H628" s="3" t="str">
        <f t="shared" si="77"/>
        <v>2B</v>
      </c>
      <c r="I628" s="3" t="str">
        <f t="shared" si="78"/>
        <v>3K</v>
      </c>
      <c r="J628" s="3" t="str">
        <f t="shared" si="79"/>
        <v>0B</v>
      </c>
      <c r="K628">
        <v>6</v>
      </c>
      <c r="L628" t="s">
        <v>25</v>
      </c>
      <c r="M628" t="s">
        <v>79</v>
      </c>
      <c r="N628">
        <v>17</v>
      </c>
    </row>
    <row r="629" spans="1:14" x14ac:dyDescent="0.25">
      <c r="A629" s="1">
        <v>44158.375694444447</v>
      </c>
      <c r="B629">
        <f t="shared" si="81"/>
        <v>23</v>
      </c>
      <c r="C629">
        <f t="shared" si="80"/>
        <v>11</v>
      </c>
      <c r="D629" t="s">
        <v>244</v>
      </c>
      <c r="E629" s="3" t="str">
        <f t="shared" si="74"/>
        <v>SC</v>
      </c>
      <c r="F629" s="3" t="str">
        <f t="shared" si="75"/>
        <v>3P</v>
      </c>
      <c r="G629" s="3" t="str">
        <f t="shared" si="76"/>
        <v>305</v>
      </c>
      <c r="H629" s="3" t="str">
        <f t="shared" si="77"/>
        <v>2B</v>
      </c>
      <c r="I629" s="3" t="str">
        <f t="shared" si="78"/>
        <v>3K</v>
      </c>
      <c r="J629" s="3" t="str">
        <f t="shared" si="79"/>
        <v>00</v>
      </c>
      <c r="K629">
        <v>6</v>
      </c>
      <c r="L629" t="s">
        <v>25</v>
      </c>
      <c r="M629" t="s">
        <v>8</v>
      </c>
      <c r="N629">
        <v>61</v>
      </c>
    </row>
    <row r="630" spans="1:14" x14ac:dyDescent="0.25">
      <c r="A630" s="1">
        <v>44158.392361111109</v>
      </c>
      <c r="B630">
        <f t="shared" si="81"/>
        <v>23</v>
      </c>
      <c r="C630">
        <f t="shared" si="80"/>
        <v>11</v>
      </c>
      <c r="D630" t="s">
        <v>244</v>
      </c>
      <c r="E630" s="3" t="str">
        <f t="shared" si="74"/>
        <v>SC</v>
      </c>
      <c r="F630" s="3" t="str">
        <f t="shared" si="75"/>
        <v>3P</v>
      </c>
      <c r="G630" s="3" t="str">
        <f t="shared" si="76"/>
        <v>305</v>
      </c>
      <c r="H630" s="3" t="str">
        <f t="shared" si="77"/>
        <v>2B</v>
      </c>
      <c r="I630" s="3" t="str">
        <f t="shared" si="78"/>
        <v>3K</v>
      </c>
      <c r="J630" s="3" t="str">
        <f t="shared" si="79"/>
        <v>00</v>
      </c>
      <c r="K630">
        <v>6</v>
      </c>
      <c r="L630" t="s">
        <v>25</v>
      </c>
      <c r="M630" t="s">
        <v>8</v>
      </c>
      <c r="N630">
        <v>47</v>
      </c>
    </row>
    <row r="631" spans="1:14" x14ac:dyDescent="0.25">
      <c r="A631" s="1">
        <v>44158.680555555555</v>
      </c>
      <c r="B631">
        <f t="shared" si="81"/>
        <v>23</v>
      </c>
      <c r="C631">
        <f t="shared" si="80"/>
        <v>11</v>
      </c>
      <c r="D631" t="s">
        <v>55</v>
      </c>
      <c r="E631" s="3" t="str">
        <f t="shared" si="74"/>
        <v>DC</v>
      </c>
      <c r="F631" s="3" t="str">
        <f t="shared" si="75"/>
        <v>6P</v>
      </c>
      <c r="G631" s="3" t="str">
        <f t="shared" si="76"/>
        <v>265</v>
      </c>
      <c r="H631" s="3" t="str">
        <f t="shared" si="77"/>
        <v>4B</v>
      </c>
      <c r="I631" s="3" t="str">
        <f t="shared" si="78"/>
        <v>3K</v>
      </c>
      <c r="J631" s="3" t="str">
        <f t="shared" si="79"/>
        <v>00</v>
      </c>
      <c r="K631">
        <v>6</v>
      </c>
      <c r="L631" t="s">
        <v>25</v>
      </c>
      <c r="M631" t="s">
        <v>8</v>
      </c>
      <c r="N631">
        <v>6</v>
      </c>
    </row>
    <row r="632" spans="1:14" x14ac:dyDescent="0.25">
      <c r="A632" s="1">
        <v>44161.59652777778</v>
      </c>
      <c r="B632">
        <f t="shared" si="81"/>
        <v>26</v>
      </c>
      <c r="C632">
        <f t="shared" si="80"/>
        <v>11</v>
      </c>
      <c r="D632" t="s">
        <v>244</v>
      </c>
      <c r="E632" s="3" t="str">
        <f t="shared" si="74"/>
        <v>SC</v>
      </c>
      <c r="F632" s="3" t="str">
        <f t="shared" si="75"/>
        <v>3P</v>
      </c>
      <c r="G632" s="3" t="str">
        <f t="shared" si="76"/>
        <v>305</v>
      </c>
      <c r="H632" s="3" t="str">
        <f t="shared" si="77"/>
        <v>2B</v>
      </c>
      <c r="I632" s="3" t="str">
        <f t="shared" si="78"/>
        <v>3K</v>
      </c>
      <c r="J632" s="3" t="str">
        <f t="shared" si="79"/>
        <v>00</v>
      </c>
      <c r="K632">
        <v>6</v>
      </c>
      <c r="L632" t="s">
        <v>25</v>
      </c>
      <c r="M632" t="s">
        <v>8</v>
      </c>
      <c r="N632">
        <v>10</v>
      </c>
    </row>
    <row r="633" spans="1:14" x14ac:dyDescent="0.25">
      <c r="A633" s="1">
        <v>44161.597916666666</v>
      </c>
      <c r="B633">
        <f t="shared" si="81"/>
        <v>26</v>
      </c>
      <c r="C633">
        <f t="shared" si="80"/>
        <v>11</v>
      </c>
      <c r="D633" t="s">
        <v>244</v>
      </c>
      <c r="E633" s="3" t="str">
        <f t="shared" si="74"/>
        <v>SC</v>
      </c>
      <c r="F633" s="3" t="str">
        <f t="shared" si="75"/>
        <v>3P</v>
      </c>
      <c r="G633" s="3" t="str">
        <f t="shared" si="76"/>
        <v>305</v>
      </c>
      <c r="H633" s="3" t="str">
        <f t="shared" si="77"/>
        <v>2B</v>
      </c>
      <c r="I633" s="3" t="str">
        <f t="shared" si="78"/>
        <v>3K</v>
      </c>
      <c r="J633" s="3" t="str">
        <f t="shared" si="79"/>
        <v>00</v>
      </c>
      <c r="K633">
        <v>6</v>
      </c>
      <c r="L633" t="s">
        <v>20</v>
      </c>
      <c r="M633" t="s">
        <v>8</v>
      </c>
      <c r="N633">
        <v>31</v>
      </c>
    </row>
    <row r="634" spans="1:14" x14ac:dyDescent="0.25">
      <c r="A634" s="1">
        <v>44165.336111111108</v>
      </c>
      <c r="B634">
        <f t="shared" si="81"/>
        <v>30</v>
      </c>
      <c r="C634">
        <f t="shared" si="80"/>
        <v>11</v>
      </c>
      <c r="D634" t="s">
        <v>244</v>
      </c>
      <c r="E634" s="3" t="str">
        <f t="shared" si="74"/>
        <v>SC</v>
      </c>
      <c r="F634" s="3" t="str">
        <f t="shared" si="75"/>
        <v>3P</v>
      </c>
      <c r="G634" s="3" t="str">
        <f t="shared" si="76"/>
        <v>305</v>
      </c>
      <c r="H634" s="3" t="str">
        <f t="shared" si="77"/>
        <v>2B</v>
      </c>
      <c r="I634" s="3" t="str">
        <f t="shared" si="78"/>
        <v>3K</v>
      </c>
      <c r="J634" s="3" t="str">
        <f t="shared" si="79"/>
        <v>00</v>
      </c>
      <c r="K634">
        <v>6</v>
      </c>
      <c r="L634" t="s">
        <v>25</v>
      </c>
      <c r="M634" t="s">
        <v>8</v>
      </c>
      <c r="N634">
        <v>27</v>
      </c>
    </row>
    <row r="635" spans="1:14" x14ac:dyDescent="0.25">
      <c r="A635" s="1">
        <v>44165.670138888891</v>
      </c>
      <c r="B635">
        <f t="shared" si="81"/>
        <v>30</v>
      </c>
      <c r="C635">
        <f t="shared" si="80"/>
        <v>11</v>
      </c>
      <c r="D635" t="s">
        <v>50</v>
      </c>
      <c r="E635" s="3" t="str">
        <f t="shared" si="74"/>
        <v>SC</v>
      </c>
      <c r="F635" s="3" t="str">
        <f t="shared" si="75"/>
        <v>4P</v>
      </c>
      <c r="G635" s="3" t="str">
        <f t="shared" si="76"/>
        <v>305</v>
      </c>
      <c r="H635" s="3" t="str">
        <f t="shared" si="77"/>
        <v>2B</v>
      </c>
      <c r="I635" s="3" t="str">
        <f t="shared" si="78"/>
        <v>3K</v>
      </c>
      <c r="J635" s="3" t="str">
        <f t="shared" si="79"/>
        <v>00</v>
      </c>
      <c r="K635">
        <v>8</v>
      </c>
      <c r="L635" t="s">
        <v>25</v>
      </c>
      <c r="M635" t="s">
        <v>78</v>
      </c>
      <c r="N635">
        <v>7</v>
      </c>
    </row>
    <row r="636" spans="1:14" x14ac:dyDescent="0.25">
      <c r="A636" s="1">
        <v>44169.574999999997</v>
      </c>
      <c r="B636">
        <f t="shared" si="81"/>
        <v>4</v>
      </c>
      <c r="C636">
        <f t="shared" si="80"/>
        <v>12</v>
      </c>
      <c r="D636" t="s">
        <v>64</v>
      </c>
      <c r="E636" s="3" t="str">
        <f t="shared" si="74"/>
        <v>SC</v>
      </c>
      <c r="F636" s="3" t="str">
        <f t="shared" si="75"/>
        <v>2P</v>
      </c>
      <c r="G636" s="3" t="str">
        <f t="shared" si="76"/>
        <v>265</v>
      </c>
      <c r="H636" s="3" t="str">
        <f t="shared" si="77"/>
        <v>2B</v>
      </c>
      <c r="I636" s="3" t="str">
        <f t="shared" si="78"/>
        <v>3K</v>
      </c>
      <c r="J636" s="3" t="str">
        <f t="shared" si="79"/>
        <v>00</v>
      </c>
      <c r="K636">
        <v>5</v>
      </c>
      <c r="L636" t="s">
        <v>258</v>
      </c>
      <c r="M636" t="s">
        <v>79</v>
      </c>
      <c r="N636">
        <v>10</v>
      </c>
    </row>
    <row r="637" spans="1:14" x14ac:dyDescent="0.25">
      <c r="A637" s="1">
        <v>44175.59375</v>
      </c>
      <c r="B637">
        <f t="shared" si="81"/>
        <v>10</v>
      </c>
      <c r="C637">
        <f t="shared" si="80"/>
        <v>12</v>
      </c>
      <c r="D637" t="s">
        <v>41</v>
      </c>
      <c r="E637" s="3" t="str">
        <f t="shared" si="74"/>
        <v>SC</v>
      </c>
      <c r="F637" s="3" t="str">
        <f t="shared" si="75"/>
        <v>3P</v>
      </c>
      <c r="G637" s="3" t="str">
        <f t="shared" si="76"/>
        <v>265</v>
      </c>
      <c r="H637" s="3" t="str">
        <f t="shared" si="77"/>
        <v>2B</v>
      </c>
      <c r="I637" s="3" t="str">
        <f t="shared" si="78"/>
        <v>3K</v>
      </c>
      <c r="J637" s="3" t="str">
        <f t="shared" si="79"/>
        <v>00</v>
      </c>
      <c r="K637">
        <v>6</v>
      </c>
      <c r="L637" t="s">
        <v>25</v>
      </c>
      <c r="M637" t="s">
        <v>78</v>
      </c>
      <c r="N637">
        <v>6</v>
      </c>
    </row>
    <row r="638" spans="1:14" x14ac:dyDescent="0.25">
      <c r="A638" s="1">
        <v>44176.549305555556</v>
      </c>
      <c r="B638">
        <f t="shared" si="81"/>
        <v>11</v>
      </c>
      <c r="C638">
        <f t="shared" si="80"/>
        <v>12</v>
      </c>
      <c r="D638" t="s">
        <v>41</v>
      </c>
      <c r="E638" s="3" t="str">
        <f t="shared" si="74"/>
        <v>SC</v>
      </c>
      <c r="F638" s="3" t="str">
        <f t="shared" si="75"/>
        <v>3P</v>
      </c>
      <c r="G638" s="3" t="str">
        <f t="shared" si="76"/>
        <v>265</v>
      </c>
      <c r="H638" s="3" t="str">
        <f t="shared" si="77"/>
        <v>2B</v>
      </c>
      <c r="I638" s="3" t="str">
        <f t="shared" si="78"/>
        <v>3K</v>
      </c>
      <c r="J638" s="3" t="str">
        <f t="shared" si="79"/>
        <v>00</v>
      </c>
      <c r="K638">
        <v>6</v>
      </c>
      <c r="L638" t="s">
        <v>25</v>
      </c>
      <c r="M638" t="s">
        <v>79</v>
      </c>
      <c r="N638">
        <v>15</v>
      </c>
    </row>
    <row r="639" spans="1:14" x14ac:dyDescent="0.25">
      <c r="A639" s="1">
        <v>44179.570833333331</v>
      </c>
      <c r="B639">
        <f t="shared" si="81"/>
        <v>14</v>
      </c>
      <c r="C639">
        <f t="shared" si="80"/>
        <v>12</v>
      </c>
      <c r="D639" t="s">
        <v>41</v>
      </c>
      <c r="E639" s="3" t="str">
        <f t="shared" si="74"/>
        <v>SC</v>
      </c>
      <c r="F639" s="3" t="str">
        <f t="shared" si="75"/>
        <v>3P</v>
      </c>
      <c r="G639" s="3" t="str">
        <f t="shared" si="76"/>
        <v>265</v>
      </c>
      <c r="H639" s="3" t="str">
        <f t="shared" si="77"/>
        <v>2B</v>
      </c>
      <c r="I639" s="3" t="str">
        <f t="shared" si="78"/>
        <v>3K</v>
      </c>
      <c r="J639" s="3" t="str">
        <f t="shared" si="79"/>
        <v>00</v>
      </c>
      <c r="K639">
        <v>6</v>
      </c>
      <c r="L639" t="s">
        <v>25</v>
      </c>
      <c r="M639" t="s">
        <v>8</v>
      </c>
      <c r="N639">
        <v>14</v>
      </c>
    </row>
    <row r="640" spans="1:14" x14ac:dyDescent="0.25">
      <c r="A640" s="1">
        <v>44180.603472222225</v>
      </c>
      <c r="B640">
        <f t="shared" si="81"/>
        <v>15</v>
      </c>
      <c r="C640">
        <f t="shared" si="80"/>
        <v>12</v>
      </c>
      <c r="D640" t="s">
        <v>64</v>
      </c>
      <c r="E640" s="3" t="str">
        <f t="shared" si="74"/>
        <v>SC</v>
      </c>
      <c r="F640" s="3" t="str">
        <f t="shared" si="75"/>
        <v>2P</v>
      </c>
      <c r="G640" s="3" t="str">
        <f t="shared" si="76"/>
        <v>265</v>
      </c>
      <c r="H640" s="3" t="str">
        <f t="shared" si="77"/>
        <v>2B</v>
      </c>
      <c r="I640" s="3" t="str">
        <f t="shared" si="78"/>
        <v>3K</v>
      </c>
      <c r="J640" s="3" t="str">
        <f t="shared" si="79"/>
        <v>00</v>
      </c>
      <c r="K640">
        <v>5</v>
      </c>
      <c r="L640" t="s">
        <v>25</v>
      </c>
      <c r="M640" t="s">
        <v>79</v>
      </c>
      <c r="N640">
        <v>1</v>
      </c>
    </row>
    <row r="641" spans="1:14" x14ac:dyDescent="0.25">
      <c r="A641" s="1">
        <v>44181.55</v>
      </c>
      <c r="B641">
        <f t="shared" si="81"/>
        <v>16</v>
      </c>
      <c r="C641">
        <f t="shared" si="80"/>
        <v>12</v>
      </c>
      <c r="D641" t="s">
        <v>76</v>
      </c>
      <c r="E641" s="3" t="str">
        <f t="shared" si="74"/>
        <v>SC</v>
      </c>
      <c r="F641" s="3" t="str">
        <f t="shared" si="75"/>
        <v>2P</v>
      </c>
      <c r="G641" s="3" t="str">
        <f t="shared" si="76"/>
        <v>265</v>
      </c>
      <c r="H641" s="3" t="str">
        <f t="shared" si="77"/>
        <v>1B</v>
      </c>
      <c r="I641" s="3" t="str">
        <f t="shared" si="78"/>
        <v>3K</v>
      </c>
      <c r="J641" s="3" t="str">
        <f t="shared" si="79"/>
        <v>00</v>
      </c>
      <c r="K641">
        <v>5</v>
      </c>
      <c r="L641" t="s">
        <v>25</v>
      </c>
      <c r="M641" t="s">
        <v>78</v>
      </c>
      <c r="N641">
        <v>7</v>
      </c>
    </row>
    <row r="642" spans="1:14" x14ac:dyDescent="0.25">
      <c r="A642" s="1">
        <v>43964.436111111114</v>
      </c>
      <c r="B642">
        <f t="shared" si="81"/>
        <v>13</v>
      </c>
      <c r="C642">
        <f t="shared" si="80"/>
        <v>5</v>
      </c>
      <c r="D642" t="s">
        <v>49</v>
      </c>
      <c r="E642" s="3" t="str">
        <f t="shared" si="74"/>
        <v>SC</v>
      </c>
      <c r="F642" s="3" t="str">
        <f t="shared" si="75"/>
        <v>2P</v>
      </c>
      <c r="G642" s="3" t="str">
        <f t="shared" si="76"/>
        <v>205</v>
      </c>
      <c r="H642" s="3" t="str">
        <f t="shared" si="77"/>
        <v>2B</v>
      </c>
      <c r="I642" s="3" t="str">
        <f t="shared" si="78"/>
        <v>3K</v>
      </c>
      <c r="J642" s="3" t="str">
        <f t="shared" si="79"/>
        <v>00</v>
      </c>
      <c r="K642">
        <v>5</v>
      </c>
      <c r="L642" t="s">
        <v>250</v>
      </c>
      <c r="M642" t="s">
        <v>31</v>
      </c>
      <c r="N642">
        <v>17</v>
      </c>
    </row>
    <row r="643" spans="1:14" x14ac:dyDescent="0.25">
      <c r="A643" s="1">
        <v>43776.459722222222</v>
      </c>
      <c r="B643">
        <f t="shared" si="81"/>
        <v>7</v>
      </c>
      <c r="C643">
        <f t="shared" si="80"/>
        <v>11</v>
      </c>
      <c r="D643" t="s">
        <v>49</v>
      </c>
      <c r="E643" s="3" t="str">
        <f t="shared" ref="E643:E706" si="82">LEFT(D643,2)</f>
        <v>SC</v>
      </c>
      <c r="F643" s="3" t="str">
        <f t="shared" ref="F643:F706" si="83">MID(D643,14,2)</f>
        <v>2P</v>
      </c>
      <c r="G643" s="3" t="str">
        <f t="shared" ref="G643:G706" si="84">++MID(D643,8,3)</f>
        <v>205</v>
      </c>
      <c r="H643" s="3" t="str">
        <f t="shared" ref="H643:H706" si="85">MID(D643,24,2)</f>
        <v>2B</v>
      </c>
      <c r="I643" s="3" t="str">
        <f t="shared" ref="I643:I706" si="86">++MID(D643,27,2)</f>
        <v>3K</v>
      </c>
      <c r="J643" s="3" t="str">
        <f t="shared" ref="J643:J706" si="87">++MID(D643,3,2)</f>
        <v>00</v>
      </c>
      <c r="K643">
        <v>5</v>
      </c>
      <c r="L643" t="s">
        <v>25</v>
      </c>
      <c r="M643" t="s">
        <v>42</v>
      </c>
      <c r="N643">
        <v>4</v>
      </c>
    </row>
    <row r="644" spans="1:14" x14ac:dyDescent="0.25">
      <c r="A644" s="1">
        <v>43776.463194444441</v>
      </c>
      <c r="B644">
        <f t="shared" si="81"/>
        <v>7</v>
      </c>
      <c r="C644">
        <f t="shared" si="80"/>
        <v>11</v>
      </c>
      <c r="D644" t="s">
        <v>49</v>
      </c>
      <c r="E644" s="3" t="str">
        <f t="shared" si="82"/>
        <v>SC</v>
      </c>
      <c r="F644" s="3" t="str">
        <f t="shared" si="83"/>
        <v>2P</v>
      </c>
      <c r="G644" s="3" t="str">
        <f t="shared" si="84"/>
        <v>205</v>
      </c>
      <c r="H644" s="3" t="str">
        <f t="shared" si="85"/>
        <v>2B</v>
      </c>
      <c r="I644" s="3" t="str">
        <f t="shared" si="86"/>
        <v>3K</v>
      </c>
      <c r="J644" s="3" t="str">
        <f t="shared" si="87"/>
        <v>00</v>
      </c>
      <c r="K644">
        <v>6</v>
      </c>
      <c r="L644" t="s">
        <v>259</v>
      </c>
      <c r="M644" t="s">
        <v>42</v>
      </c>
      <c r="N644">
        <v>2</v>
      </c>
    </row>
    <row r="645" spans="1:14" x14ac:dyDescent="0.25">
      <c r="A645" s="1">
        <v>43777.438194444447</v>
      </c>
      <c r="B645">
        <f t="shared" si="81"/>
        <v>8</v>
      </c>
      <c r="C645">
        <f t="shared" si="80"/>
        <v>11</v>
      </c>
      <c r="D645" t="s">
        <v>102</v>
      </c>
      <c r="E645" s="3" t="str">
        <f t="shared" si="82"/>
        <v>SC</v>
      </c>
      <c r="F645" s="3" t="str">
        <f t="shared" si="83"/>
        <v>3P</v>
      </c>
      <c r="G645" s="3" t="str">
        <f t="shared" si="84"/>
        <v>265</v>
      </c>
      <c r="H645" s="3" t="str">
        <f t="shared" si="85"/>
        <v>2B</v>
      </c>
      <c r="I645" s="3" t="str">
        <f t="shared" si="86"/>
        <v>4K</v>
      </c>
      <c r="J645" s="3" t="str">
        <f t="shared" si="87"/>
        <v>00</v>
      </c>
      <c r="K645">
        <v>8</v>
      </c>
      <c r="L645" t="s">
        <v>35</v>
      </c>
      <c r="M645" t="s">
        <v>34</v>
      </c>
      <c r="N645">
        <v>10</v>
      </c>
    </row>
    <row r="646" spans="1:14" x14ac:dyDescent="0.25">
      <c r="A646" s="1">
        <v>43781.681944444441</v>
      </c>
      <c r="B646">
        <f t="shared" si="81"/>
        <v>12</v>
      </c>
      <c r="C646">
        <f t="shared" si="80"/>
        <v>11</v>
      </c>
      <c r="D646" t="s">
        <v>50</v>
      </c>
      <c r="E646" s="3" t="str">
        <f t="shared" si="82"/>
        <v>SC</v>
      </c>
      <c r="F646" s="3" t="str">
        <f t="shared" si="83"/>
        <v>4P</v>
      </c>
      <c r="G646" s="3" t="str">
        <f t="shared" si="84"/>
        <v>305</v>
      </c>
      <c r="H646" s="3" t="str">
        <f t="shared" si="85"/>
        <v>2B</v>
      </c>
      <c r="I646" s="3" t="str">
        <f t="shared" si="86"/>
        <v>3K</v>
      </c>
      <c r="J646" s="3" t="str">
        <f t="shared" si="87"/>
        <v>00</v>
      </c>
      <c r="K646">
        <v>8</v>
      </c>
      <c r="L646" t="s">
        <v>260</v>
      </c>
      <c r="M646" t="s">
        <v>34</v>
      </c>
      <c r="N646">
        <v>102</v>
      </c>
    </row>
    <row r="647" spans="1:14" x14ac:dyDescent="0.25">
      <c r="A647" s="1">
        <v>43791.65</v>
      </c>
      <c r="B647">
        <f t="shared" si="81"/>
        <v>22</v>
      </c>
      <c r="C647">
        <f t="shared" si="80"/>
        <v>11</v>
      </c>
      <c r="D647" t="s">
        <v>43</v>
      </c>
      <c r="E647" s="3" t="str">
        <f t="shared" si="82"/>
        <v>SC</v>
      </c>
      <c r="F647" s="3" t="str">
        <f t="shared" si="83"/>
        <v>3P</v>
      </c>
      <c r="G647" s="3" t="str">
        <f t="shared" si="84"/>
        <v>305</v>
      </c>
      <c r="H647" s="3" t="str">
        <f t="shared" si="85"/>
        <v>1B</v>
      </c>
      <c r="I647" s="3" t="str">
        <f t="shared" si="86"/>
        <v>3K</v>
      </c>
      <c r="J647" s="3" t="str">
        <f t="shared" si="87"/>
        <v>00</v>
      </c>
      <c r="K647">
        <v>8</v>
      </c>
      <c r="L647" t="s">
        <v>261</v>
      </c>
      <c r="M647" t="s">
        <v>42</v>
      </c>
      <c r="N647">
        <v>9</v>
      </c>
    </row>
    <row r="648" spans="1:14" x14ac:dyDescent="0.25">
      <c r="A648" s="1">
        <v>43797.71875</v>
      </c>
      <c r="B648">
        <f t="shared" si="81"/>
        <v>28</v>
      </c>
      <c r="C648">
        <f t="shared" si="80"/>
        <v>11</v>
      </c>
      <c r="D648" t="s">
        <v>262</v>
      </c>
      <c r="E648" s="3" t="str">
        <f t="shared" si="82"/>
        <v>SC</v>
      </c>
      <c r="F648" s="3" t="str">
        <f t="shared" si="83"/>
        <v>3P</v>
      </c>
      <c r="G648" s="3" t="str">
        <f t="shared" si="84"/>
        <v>205</v>
      </c>
      <c r="H648" s="3" t="str">
        <f t="shared" si="85"/>
        <v>2B</v>
      </c>
      <c r="I648" s="3" t="str">
        <f t="shared" si="86"/>
        <v>3K</v>
      </c>
      <c r="J648" s="3" t="str">
        <f t="shared" si="87"/>
        <v>0B</v>
      </c>
      <c r="K648">
        <v>6</v>
      </c>
      <c r="L648" t="s">
        <v>263</v>
      </c>
      <c r="M648" t="s">
        <v>34</v>
      </c>
      <c r="N648">
        <v>7</v>
      </c>
    </row>
    <row r="649" spans="1:14" x14ac:dyDescent="0.25">
      <c r="A649" s="1">
        <v>43797.732638888891</v>
      </c>
      <c r="B649">
        <f t="shared" si="81"/>
        <v>28</v>
      </c>
      <c r="C649">
        <f t="shared" si="80"/>
        <v>11</v>
      </c>
      <c r="D649" t="s">
        <v>47</v>
      </c>
      <c r="E649" s="3" t="str">
        <f t="shared" si="82"/>
        <v>DC</v>
      </c>
      <c r="F649" s="3" t="str">
        <f t="shared" si="83"/>
        <v>8P</v>
      </c>
      <c r="G649" s="3" t="str">
        <f t="shared" si="84"/>
        <v>305</v>
      </c>
      <c r="H649" s="3" t="str">
        <f t="shared" si="85"/>
        <v>4B</v>
      </c>
      <c r="I649" s="3" t="str">
        <f t="shared" si="86"/>
        <v>3K</v>
      </c>
      <c r="J649" s="3" t="str">
        <f t="shared" si="87"/>
        <v>00</v>
      </c>
      <c r="K649">
        <v>8</v>
      </c>
      <c r="L649" t="s">
        <v>35</v>
      </c>
      <c r="M649" t="s">
        <v>34</v>
      </c>
      <c r="N649">
        <v>2</v>
      </c>
    </row>
    <row r="650" spans="1:14" x14ac:dyDescent="0.25">
      <c r="A650" s="1">
        <v>43801.651388888888</v>
      </c>
      <c r="B650">
        <f t="shared" si="81"/>
        <v>2</v>
      </c>
      <c r="C650">
        <f t="shared" si="80"/>
        <v>12</v>
      </c>
      <c r="D650" t="s">
        <v>49</v>
      </c>
      <c r="E650" s="3" t="str">
        <f t="shared" si="82"/>
        <v>SC</v>
      </c>
      <c r="F650" s="3" t="str">
        <f t="shared" si="83"/>
        <v>2P</v>
      </c>
      <c r="G650" s="3" t="str">
        <f t="shared" si="84"/>
        <v>205</v>
      </c>
      <c r="H650" s="3" t="str">
        <f t="shared" si="85"/>
        <v>2B</v>
      </c>
      <c r="I650" s="3" t="str">
        <f t="shared" si="86"/>
        <v>3K</v>
      </c>
      <c r="J650" s="3" t="str">
        <f t="shared" si="87"/>
        <v>00</v>
      </c>
      <c r="K650">
        <v>8</v>
      </c>
      <c r="L650" t="s">
        <v>25</v>
      </c>
      <c r="M650" t="s">
        <v>42</v>
      </c>
      <c r="N650">
        <v>23</v>
      </c>
    </row>
    <row r="651" spans="1:14" x14ac:dyDescent="0.25">
      <c r="A651" s="1">
        <v>43802.742361111108</v>
      </c>
      <c r="B651">
        <f t="shared" si="81"/>
        <v>3</v>
      </c>
      <c r="C651">
        <f t="shared" si="80"/>
        <v>12</v>
      </c>
      <c r="D651" t="s">
        <v>49</v>
      </c>
      <c r="E651" s="3" t="str">
        <f t="shared" si="82"/>
        <v>SC</v>
      </c>
      <c r="F651" s="3" t="str">
        <f t="shared" si="83"/>
        <v>2P</v>
      </c>
      <c r="G651" s="3" t="str">
        <f t="shared" si="84"/>
        <v>205</v>
      </c>
      <c r="H651" s="3" t="str">
        <f t="shared" si="85"/>
        <v>2B</v>
      </c>
      <c r="I651" s="3" t="str">
        <f t="shared" si="86"/>
        <v>3K</v>
      </c>
      <c r="J651" s="3" t="str">
        <f t="shared" si="87"/>
        <v>00</v>
      </c>
      <c r="K651">
        <v>5</v>
      </c>
      <c r="L651" t="s">
        <v>25</v>
      </c>
      <c r="M651" t="s">
        <v>42</v>
      </c>
      <c r="N651">
        <v>32</v>
      </c>
    </row>
    <row r="652" spans="1:14" x14ac:dyDescent="0.25">
      <c r="A652" s="1">
        <v>43802.745138888888</v>
      </c>
      <c r="B652">
        <f t="shared" si="81"/>
        <v>3</v>
      </c>
      <c r="C652">
        <f t="shared" si="80"/>
        <v>12</v>
      </c>
      <c r="D652" t="s">
        <v>43</v>
      </c>
      <c r="E652" s="3" t="str">
        <f t="shared" si="82"/>
        <v>SC</v>
      </c>
      <c r="F652" s="3" t="str">
        <f t="shared" si="83"/>
        <v>3P</v>
      </c>
      <c r="G652" s="3" t="str">
        <f t="shared" si="84"/>
        <v>305</v>
      </c>
      <c r="H652" s="3" t="str">
        <f t="shared" si="85"/>
        <v>1B</v>
      </c>
      <c r="I652" s="3" t="str">
        <f t="shared" si="86"/>
        <v>3K</v>
      </c>
      <c r="J652" s="3" t="str">
        <f t="shared" si="87"/>
        <v>00</v>
      </c>
      <c r="K652">
        <v>8</v>
      </c>
      <c r="L652" s="2">
        <v>1</v>
      </c>
      <c r="M652" t="s">
        <v>42</v>
      </c>
      <c r="N652">
        <v>5</v>
      </c>
    </row>
    <row r="653" spans="1:14" x14ac:dyDescent="0.25">
      <c r="A653" s="1">
        <v>43808.361805555556</v>
      </c>
      <c r="B653">
        <f t="shared" si="81"/>
        <v>9</v>
      </c>
      <c r="C653">
        <f t="shared" si="80"/>
        <v>12</v>
      </c>
      <c r="D653" t="s">
        <v>49</v>
      </c>
      <c r="E653" s="3" t="str">
        <f t="shared" si="82"/>
        <v>SC</v>
      </c>
      <c r="F653" s="3" t="str">
        <f t="shared" si="83"/>
        <v>2P</v>
      </c>
      <c r="G653" s="3" t="str">
        <f t="shared" si="84"/>
        <v>205</v>
      </c>
      <c r="H653" s="3" t="str">
        <f t="shared" si="85"/>
        <v>2B</v>
      </c>
      <c r="I653" s="3" t="str">
        <f t="shared" si="86"/>
        <v>3K</v>
      </c>
      <c r="J653" s="3" t="str">
        <f t="shared" si="87"/>
        <v>00</v>
      </c>
      <c r="K653">
        <v>5</v>
      </c>
      <c r="L653" t="s">
        <v>25</v>
      </c>
      <c r="M653" t="s">
        <v>42</v>
      </c>
      <c r="N653">
        <v>21</v>
      </c>
    </row>
    <row r="654" spans="1:14" x14ac:dyDescent="0.25">
      <c r="A654" s="1">
        <v>43808.449305555558</v>
      </c>
      <c r="B654">
        <f t="shared" si="81"/>
        <v>9</v>
      </c>
      <c r="C654">
        <f t="shared" si="80"/>
        <v>12</v>
      </c>
      <c r="D654" t="s">
        <v>50</v>
      </c>
      <c r="E654" s="3" t="str">
        <f t="shared" si="82"/>
        <v>SC</v>
      </c>
      <c r="F654" s="3" t="str">
        <f t="shared" si="83"/>
        <v>4P</v>
      </c>
      <c r="G654" s="3" t="str">
        <f t="shared" si="84"/>
        <v>305</v>
      </c>
      <c r="H654" s="3" t="str">
        <f t="shared" si="85"/>
        <v>2B</v>
      </c>
      <c r="I654" s="3" t="str">
        <f t="shared" si="86"/>
        <v>3K</v>
      </c>
      <c r="J654" s="3" t="str">
        <f t="shared" si="87"/>
        <v>00</v>
      </c>
      <c r="K654">
        <v>8</v>
      </c>
      <c r="L654" t="s">
        <v>264</v>
      </c>
      <c r="M654" t="s">
        <v>42</v>
      </c>
      <c r="N654">
        <v>9</v>
      </c>
    </row>
    <row r="655" spans="1:14" x14ac:dyDescent="0.25">
      <c r="A655" s="1">
        <v>43812.383333333331</v>
      </c>
      <c r="B655">
        <f t="shared" si="81"/>
        <v>13</v>
      </c>
      <c r="C655">
        <f t="shared" si="80"/>
        <v>12</v>
      </c>
      <c r="D655" t="s">
        <v>49</v>
      </c>
      <c r="E655" s="3" t="str">
        <f t="shared" si="82"/>
        <v>SC</v>
      </c>
      <c r="F655" s="3" t="str">
        <f t="shared" si="83"/>
        <v>2P</v>
      </c>
      <c r="G655" s="3" t="str">
        <f t="shared" si="84"/>
        <v>205</v>
      </c>
      <c r="H655" s="3" t="str">
        <f t="shared" si="85"/>
        <v>2B</v>
      </c>
      <c r="I655" s="3" t="str">
        <f t="shared" si="86"/>
        <v>3K</v>
      </c>
      <c r="J655" s="3" t="str">
        <f t="shared" si="87"/>
        <v>00</v>
      </c>
      <c r="K655">
        <v>5</v>
      </c>
      <c r="L655" t="s">
        <v>126</v>
      </c>
      <c r="M655" t="s">
        <v>31</v>
      </c>
      <c r="N655">
        <v>26</v>
      </c>
    </row>
    <row r="656" spans="1:14" x14ac:dyDescent="0.25">
      <c r="A656" s="1">
        <v>43815.738194444442</v>
      </c>
      <c r="B656">
        <f t="shared" si="81"/>
        <v>16</v>
      </c>
      <c r="C656">
        <f t="shared" ref="C656:C719" si="88">MONTH($A656)</f>
        <v>12</v>
      </c>
      <c r="D656" t="s">
        <v>49</v>
      </c>
      <c r="E656" s="3" t="str">
        <f t="shared" si="82"/>
        <v>SC</v>
      </c>
      <c r="F656" s="3" t="str">
        <f t="shared" si="83"/>
        <v>2P</v>
      </c>
      <c r="G656" s="3" t="str">
        <f t="shared" si="84"/>
        <v>205</v>
      </c>
      <c r="H656" s="3" t="str">
        <f t="shared" si="85"/>
        <v>2B</v>
      </c>
      <c r="I656" s="3" t="str">
        <f t="shared" si="86"/>
        <v>3K</v>
      </c>
      <c r="J656" s="3" t="str">
        <f t="shared" si="87"/>
        <v>00</v>
      </c>
      <c r="K656">
        <v>5</v>
      </c>
      <c r="L656" t="s">
        <v>265</v>
      </c>
      <c r="M656" t="s">
        <v>31</v>
      </c>
      <c r="N656">
        <v>3</v>
      </c>
    </row>
    <row r="657" spans="1:14" x14ac:dyDescent="0.25">
      <c r="A657" s="1">
        <v>43819.431250000001</v>
      </c>
      <c r="B657">
        <f t="shared" si="81"/>
        <v>20</v>
      </c>
      <c r="C657">
        <f t="shared" si="88"/>
        <v>12</v>
      </c>
      <c r="D657" t="s">
        <v>49</v>
      </c>
      <c r="E657" s="3" t="str">
        <f t="shared" si="82"/>
        <v>SC</v>
      </c>
      <c r="F657" s="3" t="str">
        <f t="shared" si="83"/>
        <v>2P</v>
      </c>
      <c r="G657" s="3" t="str">
        <f t="shared" si="84"/>
        <v>205</v>
      </c>
      <c r="H657" s="3" t="str">
        <f t="shared" si="85"/>
        <v>2B</v>
      </c>
      <c r="I657" s="3" t="str">
        <f t="shared" si="86"/>
        <v>3K</v>
      </c>
      <c r="J657" s="3" t="str">
        <f t="shared" si="87"/>
        <v>00</v>
      </c>
      <c r="K657">
        <v>5</v>
      </c>
      <c r="L657" t="s">
        <v>266</v>
      </c>
      <c r="M657" t="s">
        <v>42</v>
      </c>
      <c r="N657">
        <v>4</v>
      </c>
    </row>
    <row r="658" spans="1:14" x14ac:dyDescent="0.25">
      <c r="A658" s="1">
        <v>43836.623611111114</v>
      </c>
      <c r="B658">
        <f t="shared" si="81"/>
        <v>6</v>
      </c>
      <c r="C658">
        <f t="shared" si="88"/>
        <v>1</v>
      </c>
      <c r="D658" t="s">
        <v>50</v>
      </c>
      <c r="E658" s="3" t="str">
        <f t="shared" si="82"/>
        <v>SC</v>
      </c>
      <c r="F658" s="3" t="str">
        <f t="shared" si="83"/>
        <v>4P</v>
      </c>
      <c r="G658" s="3" t="str">
        <f t="shared" si="84"/>
        <v>305</v>
      </c>
      <c r="H658" s="3" t="str">
        <f t="shared" si="85"/>
        <v>2B</v>
      </c>
      <c r="I658" s="3" t="str">
        <f t="shared" si="86"/>
        <v>3K</v>
      </c>
      <c r="J658" s="3" t="str">
        <f t="shared" si="87"/>
        <v>00</v>
      </c>
      <c r="K658">
        <v>8</v>
      </c>
      <c r="L658" t="s">
        <v>267</v>
      </c>
      <c r="M658" t="s">
        <v>34</v>
      </c>
      <c r="N658">
        <v>4</v>
      </c>
    </row>
    <row r="659" spans="1:14" x14ac:dyDescent="0.25">
      <c r="A659" s="1">
        <v>43836.677083333336</v>
      </c>
      <c r="B659">
        <f t="shared" si="81"/>
        <v>6</v>
      </c>
      <c r="C659">
        <f t="shared" si="88"/>
        <v>1</v>
      </c>
      <c r="D659" t="s">
        <v>47</v>
      </c>
      <c r="E659" s="3" t="str">
        <f t="shared" si="82"/>
        <v>DC</v>
      </c>
      <c r="F659" s="3" t="str">
        <f t="shared" si="83"/>
        <v>8P</v>
      </c>
      <c r="G659" s="3" t="str">
        <f t="shared" si="84"/>
        <v>305</v>
      </c>
      <c r="H659" s="3" t="str">
        <f t="shared" si="85"/>
        <v>4B</v>
      </c>
      <c r="I659" s="3" t="str">
        <f t="shared" si="86"/>
        <v>3K</v>
      </c>
      <c r="J659" s="3" t="str">
        <f t="shared" si="87"/>
        <v>00</v>
      </c>
      <c r="K659">
        <v>8</v>
      </c>
      <c r="L659" t="s">
        <v>267</v>
      </c>
      <c r="M659" t="s">
        <v>34</v>
      </c>
      <c r="N659">
        <v>8</v>
      </c>
    </row>
    <row r="660" spans="1:14" x14ac:dyDescent="0.25">
      <c r="A660" s="1">
        <v>43840.365972222222</v>
      </c>
      <c r="B660">
        <f t="shared" si="81"/>
        <v>10</v>
      </c>
      <c r="C660">
        <f t="shared" si="88"/>
        <v>1</v>
      </c>
      <c r="D660" t="s">
        <v>47</v>
      </c>
      <c r="E660" s="3" t="str">
        <f t="shared" si="82"/>
        <v>DC</v>
      </c>
      <c r="F660" s="3" t="str">
        <f t="shared" si="83"/>
        <v>8P</v>
      </c>
      <c r="G660" s="3" t="str">
        <f t="shared" si="84"/>
        <v>305</v>
      </c>
      <c r="H660" s="3" t="str">
        <f t="shared" si="85"/>
        <v>4B</v>
      </c>
      <c r="I660" s="3" t="str">
        <f t="shared" si="86"/>
        <v>3K</v>
      </c>
      <c r="J660" s="3" t="str">
        <f t="shared" si="87"/>
        <v>00</v>
      </c>
      <c r="K660">
        <v>8</v>
      </c>
      <c r="L660" t="s">
        <v>183</v>
      </c>
      <c r="M660" t="s">
        <v>34</v>
      </c>
      <c r="N660">
        <v>11</v>
      </c>
    </row>
    <row r="661" spans="1:14" x14ac:dyDescent="0.25">
      <c r="A661" s="1">
        <v>43844.350694444445</v>
      </c>
      <c r="B661">
        <f t="shared" si="81"/>
        <v>14</v>
      </c>
      <c r="C661">
        <f t="shared" si="88"/>
        <v>1</v>
      </c>
      <c r="D661" t="s">
        <v>52</v>
      </c>
      <c r="E661" s="3" t="str">
        <f t="shared" si="82"/>
        <v>FD</v>
      </c>
      <c r="F661" s="3" t="str">
        <f t="shared" si="83"/>
        <v>4P</v>
      </c>
      <c r="G661" s="3" t="str">
        <f t="shared" si="84"/>
        <v>305</v>
      </c>
      <c r="H661" s="3" t="str">
        <f t="shared" si="85"/>
        <v>4B</v>
      </c>
      <c r="I661" s="3" t="str">
        <f t="shared" si="86"/>
        <v>3K</v>
      </c>
      <c r="J661" s="3" t="str">
        <f t="shared" si="87"/>
        <v>00</v>
      </c>
      <c r="K661">
        <v>5</v>
      </c>
      <c r="L661" t="s">
        <v>183</v>
      </c>
      <c r="M661" t="s">
        <v>34</v>
      </c>
      <c r="N661">
        <v>6</v>
      </c>
    </row>
    <row r="662" spans="1:14" x14ac:dyDescent="0.25">
      <c r="A662" s="1">
        <v>43845.740972222222</v>
      </c>
      <c r="B662">
        <f t="shared" si="81"/>
        <v>15</v>
      </c>
      <c r="C662">
        <f t="shared" si="88"/>
        <v>1</v>
      </c>
      <c r="D662" t="s">
        <v>55</v>
      </c>
      <c r="E662" s="3" t="str">
        <f t="shared" si="82"/>
        <v>DC</v>
      </c>
      <c r="F662" s="3" t="str">
        <f t="shared" si="83"/>
        <v>6P</v>
      </c>
      <c r="G662" s="3" t="str">
        <f t="shared" si="84"/>
        <v>265</v>
      </c>
      <c r="H662" s="3" t="str">
        <f t="shared" si="85"/>
        <v>4B</v>
      </c>
      <c r="I662" s="3" t="str">
        <f t="shared" si="86"/>
        <v>3K</v>
      </c>
      <c r="J662" s="3" t="str">
        <f t="shared" si="87"/>
        <v>00</v>
      </c>
      <c r="K662">
        <v>6</v>
      </c>
      <c r="L662" t="s">
        <v>35</v>
      </c>
      <c r="M662" t="s">
        <v>34</v>
      </c>
      <c r="N662">
        <v>11</v>
      </c>
    </row>
    <row r="663" spans="1:14" x14ac:dyDescent="0.25">
      <c r="A663" s="1">
        <v>43860.681250000001</v>
      </c>
      <c r="B663">
        <f t="shared" si="81"/>
        <v>30</v>
      </c>
      <c r="C663">
        <f t="shared" si="88"/>
        <v>1</v>
      </c>
      <c r="D663" t="s">
        <v>43</v>
      </c>
      <c r="E663" s="3" t="str">
        <f t="shared" si="82"/>
        <v>SC</v>
      </c>
      <c r="F663" s="3" t="str">
        <f t="shared" si="83"/>
        <v>3P</v>
      </c>
      <c r="G663" s="3" t="str">
        <f t="shared" si="84"/>
        <v>305</v>
      </c>
      <c r="H663" s="3" t="str">
        <f t="shared" si="85"/>
        <v>1B</v>
      </c>
      <c r="I663" s="3" t="str">
        <f t="shared" si="86"/>
        <v>3K</v>
      </c>
      <c r="J663" s="3" t="str">
        <f t="shared" si="87"/>
        <v>00</v>
      </c>
      <c r="K663">
        <v>6</v>
      </c>
      <c r="L663" t="s">
        <v>268</v>
      </c>
      <c r="M663" t="s">
        <v>42</v>
      </c>
      <c r="N663">
        <v>6</v>
      </c>
    </row>
    <row r="664" spans="1:14" x14ac:dyDescent="0.25">
      <c r="A664" s="1">
        <v>43860.686111111114</v>
      </c>
      <c r="B664">
        <f t="shared" si="81"/>
        <v>30</v>
      </c>
      <c r="C664">
        <f t="shared" si="88"/>
        <v>1</v>
      </c>
      <c r="D664" t="s">
        <v>49</v>
      </c>
      <c r="E664" s="3" t="str">
        <f t="shared" si="82"/>
        <v>SC</v>
      </c>
      <c r="F664" s="3" t="str">
        <f t="shared" si="83"/>
        <v>2P</v>
      </c>
      <c r="G664" s="3" t="str">
        <f t="shared" si="84"/>
        <v>205</v>
      </c>
      <c r="H664" s="3" t="str">
        <f t="shared" si="85"/>
        <v>2B</v>
      </c>
      <c r="I664" s="3" t="str">
        <f t="shared" si="86"/>
        <v>3K</v>
      </c>
      <c r="J664" s="3" t="str">
        <f t="shared" si="87"/>
        <v>00</v>
      </c>
      <c r="K664">
        <v>5</v>
      </c>
      <c r="L664" t="s">
        <v>269</v>
      </c>
      <c r="M664" t="s">
        <v>42</v>
      </c>
      <c r="N664">
        <v>5</v>
      </c>
    </row>
    <row r="665" spans="1:14" x14ac:dyDescent="0.25">
      <c r="A665" s="1">
        <v>43861.468055555553</v>
      </c>
      <c r="B665">
        <f t="shared" si="81"/>
        <v>31</v>
      </c>
      <c r="C665">
        <f t="shared" si="88"/>
        <v>1</v>
      </c>
      <c r="D665" t="s">
        <v>270</v>
      </c>
      <c r="E665" s="3" t="str">
        <f t="shared" si="82"/>
        <v>FD</v>
      </c>
      <c r="F665" s="3" t="str">
        <f t="shared" si="83"/>
        <v>3P</v>
      </c>
      <c r="G665" s="3" t="str">
        <f t="shared" si="84"/>
        <v>205</v>
      </c>
      <c r="H665" s="3" t="str">
        <f t="shared" si="85"/>
        <v>2B</v>
      </c>
      <c r="I665" s="3" t="str">
        <f t="shared" si="86"/>
        <v>3K</v>
      </c>
      <c r="J665" s="3" t="str">
        <f t="shared" si="87"/>
        <v>AB</v>
      </c>
      <c r="K665">
        <v>6</v>
      </c>
      <c r="L665" t="s">
        <v>183</v>
      </c>
      <c r="M665" t="s">
        <v>34</v>
      </c>
      <c r="N665">
        <v>10</v>
      </c>
    </row>
    <row r="666" spans="1:14" x14ac:dyDescent="0.25">
      <c r="A666" s="1">
        <v>43866.34375</v>
      </c>
      <c r="B666">
        <f t="shared" si="81"/>
        <v>5</v>
      </c>
      <c r="C666">
        <f t="shared" si="88"/>
        <v>2</v>
      </c>
      <c r="D666" t="s">
        <v>49</v>
      </c>
      <c r="E666" s="3" t="str">
        <f t="shared" si="82"/>
        <v>SC</v>
      </c>
      <c r="F666" s="3" t="str">
        <f t="shared" si="83"/>
        <v>2P</v>
      </c>
      <c r="G666" s="3" t="str">
        <f t="shared" si="84"/>
        <v>205</v>
      </c>
      <c r="H666" s="3" t="str">
        <f t="shared" si="85"/>
        <v>2B</v>
      </c>
      <c r="I666" s="3" t="str">
        <f t="shared" si="86"/>
        <v>3K</v>
      </c>
      <c r="J666" s="3" t="str">
        <f t="shared" si="87"/>
        <v>00</v>
      </c>
      <c r="K666">
        <v>5</v>
      </c>
      <c r="L666" t="s">
        <v>25</v>
      </c>
      <c r="M666" t="s">
        <v>42</v>
      </c>
      <c r="N666">
        <v>2</v>
      </c>
    </row>
    <row r="667" spans="1:14" x14ac:dyDescent="0.25">
      <c r="A667" s="1">
        <v>43866.458333333336</v>
      </c>
      <c r="B667">
        <f t="shared" si="81"/>
        <v>5</v>
      </c>
      <c r="C667">
        <f t="shared" si="88"/>
        <v>2</v>
      </c>
      <c r="D667" t="s">
        <v>50</v>
      </c>
      <c r="E667" s="3" t="str">
        <f t="shared" si="82"/>
        <v>SC</v>
      </c>
      <c r="F667" s="3" t="str">
        <f t="shared" si="83"/>
        <v>4P</v>
      </c>
      <c r="G667" s="3" t="str">
        <f t="shared" si="84"/>
        <v>305</v>
      </c>
      <c r="H667" s="3" t="str">
        <f t="shared" si="85"/>
        <v>2B</v>
      </c>
      <c r="I667" s="3" t="str">
        <f t="shared" si="86"/>
        <v>3K</v>
      </c>
      <c r="J667" s="3" t="str">
        <f t="shared" si="87"/>
        <v>00</v>
      </c>
      <c r="K667">
        <v>8</v>
      </c>
      <c r="L667" t="s">
        <v>44</v>
      </c>
      <c r="M667" t="s">
        <v>42</v>
      </c>
      <c r="N667">
        <v>84</v>
      </c>
    </row>
    <row r="668" spans="1:14" x14ac:dyDescent="0.25">
      <c r="A668" s="1">
        <v>43866.464583333334</v>
      </c>
      <c r="B668">
        <f t="shared" si="81"/>
        <v>5</v>
      </c>
      <c r="C668">
        <f t="shared" si="88"/>
        <v>2</v>
      </c>
      <c r="D668" t="s">
        <v>52</v>
      </c>
      <c r="E668" s="3" t="str">
        <f t="shared" si="82"/>
        <v>FD</v>
      </c>
      <c r="F668" s="3" t="str">
        <f t="shared" si="83"/>
        <v>4P</v>
      </c>
      <c r="G668" s="3" t="str">
        <f t="shared" si="84"/>
        <v>305</v>
      </c>
      <c r="H668" s="3" t="str">
        <f t="shared" si="85"/>
        <v>4B</v>
      </c>
      <c r="I668" s="3" t="str">
        <f t="shared" si="86"/>
        <v>3K</v>
      </c>
      <c r="J668" s="3" t="str">
        <f t="shared" si="87"/>
        <v>00</v>
      </c>
      <c r="K668">
        <v>5</v>
      </c>
      <c r="L668" t="s">
        <v>35</v>
      </c>
      <c r="M668" t="s">
        <v>34</v>
      </c>
      <c r="N668">
        <v>10</v>
      </c>
    </row>
    <row r="669" spans="1:14" x14ac:dyDescent="0.25">
      <c r="A669" s="1">
        <v>43866.598611111112</v>
      </c>
      <c r="B669">
        <f t="shared" si="81"/>
        <v>5</v>
      </c>
      <c r="C669">
        <f t="shared" si="88"/>
        <v>2</v>
      </c>
      <c r="D669" t="s">
        <v>50</v>
      </c>
      <c r="E669" s="3" t="str">
        <f t="shared" si="82"/>
        <v>SC</v>
      </c>
      <c r="F669" s="3" t="str">
        <f t="shared" si="83"/>
        <v>4P</v>
      </c>
      <c r="G669" s="3" t="str">
        <f t="shared" si="84"/>
        <v>305</v>
      </c>
      <c r="H669" s="3" t="str">
        <f t="shared" si="85"/>
        <v>2B</v>
      </c>
      <c r="I669" s="3" t="str">
        <f t="shared" si="86"/>
        <v>3K</v>
      </c>
      <c r="J669" s="3" t="str">
        <f t="shared" si="87"/>
        <v>00</v>
      </c>
      <c r="K669">
        <v>8</v>
      </c>
      <c r="L669" t="s">
        <v>156</v>
      </c>
      <c r="M669" t="s">
        <v>42</v>
      </c>
      <c r="N669">
        <v>48</v>
      </c>
    </row>
    <row r="670" spans="1:14" x14ac:dyDescent="0.25">
      <c r="A670" s="1">
        <v>43874.722916666666</v>
      </c>
      <c r="B670">
        <f t="shared" si="81"/>
        <v>13</v>
      </c>
      <c r="C670">
        <f t="shared" si="88"/>
        <v>2</v>
      </c>
      <c r="D670" t="s">
        <v>49</v>
      </c>
      <c r="E670" s="3" t="str">
        <f t="shared" si="82"/>
        <v>SC</v>
      </c>
      <c r="F670" s="3" t="str">
        <f t="shared" si="83"/>
        <v>2P</v>
      </c>
      <c r="G670" s="3" t="str">
        <f t="shared" si="84"/>
        <v>205</v>
      </c>
      <c r="H670" s="3" t="str">
        <f t="shared" si="85"/>
        <v>2B</v>
      </c>
      <c r="I670" s="3" t="str">
        <f t="shared" si="86"/>
        <v>3K</v>
      </c>
      <c r="J670" s="3" t="str">
        <f t="shared" si="87"/>
        <v>00</v>
      </c>
      <c r="K670">
        <v>5</v>
      </c>
      <c r="L670" t="s">
        <v>44</v>
      </c>
      <c r="M670" t="s">
        <v>42</v>
      </c>
      <c r="N670">
        <v>1</v>
      </c>
    </row>
    <row r="671" spans="1:14" x14ac:dyDescent="0.25">
      <c r="A671" s="1">
        <v>43878.31527777778</v>
      </c>
      <c r="B671">
        <f t="shared" si="81"/>
        <v>17</v>
      </c>
      <c r="C671">
        <f t="shared" si="88"/>
        <v>2</v>
      </c>
      <c r="D671" t="s">
        <v>41</v>
      </c>
      <c r="E671" s="3" t="str">
        <f t="shared" si="82"/>
        <v>SC</v>
      </c>
      <c r="F671" s="3" t="str">
        <f t="shared" si="83"/>
        <v>3P</v>
      </c>
      <c r="G671" s="3" t="str">
        <f t="shared" si="84"/>
        <v>265</v>
      </c>
      <c r="H671" s="3" t="str">
        <f t="shared" si="85"/>
        <v>2B</v>
      </c>
      <c r="I671" s="3" t="str">
        <f t="shared" si="86"/>
        <v>3K</v>
      </c>
      <c r="J671" s="3" t="str">
        <f t="shared" si="87"/>
        <v>00</v>
      </c>
      <c r="K671">
        <v>6</v>
      </c>
      <c r="L671" t="s">
        <v>35</v>
      </c>
      <c r="M671" t="s">
        <v>34</v>
      </c>
      <c r="N671">
        <v>11</v>
      </c>
    </row>
    <row r="672" spans="1:14" x14ac:dyDescent="0.25">
      <c r="A672" s="1">
        <v>43878.323611111111</v>
      </c>
      <c r="B672">
        <f t="shared" si="81"/>
        <v>17</v>
      </c>
      <c r="C672">
        <f t="shared" si="88"/>
        <v>2</v>
      </c>
      <c r="D672" t="s">
        <v>49</v>
      </c>
      <c r="E672" s="3" t="str">
        <f t="shared" si="82"/>
        <v>SC</v>
      </c>
      <c r="F672" s="3" t="str">
        <f t="shared" si="83"/>
        <v>2P</v>
      </c>
      <c r="G672" s="3" t="str">
        <f t="shared" si="84"/>
        <v>205</v>
      </c>
      <c r="H672" s="3" t="str">
        <f t="shared" si="85"/>
        <v>2B</v>
      </c>
      <c r="I672" s="3" t="str">
        <f t="shared" si="86"/>
        <v>3K</v>
      </c>
      <c r="J672" s="3" t="str">
        <f t="shared" si="87"/>
        <v>00</v>
      </c>
      <c r="K672">
        <v>5</v>
      </c>
      <c r="L672" t="s">
        <v>35</v>
      </c>
      <c r="M672" t="s">
        <v>34</v>
      </c>
      <c r="N672">
        <v>10</v>
      </c>
    </row>
    <row r="673" spans="1:14" x14ac:dyDescent="0.25">
      <c r="A673" s="1">
        <v>43880.635416666664</v>
      </c>
      <c r="B673">
        <f t="shared" si="81"/>
        <v>19</v>
      </c>
      <c r="C673">
        <f t="shared" si="88"/>
        <v>2</v>
      </c>
      <c r="D673" t="s">
        <v>47</v>
      </c>
      <c r="E673" s="3" t="str">
        <f t="shared" si="82"/>
        <v>DC</v>
      </c>
      <c r="F673" s="3" t="str">
        <f t="shared" si="83"/>
        <v>8P</v>
      </c>
      <c r="G673" s="3" t="str">
        <f t="shared" si="84"/>
        <v>305</v>
      </c>
      <c r="H673" s="3" t="str">
        <f t="shared" si="85"/>
        <v>4B</v>
      </c>
      <c r="I673" s="3" t="str">
        <f t="shared" si="86"/>
        <v>3K</v>
      </c>
      <c r="J673" s="3" t="str">
        <f t="shared" si="87"/>
        <v>00</v>
      </c>
      <c r="K673">
        <v>6</v>
      </c>
      <c r="L673" t="s">
        <v>272</v>
      </c>
      <c r="M673" t="s">
        <v>31</v>
      </c>
      <c r="N673">
        <v>5</v>
      </c>
    </row>
    <row r="674" spans="1:14" x14ac:dyDescent="0.25">
      <c r="A674" s="1">
        <v>43880.652777777781</v>
      </c>
      <c r="B674">
        <f t="shared" si="81"/>
        <v>19</v>
      </c>
      <c r="C674">
        <f t="shared" si="88"/>
        <v>2</v>
      </c>
      <c r="D674" t="s">
        <v>49</v>
      </c>
      <c r="E674" s="3" t="str">
        <f t="shared" si="82"/>
        <v>SC</v>
      </c>
      <c r="F674" s="3" t="str">
        <f t="shared" si="83"/>
        <v>2P</v>
      </c>
      <c r="G674" s="3" t="str">
        <f t="shared" si="84"/>
        <v>205</v>
      </c>
      <c r="H674" s="3" t="str">
        <f t="shared" si="85"/>
        <v>2B</v>
      </c>
      <c r="I674" s="3" t="str">
        <f t="shared" si="86"/>
        <v>3K</v>
      </c>
      <c r="J674" s="3" t="str">
        <f t="shared" si="87"/>
        <v>00</v>
      </c>
      <c r="K674">
        <v>5</v>
      </c>
      <c r="L674" t="s">
        <v>25</v>
      </c>
      <c r="M674" t="s">
        <v>31</v>
      </c>
      <c r="N674">
        <v>6</v>
      </c>
    </row>
    <row r="675" spans="1:14" x14ac:dyDescent="0.25">
      <c r="A675" s="1">
        <v>43880.688194444447</v>
      </c>
      <c r="B675">
        <f t="shared" si="81"/>
        <v>19</v>
      </c>
      <c r="C675">
        <f t="shared" si="88"/>
        <v>2</v>
      </c>
      <c r="D675" t="s">
        <v>49</v>
      </c>
      <c r="E675" s="3" t="str">
        <f t="shared" si="82"/>
        <v>SC</v>
      </c>
      <c r="F675" s="3" t="str">
        <f t="shared" si="83"/>
        <v>2P</v>
      </c>
      <c r="G675" s="3" t="str">
        <f t="shared" si="84"/>
        <v>205</v>
      </c>
      <c r="H675" s="3" t="str">
        <f t="shared" si="85"/>
        <v>2B</v>
      </c>
      <c r="I675" s="3" t="str">
        <f t="shared" si="86"/>
        <v>3K</v>
      </c>
      <c r="J675" s="3" t="str">
        <f t="shared" si="87"/>
        <v>00</v>
      </c>
      <c r="K675">
        <v>5</v>
      </c>
      <c r="L675" t="s">
        <v>25</v>
      </c>
      <c r="M675" t="s">
        <v>42</v>
      </c>
      <c r="N675">
        <v>76</v>
      </c>
    </row>
    <row r="676" spans="1:14" x14ac:dyDescent="0.25">
      <c r="A676" s="1">
        <v>43881.386111111111</v>
      </c>
      <c r="B676">
        <f t="shared" si="81"/>
        <v>20</v>
      </c>
      <c r="C676">
        <f t="shared" si="88"/>
        <v>2</v>
      </c>
      <c r="D676" t="s">
        <v>244</v>
      </c>
      <c r="E676" s="3" t="str">
        <f t="shared" si="82"/>
        <v>SC</v>
      </c>
      <c r="F676" s="3" t="str">
        <f t="shared" si="83"/>
        <v>3P</v>
      </c>
      <c r="G676" s="3" t="str">
        <f t="shared" si="84"/>
        <v>305</v>
      </c>
      <c r="H676" s="3" t="str">
        <f t="shared" si="85"/>
        <v>2B</v>
      </c>
      <c r="I676" s="3" t="str">
        <f t="shared" si="86"/>
        <v>3K</v>
      </c>
      <c r="J676" s="3" t="str">
        <f t="shared" si="87"/>
        <v>00</v>
      </c>
      <c r="K676">
        <v>6</v>
      </c>
      <c r="L676" t="s">
        <v>44</v>
      </c>
      <c r="M676" t="s">
        <v>42</v>
      </c>
      <c r="N676">
        <v>1</v>
      </c>
    </row>
    <row r="677" spans="1:14" x14ac:dyDescent="0.25">
      <c r="A677" s="1">
        <v>43887.384027777778</v>
      </c>
      <c r="B677">
        <f t="shared" si="81"/>
        <v>26</v>
      </c>
      <c r="C677">
        <f t="shared" si="88"/>
        <v>2</v>
      </c>
      <c r="D677" t="s">
        <v>41</v>
      </c>
      <c r="E677" s="3" t="str">
        <f t="shared" si="82"/>
        <v>SC</v>
      </c>
      <c r="F677" s="3" t="str">
        <f t="shared" si="83"/>
        <v>3P</v>
      </c>
      <c r="G677" s="3" t="str">
        <f t="shared" si="84"/>
        <v>265</v>
      </c>
      <c r="H677" s="3" t="str">
        <f t="shared" si="85"/>
        <v>2B</v>
      </c>
      <c r="I677" s="3" t="str">
        <f t="shared" si="86"/>
        <v>3K</v>
      </c>
      <c r="J677" s="3" t="str">
        <f t="shared" si="87"/>
        <v>00</v>
      </c>
      <c r="K677">
        <v>6</v>
      </c>
      <c r="L677" t="s">
        <v>35</v>
      </c>
      <c r="M677" t="s">
        <v>34</v>
      </c>
      <c r="N677">
        <v>2</v>
      </c>
    </row>
    <row r="678" spans="1:14" x14ac:dyDescent="0.25">
      <c r="A678" s="1">
        <v>43889.456250000003</v>
      </c>
      <c r="B678">
        <f t="shared" si="81"/>
        <v>28</v>
      </c>
      <c r="C678">
        <f t="shared" si="88"/>
        <v>2</v>
      </c>
      <c r="D678" t="s">
        <v>49</v>
      </c>
      <c r="E678" s="3" t="str">
        <f t="shared" si="82"/>
        <v>SC</v>
      </c>
      <c r="F678" s="3" t="str">
        <f t="shared" si="83"/>
        <v>2P</v>
      </c>
      <c r="G678" s="3" t="str">
        <f t="shared" si="84"/>
        <v>205</v>
      </c>
      <c r="H678" s="3" t="str">
        <f t="shared" si="85"/>
        <v>2B</v>
      </c>
      <c r="I678" s="3" t="str">
        <f t="shared" si="86"/>
        <v>3K</v>
      </c>
      <c r="J678" s="3" t="str">
        <f t="shared" si="87"/>
        <v>00</v>
      </c>
      <c r="K678">
        <v>5</v>
      </c>
      <c r="L678" t="s">
        <v>35</v>
      </c>
      <c r="M678" t="s">
        <v>34</v>
      </c>
      <c r="N678">
        <v>4</v>
      </c>
    </row>
    <row r="679" spans="1:14" x14ac:dyDescent="0.25">
      <c r="A679" s="1">
        <v>43894.700694444444</v>
      </c>
      <c r="B679">
        <f t="shared" si="81"/>
        <v>4</v>
      </c>
      <c r="C679">
        <f t="shared" si="88"/>
        <v>3</v>
      </c>
      <c r="D679" t="s">
        <v>41</v>
      </c>
      <c r="E679" s="3" t="str">
        <f t="shared" si="82"/>
        <v>SC</v>
      </c>
      <c r="F679" s="3" t="str">
        <f t="shared" si="83"/>
        <v>3P</v>
      </c>
      <c r="G679" s="3" t="str">
        <f t="shared" si="84"/>
        <v>265</v>
      </c>
      <c r="H679" s="3" t="str">
        <f t="shared" si="85"/>
        <v>2B</v>
      </c>
      <c r="I679" s="3" t="str">
        <f t="shared" si="86"/>
        <v>3K</v>
      </c>
      <c r="J679" s="3" t="str">
        <f t="shared" si="87"/>
        <v>00</v>
      </c>
      <c r="K679">
        <v>6</v>
      </c>
      <c r="L679" t="s">
        <v>44</v>
      </c>
      <c r="M679" t="s">
        <v>42</v>
      </c>
      <c r="N679">
        <v>3</v>
      </c>
    </row>
    <row r="680" spans="1:14" x14ac:dyDescent="0.25">
      <c r="A680" s="1">
        <v>43902.35</v>
      </c>
      <c r="B680">
        <f t="shared" si="81"/>
        <v>12</v>
      </c>
      <c r="C680">
        <f t="shared" si="88"/>
        <v>3</v>
      </c>
      <c r="D680" t="s">
        <v>49</v>
      </c>
      <c r="E680" s="3" t="str">
        <f t="shared" si="82"/>
        <v>SC</v>
      </c>
      <c r="F680" s="3" t="str">
        <f t="shared" si="83"/>
        <v>2P</v>
      </c>
      <c r="G680" s="3" t="str">
        <f t="shared" si="84"/>
        <v>205</v>
      </c>
      <c r="H680" s="3" t="str">
        <f t="shared" si="85"/>
        <v>2B</v>
      </c>
      <c r="I680" s="3" t="str">
        <f t="shared" si="86"/>
        <v>3K</v>
      </c>
      <c r="J680" s="3" t="str">
        <f t="shared" si="87"/>
        <v>00</v>
      </c>
      <c r="K680">
        <v>5</v>
      </c>
      <c r="L680" t="s">
        <v>44</v>
      </c>
      <c r="M680" t="s">
        <v>42</v>
      </c>
      <c r="N680">
        <v>3</v>
      </c>
    </row>
    <row r="681" spans="1:14" x14ac:dyDescent="0.25">
      <c r="A681" s="1">
        <v>43908.301388888889</v>
      </c>
      <c r="B681">
        <f t="shared" si="81"/>
        <v>18</v>
      </c>
      <c r="C681">
        <f t="shared" si="88"/>
        <v>3</v>
      </c>
      <c r="D681" t="s">
        <v>41</v>
      </c>
      <c r="E681" s="3" t="str">
        <f t="shared" si="82"/>
        <v>SC</v>
      </c>
      <c r="F681" s="3" t="str">
        <f t="shared" si="83"/>
        <v>3P</v>
      </c>
      <c r="G681" s="3" t="str">
        <f t="shared" si="84"/>
        <v>265</v>
      </c>
      <c r="H681" s="3" t="str">
        <f t="shared" si="85"/>
        <v>2B</v>
      </c>
      <c r="I681" s="3" t="str">
        <f t="shared" si="86"/>
        <v>3K</v>
      </c>
      <c r="J681" s="3" t="str">
        <f t="shared" si="87"/>
        <v>00</v>
      </c>
      <c r="K681">
        <v>6</v>
      </c>
      <c r="L681" t="s">
        <v>273</v>
      </c>
      <c r="M681" t="s">
        <v>34</v>
      </c>
      <c r="N681">
        <v>1</v>
      </c>
    </row>
    <row r="682" spans="1:14" x14ac:dyDescent="0.25">
      <c r="A682" s="1">
        <v>43910.697916666664</v>
      </c>
      <c r="B682">
        <f t="shared" si="81"/>
        <v>20</v>
      </c>
      <c r="C682">
        <f t="shared" si="88"/>
        <v>3</v>
      </c>
      <c r="D682" t="s">
        <v>41</v>
      </c>
      <c r="E682" s="3" t="str">
        <f t="shared" si="82"/>
        <v>SC</v>
      </c>
      <c r="F682" s="3" t="str">
        <f t="shared" si="83"/>
        <v>3P</v>
      </c>
      <c r="G682" s="3" t="str">
        <f t="shared" si="84"/>
        <v>265</v>
      </c>
      <c r="H682" s="3" t="str">
        <f t="shared" si="85"/>
        <v>2B</v>
      </c>
      <c r="I682" s="3" t="str">
        <f t="shared" si="86"/>
        <v>3K</v>
      </c>
      <c r="J682" s="3" t="str">
        <f t="shared" si="87"/>
        <v>00</v>
      </c>
      <c r="K682">
        <v>6</v>
      </c>
      <c r="L682" t="s">
        <v>44</v>
      </c>
      <c r="M682" t="s">
        <v>42</v>
      </c>
      <c r="N682">
        <v>16</v>
      </c>
    </row>
    <row r="683" spans="1:14" x14ac:dyDescent="0.25">
      <c r="A683" s="1">
        <v>43916.629166666666</v>
      </c>
      <c r="B683">
        <f t="shared" ref="B683:B746" si="89">DAY(A683)</f>
        <v>26</v>
      </c>
      <c r="C683">
        <f t="shared" si="88"/>
        <v>3</v>
      </c>
      <c r="D683" t="s">
        <v>49</v>
      </c>
      <c r="E683" s="3" t="str">
        <f t="shared" si="82"/>
        <v>SC</v>
      </c>
      <c r="F683" s="3" t="str">
        <f t="shared" si="83"/>
        <v>2P</v>
      </c>
      <c r="G683" s="3" t="str">
        <f t="shared" si="84"/>
        <v>205</v>
      </c>
      <c r="H683" s="3" t="str">
        <f t="shared" si="85"/>
        <v>2B</v>
      </c>
      <c r="I683" s="3" t="str">
        <f t="shared" si="86"/>
        <v>3K</v>
      </c>
      <c r="J683" s="3" t="str">
        <f t="shared" si="87"/>
        <v>00</v>
      </c>
      <c r="K683">
        <v>5</v>
      </c>
      <c r="L683" t="s">
        <v>274</v>
      </c>
      <c r="M683" t="s">
        <v>42</v>
      </c>
      <c r="N683">
        <v>48</v>
      </c>
    </row>
    <row r="684" spans="1:14" x14ac:dyDescent="0.25">
      <c r="A684" s="1">
        <v>43920.267361111109</v>
      </c>
      <c r="B684">
        <f t="shared" si="89"/>
        <v>30</v>
      </c>
      <c r="C684">
        <f t="shared" si="88"/>
        <v>3</v>
      </c>
      <c r="D684" t="s">
        <v>244</v>
      </c>
      <c r="E684" s="3" t="str">
        <f t="shared" si="82"/>
        <v>SC</v>
      </c>
      <c r="F684" s="3" t="str">
        <f t="shared" si="83"/>
        <v>3P</v>
      </c>
      <c r="G684" s="3" t="str">
        <f t="shared" si="84"/>
        <v>305</v>
      </c>
      <c r="H684" s="3" t="str">
        <f t="shared" si="85"/>
        <v>2B</v>
      </c>
      <c r="I684" s="3" t="str">
        <f t="shared" si="86"/>
        <v>3K</v>
      </c>
      <c r="J684" s="3" t="str">
        <f t="shared" si="87"/>
        <v>00</v>
      </c>
      <c r="K684">
        <v>6</v>
      </c>
      <c r="L684" t="s">
        <v>275</v>
      </c>
      <c r="M684" t="s">
        <v>42</v>
      </c>
      <c r="N684">
        <v>111</v>
      </c>
    </row>
    <row r="685" spans="1:14" x14ac:dyDescent="0.25">
      <c r="A685" s="1">
        <v>43920.541666666664</v>
      </c>
      <c r="B685">
        <f t="shared" si="89"/>
        <v>30</v>
      </c>
      <c r="C685">
        <f t="shared" si="88"/>
        <v>3</v>
      </c>
      <c r="D685" t="s">
        <v>49</v>
      </c>
      <c r="E685" s="3" t="str">
        <f t="shared" si="82"/>
        <v>SC</v>
      </c>
      <c r="F685" s="3" t="str">
        <f t="shared" si="83"/>
        <v>2P</v>
      </c>
      <c r="G685" s="3" t="str">
        <f t="shared" si="84"/>
        <v>205</v>
      </c>
      <c r="H685" s="3" t="str">
        <f t="shared" si="85"/>
        <v>2B</v>
      </c>
      <c r="I685" s="3" t="str">
        <f t="shared" si="86"/>
        <v>3K</v>
      </c>
      <c r="J685" s="3" t="str">
        <f t="shared" si="87"/>
        <v>00</v>
      </c>
      <c r="K685">
        <v>5</v>
      </c>
      <c r="L685" t="s">
        <v>10</v>
      </c>
      <c r="M685" t="s">
        <v>42</v>
      </c>
      <c r="N685">
        <v>3</v>
      </c>
    </row>
    <row r="686" spans="1:14" x14ac:dyDescent="0.25">
      <c r="A686" s="1">
        <v>43924.556944444441</v>
      </c>
      <c r="B686">
        <f t="shared" si="89"/>
        <v>3</v>
      </c>
      <c r="C686">
        <f t="shared" si="88"/>
        <v>4</v>
      </c>
      <c r="D686" t="s">
        <v>55</v>
      </c>
      <c r="E686" s="3" t="str">
        <f t="shared" si="82"/>
        <v>DC</v>
      </c>
      <c r="F686" s="3" t="str">
        <f t="shared" si="83"/>
        <v>6P</v>
      </c>
      <c r="G686" s="3" t="str">
        <f t="shared" si="84"/>
        <v>265</v>
      </c>
      <c r="H686" s="3" t="str">
        <f t="shared" si="85"/>
        <v>4B</v>
      </c>
      <c r="I686" s="3" t="str">
        <f t="shared" si="86"/>
        <v>3K</v>
      </c>
      <c r="J686" s="3" t="str">
        <f t="shared" si="87"/>
        <v>00</v>
      </c>
      <c r="K686">
        <v>6</v>
      </c>
      <c r="L686" t="s">
        <v>44</v>
      </c>
      <c r="M686" t="s">
        <v>42</v>
      </c>
      <c r="N686">
        <v>2</v>
      </c>
    </row>
    <row r="687" spans="1:14" x14ac:dyDescent="0.25">
      <c r="A687" s="1">
        <v>43936.4375</v>
      </c>
      <c r="B687">
        <f t="shared" si="89"/>
        <v>15</v>
      </c>
      <c r="C687">
        <f t="shared" si="88"/>
        <v>4</v>
      </c>
      <c r="D687" t="s">
        <v>50</v>
      </c>
      <c r="E687" s="3" t="str">
        <f t="shared" si="82"/>
        <v>SC</v>
      </c>
      <c r="F687" s="3" t="str">
        <f t="shared" si="83"/>
        <v>4P</v>
      </c>
      <c r="G687" s="3" t="str">
        <f t="shared" si="84"/>
        <v>305</v>
      </c>
      <c r="H687" s="3" t="str">
        <f t="shared" si="85"/>
        <v>2B</v>
      </c>
      <c r="I687" s="3" t="str">
        <f t="shared" si="86"/>
        <v>3K</v>
      </c>
      <c r="J687" s="3" t="str">
        <f t="shared" si="87"/>
        <v>00</v>
      </c>
      <c r="K687">
        <v>8</v>
      </c>
      <c r="L687" t="s">
        <v>276</v>
      </c>
      <c r="M687" t="s">
        <v>42</v>
      </c>
      <c r="N687">
        <v>16</v>
      </c>
    </row>
    <row r="688" spans="1:14" x14ac:dyDescent="0.25">
      <c r="A688" s="1">
        <v>43945.39166666667</v>
      </c>
      <c r="B688">
        <f t="shared" si="89"/>
        <v>24</v>
      </c>
      <c r="C688">
        <f t="shared" si="88"/>
        <v>4</v>
      </c>
      <c r="D688" t="s">
        <v>41</v>
      </c>
      <c r="E688" s="3" t="str">
        <f t="shared" si="82"/>
        <v>SC</v>
      </c>
      <c r="F688" s="3" t="str">
        <f t="shared" si="83"/>
        <v>3P</v>
      </c>
      <c r="G688" s="3" t="str">
        <f t="shared" si="84"/>
        <v>265</v>
      </c>
      <c r="H688" s="3" t="str">
        <f t="shared" si="85"/>
        <v>2B</v>
      </c>
      <c r="I688" s="3" t="str">
        <f t="shared" si="86"/>
        <v>3K</v>
      </c>
      <c r="J688" s="3" t="str">
        <f t="shared" si="87"/>
        <v>00</v>
      </c>
      <c r="K688">
        <v>6</v>
      </c>
      <c r="L688" t="s">
        <v>35</v>
      </c>
      <c r="M688" t="s">
        <v>34</v>
      </c>
      <c r="N688">
        <v>2</v>
      </c>
    </row>
    <row r="689" spans="1:14" x14ac:dyDescent="0.25">
      <c r="A689" s="1">
        <v>43956.313888888886</v>
      </c>
      <c r="B689">
        <f t="shared" si="89"/>
        <v>5</v>
      </c>
      <c r="C689">
        <f t="shared" si="88"/>
        <v>5</v>
      </c>
      <c r="D689" t="s">
        <v>41</v>
      </c>
      <c r="E689" s="3" t="str">
        <f t="shared" si="82"/>
        <v>SC</v>
      </c>
      <c r="F689" s="3" t="str">
        <f t="shared" si="83"/>
        <v>3P</v>
      </c>
      <c r="G689" s="3" t="str">
        <f t="shared" si="84"/>
        <v>265</v>
      </c>
      <c r="H689" s="3" t="str">
        <f t="shared" si="85"/>
        <v>2B</v>
      </c>
      <c r="I689" s="3" t="str">
        <f t="shared" si="86"/>
        <v>3K</v>
      </c>
      <c r="J689" s="3" t="str">
        <f t="shared" si="87"/>
        <v>00</v>
      </c>
      <c r="K689">
        <v>6</v>
      </c>
      <c r="L689" t="s">
        <v>250</v>
      </c>
      <c r="M689" t="s">
        <v>31</v>
      </c>
      <c r="N689">
        <v>2</v>
      </c>
    </row>
    <row r="690" spans="1:14" x14ac:dyDescent="0.25">
      <c r="A690" s="1">
        <v>43957.586805555555</v>
      </c>
      <c r="B690">
        <f t="shared" si="89"/>
        <v>6</v>
      </c>
      <c r="C690">
        <f t="shared" si="88"/>
        <v>5</v>
      </c>
      <c r="D690" t="s">
        <v>41</v>
      </c>
      <c r="E690" s="3" t="str">
        <f t="shared" si="82"/>
        <v>SC</v>
      </c>
      <c r="F690" s="3" t="str">
        <f t="shared" si="83"/>
        <v>3P</v>
      </c>
      <c r="G690" s="3" t="str">
        <f t="shared" si="84"/>
        <v>265</v>
      </c>
      <c r="H690" s="3" t="str">
        <f t="shared" si="85"/>
        <v>2B</v>
      </c>
      <c r="I690" s="3" t="str">
        <f t="shared" si="86"/>
        <v>3K</v>
      </c>
      <c r="J690" s="3" t="str">
        <f t="shared" si="87"/>
        <v>00</v>
      </c>
      <c r="K690">
        <v>6</v>
      </c>
      <c r="L690" t="s">
        <v>250</v>
      </c>
      <c r="M690" t="s">
        <v>31</v>
      </c>
      <c r="N690">
        <v>16</v>
      </c>
    </row>
    <row r="691" spans="1:14" x14ac:dyDescent="0.25">
      <c r="A691" s="1">
        <v>43971.62777777778</v>
      </c>
      <c r="B691">
        <f t="shared" si="89"/>
        <v>20</v>
      </c>
      <c r="C691">
        <f t="shared" si="88"/>
        <v>5</v>
      </c>
      <c r="D691" t="s">
        <v>49</v>
      </c>
      <c r="E691" s="3" t="str">
        <f t="shared" si="82"/>
        <v>SC</v>
      </c>
      <c r="F691" s="3" t="str">
        <f t="shared" si="83"/>
        <v>2P</v>
      </c>
      <c r="G691" s="3" t="str">
        <f t="shared" si="84"/>
        <v>205</v>
      </c>
      <c r="H691" s="3" t="str">
        <f t="shared" si="85"/>
        <v>2B</v>
      </c>
      <c r="I691" s="3" t="str">
        <f t="shared" si="86"/>
        <v>3K</v>
      </c>
      <c r="J691" s="3" t="str">
        <f t="shared" si="87"/>
        <v>00</v>
      </c>
      <c r="K691">
        <v>5</v>
      </c>
      <c r="L691" t="s">
        <v>250</v>
      </c>
      <c r="M691" t="s">
        <v>31</v>
      </c>
      <c r="N691">
        <v>21</v>
      </c>
    </row>
    <row r="692" spans="1:14" x14ac:dyDescent="0.25">
      <c r="A692" s="1">
        <v>43973.424305555556</v>
      </c>
      <c r="B692">
        <f t="shared" si="89"/>
        <v>22</v>
      </c>
      <c r="C692">
        <f t="shared" si="88"/>
        <v>5</v>
      </c>
      <c r="D692" t="s">
        <v>246</v>
      </c>
      <c r="E692" s="3" t="str">
        <f t="shared" si="82"/>
        <v>DC</v>
      </c>
      <c r="F692" s="3" t="str">
        <f t="shared" si="83"/>
        <v>6P</v>
      </c>
      <c r="G692" s="3" t="str">
        <f t="shared" si="84"/>
        <v>305</v>
      </c>
      <c r="H692" s="3" t="str">
        <f t="shared" si="85"/>
        <v>4B</v>
      </c>
      <c r="I692" s="3" t="str">
        <f t="shared" si="86"/>
        <v>3K</v>
      </c>
      <c r="J692" s="3" t="str">
        <f t="shared" si="87"/>
        <v>00</v>
      </c>
      <c r="K692">
        <v>8</v>
      </c>
      <c r="L692" t="s">
        <v>277</v>
      </c>
      <c r="M692" t="s">
        <v>34</v>
      </c>
      <c r="N692">
        <v>7</v>
      </c>
    </row>
    <row r="693" spans="1:14" x14ac:dyDescent="0.25">
      <c r="A693" s="1">
        <v>43973.588888888888</v>
      </c>
      <c r="B693">
        <f t="shared" si="89"/>
        <v>22</v>
      </c>
      <c r="C693">
        <f t="shared" si="88"/>
        <v>5</v>
      </c>
      <c r="D693" t="s">
        <v>47</v>
      </c>
      <c r="E693" s="3" t="str">
        <f t="shared" si="82"/>
        <v>DC</v>
      </c>
      <c r="F693" s="3" t="str">
        <f t="shared" si="83"/>
        <v>8P</v>
      </c>
      <c r="G693" s="3" t="str">
        <f t="shared" si="84"/>
        <v>305</v>
      </c>
      <c r="H693" s="3" t="str">
        <f t="shared" si="85"/>
        <v>4B</v>
      </c>
      <c r="I693" s="3" t="str">
        <f t="shared" si="86"/>
        <v>3K</v>
      </c>
      <c r="J693" s="3" t="str">
        <f t="shared" si="87"/>
        <v>00</v>
      </c>
      <c r="K693">
        <v>8</v>
      </c>
      <c r="L693" t="s">
        <v>278</v>
      </c>
      <c r="M693" t="s">
        <v>34</v>
      </c>
      <c r="N693">
        <v>19</v>
      </c>
    </row>
    <row r="694" spans="1:14" x14ac:dyDescent="0.25">
      <c r="A694" s="1">
        <v>43984.292361111111</v>
      </c>
      <c r="B694">
        <f t="shared" si="89"/>
        <v>2</v>
      </c>
      <c r="C694">
        <f t="shared" si="88"/>
        <v>6</v>
      </c>
      <c r="D694" t="s">
        <v>279</v>
      </c>
      <c r="E694" s="3" t="str">
        <f t="shared" si="82"/>
        <v>SC</v>
      </c>
      <c r="F694" s="3" t="str">
        <f t="shared" si="83"/>
        <v>1P</v>
      </c>
      <c r="G694" s="3" t="str">
        <f t="shared" si="84"/>
        <v>205</v>
      </c>
      <c r="H694" s="3" t="str">
        <f t="shared" si="85"/>
        <v>2B</v>
      </c>
      <c r="I694" s="3" t="str">
        <f t="shared" si="86"/>
        <v>3K</v>
      </c>
      <c r="J694" s="3" t="str">
        <f t="shared" si="87"/>
        <v>00</v>
      </c>
      <c r="K694">
        <v>5</v>
      </c>
      <c r="L694" t="s">
        <v>35</v>
      </c>
      <c r="M694" t="s">
        <v>34</v>
      </c>
      <c r="N694">
        <v>3</v>
      </c>
    </row>
    <row r="695" spans="1:14" x14ac:dyDescent="0.25">
      <c r="A695" s="1">
        <v>43991.696527777778</v>
      </c>
      <c r="B695">
        <f t="shared" si="89"/>
        <v>9</v>
      </c>
      <c r="C695">
        <f t="shared" si="88"/>
        <v>6</v>
      </c>
      <c r="D695" t="s">
        <v>50</v>
      </c>
      <c r="E695" s="3" t="str">
        <f t="shared" si="82"/>
        <v>SC</v>
      </c>
      <c r="F695" s="3" t="str">
        <f t="shared" si="83"/>
        <v>4P</v>
      </c>
      <c r="G695" s="3" t="str">
        <f t="shared" si="84"/>
        <v>305</v>
      </c>
      <c r="H695" s="3" t="str">
        <f t="shared" si="85"/>
        <v>2B</v>
      </c>
      <c r="I695" s="3" t="str">
        <f t="shared" si="86"/>
        <v>3K</v>
      </c>
      <c r="J695" s="3" t="str">
        <f t="shared" si="87"/>
        <v>00</v>
      </c>
      <c r="K695">
        <v>8</v>
      </c>
      <c r="L695" t="s">
        <v>44</v>
      </c>
      <c r="M695" t="s">
        <v>65</v>
      </c>
      <c r="N695">
        <v>8</v>
      </c>
    </row>
    <row r="696" spans="1:14" x14ac:dyDescent="0.25">
      <c r="A696" s="1">
        <v>43992.686805555553</v>
      </c>
      <c r="B696">
        <f t="shared" si="89"/>
        <v>10</v>
      </c>
      <c r="C696">
        <f t="shared" si="88"/>
        <v>6</v>
      </c>
      <c r="D696" t="s">
        <v>41</v>
      </c>
      <c r="E696" s="3" t="str">
        <f t="shared" si="82"/>
        <v>SC</v>
      </c>
      <c r="F696" s="3" t="str">
        <f t="shared" si="83"/>
        <v>3P</v>
      </c>
      <c r="G696" s="3" t="str">
        <f t="shared" si="84"/>
        <v>265</v>
      </c>
      <c r="H696" s="3" t="str">
        <f t="shared" si="85"/>
        <v>2B</v>
      </c>
      <c r="I696" s="3" t="str">
        <f t="shared" si="86"/>
        <v>3K</v>
      </c>
      <c r="J696" s="3" t="str">
        <f t="shared" si="87"/>
        <v>00</v>
      </c>
      <c r="K696">
        <v>6</v>
      </c>
      <c r="L696" t="s">
        <v>280</v>
      </c>
      <c r="M696" t="s">
        <v>31</v>
      </c>
      <c r="N696">
        <v>10</v>
      </c>
    </row>
    <row r="697" spans="1:14" x14ac:dyDescent="0.25">
      <c r="A697" s="1">
        <v>43994.412499999999</v>
      </c>
      <c r="B697">
        <f t="shared" si="89"/>
        <v>12</v>
      </c>
      <c r="C697">
        <f t="shared" si="88"/>
        <v>6</v>
      </c>
      <c r="D697" t="s">
        <v>72</v>
      </c>
      <c r="E697" s="3" t="str">
        <f t="shared" si="82"/>
        <v>SC</v>
      </c>
      <c r="F697" s="3" t="str">
        <f t="shared" si="83"/>
        <v>2P</v>
      </c>
      <c r="G697" s="3" t="str">
        <f t="shared" si="84"/>
        <v>160</v>
      </c>
      <c r="H697" s="3" t="str">
        <f t="shared" si="85"/>
        <v>2B</v>
      </c>
      <c r="I697" s="3" t="str">
        <f t="shared" si="86"/>
        <v>3K</v>
      </c>
      <c r="J697" s="3" t="str">
        <f t="shared" si="87"/>
        <v>00</v>
      </c>
      <c r="K697">
        <v>5</v>
      </c>
      <c r="L697" t="s">
        <v>25</v>
      </c>
      <c r="M697" t="s">
        <v>31</v>
      </c>
      <c r="N697">
        <v>5</v>
      </c>
    </row>
    <row r="698" spans="1:14" x14ac:dyDescent="0.25">
      <c r="A698" s="1">
        <v>43997.289583333331</v>
      </c>
      <c r="B698">
        <f t="shared" si="89"/>
        <v>15</v>
      </c>
      <c r="C698">
        <f t="shared" si="88"/>
        <v>6</v>
      </c>
      <c r="D698" t="s">
        <v>64</v>
      </c>
      <c r="E698" s="3" t="str">
        <f t="shared" si="82"/>
        <v>SC</v>
      </c>
      <c r="F698" s="3" t="str">
        <f t="shared" si="83"/>
        <v>2P</v>
      </c>
      <c r="G698" s="3" t="str">
        <f t="shared" si="84"/>
        <v>265</v>
      </c>
      <c r="H698" s="3" t="str">
        <f t="shared" si="85"/>
        <v>2B</v>
      </c>
      <c r="I698" s="3" t="str">
        <f t="shared" si="86"/>
        <v>3K</v>
      </c>
      <c r="J698" s="3" t="str">
        <f t="shared" si="87"/>
        <v>00</v>
      </c>
      <c r="K698">
        <v>5</v>
      </c>
      <c r="L698" t="s">
        <v>25</v>
      </c>
      <c r="M698" t="s">
        <v>65</v>
      </c>
      <c r="N698">
        <v>1</v>
      </c>
    </row>
    <row r="699" spans="1:14" x14ac:dyDescent="0.25">
      <c r="A699" s="1">
        <v>43997.30972222222</v>
      </c>
      <c r="B699">
        <f t="shared" si="89"/>
        <v>15</v>
      </c>
      <c r="C699">
        <f t="shared" si="88"/>
        <v>6</v>
      </c>
      <c r="D699" t="s">
        <v>41</v>
      </c>
      <c r="E699" s="3" t="str">
        <f t="shared" si="82"/>
        <v>SC</v>
      </c>
      <c r="F699" s="3" t="str">
        <f t="shared" si="83"/>
        <v>3P</v>
      </c>
      <c r="G699" s="3" t="str">
        <f t="shared" si="84"/>
        <v>265</v>
      </c>
      <c r="H699" s="3" t="str">
        <f t="shared" si="85"/>
        <v>2B</v>
      </c>
      <c r="I699" s="3" t="str">
        <f t="shared" si="86"/>
        <v>3K</v>
      </c>
      <c r="J699" s="3" t="str">
        <f t="shared" si="87"/>
        <v>00</v>
      </c>
      <c r="K699">
        <v>6</v>
      </c>
      <c r="L699" t="s">
        <v>25</v>
      </c>
      <c r="M699" t="s">
        <v>65</v>
      </c>
      <c r="N699">
        <v>40</v>
      </c>
    </row>
    <row r="700" spans="1:14" x14ac:dyDescent="0.25">
      <c r="A700" s="1">
        <v>43998.640972222223</v>
      </c>
      <c r="B700">
        <f t="shared" si="89"/>
        <v>16</v>
      </c>
      <c r="C700">
        <f t="shared" si="88"/>
        <v>6</v>
      </c>
      <c r="D700" t="s">
        <v>72</v>
      </c>
      <c r="E700" s="3" t="str">
        <f t="shared" si="82"/>
        <v>SC</v>
      </c>
      <c r="F700" s="3" t="str">
        <f t="shared" si="83"/>
        <v>2P</v>
      </c>
      <c r="G700" s="3" t="str">
        <f t="shared" si="84"/>
        <v>160</v>
      </c>
      <c r="H700" s="3" t="str">
        <f t="shared" si="85"/>
        <v>2B</v>
      </c>
      <c r="I700" s="3" t="str">
        <f t="shared" si="86"/>
        <v>3K</v>
      </c>
      <c r="J700" s="3" t="str">
        <f t="shared" si="87"/>
        <v>00</v>
      </c>
      <c r="K700">
        <v>5</v>
      </c>
      <c r="L700" t="s">
        <v>156</v>
      </c>
      <c r="M700" t="s">
        <v>31</v>
      </c>
      <c r="N700">
        <v>2</v>
      </c>
    </row>
    <row r="701" spans="1:14" x14ac:dyDescent="0.25">
      <c r="A701" s="1">
        <v>44000.581944444442</v>
      </c>
      <c r="B701">
        <f t="shared" si="89"/>
        <v>18</v>
      </c>
      <c r="C701">
        <f t="shared" si="88"/>
        <v>6</v>
      </c>
      <c r="D701" t="s">
        <v>50</v>
      </c>
      <c r="E701" s="3" t="str">
        <f t="shared" si="82"/>
        <v>SC</v>
      </c>
      <c r="F701" s="3" t="str">
        <f t="shared" si="83"/>
        <v>4P</v>
      </c>
      <c r="G701" s="3" t="str">
        <f t="shared" si="84"/>
        <v>305</v>
      </c>
      <c r="H701" s="3" t="str">
        <f t="shared" si="85"/>
        <v>2B</v>
      </c>
      <c r="I701" s="3" t="str">
        <f t="shared" si="86"/>
        <v>3K</v>
      </c>
      <c r="J701" s="3" t="str">
        <f t="shared" si="87"/>
        <v>00</v>
      </c>
      <c r="K701">
        <v>8</v>
      </c>
      <c r="L701" t="s">
        <v>25</v>
      </c>
      <c r="M701" t="s">
        <v>65</v>
      </c>
      <c r="N701">
        <v>6</v>
      </c>
    </row>
    <row r="702" spans="1:14" x14ac:dyDescent="0.25">
      <c r="A702" s="1">
        <v>44001.642361111109</v>
      </c>
      <c r="B702">
        <f t="shared" si="89"/>
        <v>19</v>
      </c>
      <c r="C702">
        <f t="shared" si="88"/>
        <v>6</v>
      </c>
      <c r="D702" t="s">
        <v>55</v>
      </c>
      <c r="E702" s="3" t="str">
        <f t="shared" si="82"/>
        <v>DC</v>
      </c>
      <c r="F702" s="3" t="str">
        <f t="shared" si="83"/>
        <v>6P</v>
      </c>
      <c r="G702" s="3" t="str">
        <f t="shared" si="84"/>
        <v>265</v>
      </c>
      <c r="H702" s="3" t="str">
        <f t="shared" si="85"/>
        <v>4B</v>
      </c>
      <c r="I702" s="3" t="str">
        <f t="shared" si="86"/>
        <v>3K</v>
      </c>
      <c r="J702" s="3" t="str">
        <f t="shared" si="87"/>
        <v>00</v>
      </c>
      <c r="K702">
        <v>6</v>
      </c>
      <c r="L702" t="s">
        <v>25</v>
      </c>
      <c r="M702" t="s">
        <v>65</v>
      </c>
      <c r="N702">
        <v>6</v>
      </c>
    </row>
    <row r="703" spans="1:14" x14ac:dyDescent="0.25">
      <c r="A703" s="1">
        <v>44004.524305555555</v>
      </c>
      <c r="B703">
        <f t="shared" si="89"/>
        <v>22</v>
      </c>
      <c r="C703">
        <f t="shared" si="88"/>
        <v>6</v>
      </c>
      <c r="D703" t="s">
        <v>50</v>
      </c>
      <c r="E703" s="3" t="str">
        <f t="shared" si="82"/>
        <v>SC</v>
      </c>
      <c r="F703" s="3" t="str">
        <f t="shared" si="83"/>
        <v>4P</v>
      </c>
      <c r="G703" s="3" t="str">
        <f t="shared" si="84"/>
        <v>305</v>
      </c>
      <c r="H703" s="3" t="str">
        <f t="shared" si="85"/>
        <v>2B</v>
      </c>
      <c r="I703" s="3" t="str">
        <f t="shared" si="86"/>
        <v>3K</v>
      </c>
      <c r="J703" s="3" t="str">
        <f t="shared" si="87"/>
        <v>00</v>
      </c>
      <c r="K703">
        <v>8</v>
      </c>
      <c r="L703" t="s">
        <v>281</v>
      </c>
      <c r="M703" t="s">
        <v>31</v>
      </c>
      <c r="N703">
        <v>4</v>
      </c>
    </row>
    <row r="704" spans="1:14" x14ac:dyDescent="0.25">
      <c r="A704" s="1">
        <v>44007.663888888892</v>
      </c>
      <c r="B704">
        <f t="shared" si="89"/>
        <v>25</v>
      </c>
      <c r="C704">
        <f t="shared" si="88"/>
        <v>6</v>
      </c>
      <c r="D704" t="s">
        <v>64</v>
      </c>
      <c r="E704" s="3" t="str">
        <f t="shared" si="82"/>
        <v>SC</v>
      </c>
      <c r="F704" s="3" t="str">
        <f t="shared" si="83"/>
        <v>2P</v>
      </c>
      <c r="G704" s="3" t="str">
        <f t="shared" si="84"/>
        <v>265</v>
      </c>
      <c r="H704" s="3" t="str">
        <f t="shared" si="85"/>
        <v>2B</v>
      </c>
      <c r="I704" s="3" t="str">
        <f t="shared" si="86"/>
        <v>3K</v>
      </c>
      <c r="J704" s="3" t="str">
        <f t="shared" si="87"/>
        <v>00</v>
      </c>
      <c r="K704">
        <v>5</v>
      </c>
      <c r="L704" t="s">
        <v>25</v>
      </c>
      <c r="M704" t="s">
        <v>65</v>
      </c>
      <c r="N704">
        <v>8</v>
      </c>
    </row>
    <row r="705" spans="1:14" x14ac:dyDescent="0.25">
      <c r="A705" s="1">
        <v>44011.696527777778</v>
      </c>
      <c r="B705">
        <f t="shared" si="89"/>
        <v>29</v>
      </c>
      <c r="C705">
        <f t="shared" si="88"/>
        <v>6</v>
      </c>
      <c r="D705" t="s">
        <v>41</v>
      </c>
      <c r="E705" s="3" t="str">
        <f t="shared" si="82"/>
        <v>SC</v>
      </c>
      <c r="F705" s="3" t="str">
        <f t="shared" si="83"/>
        <v>3P</v>
      </c>
      <c r="G705" s="3" t="str">
        <f t="shared" si="84"/>
        <v>265</v>
      </c>
      <c r="H705" s="3" t="str">
        <f t="shared" si="85"/>
        <v>2B</v>
      </c>
      <c r="I705" s="3" t="str">
        <f t="shared" si="86"/>
        <v>3K</v>
      </c>
      <c r="J705" s="3" t="str">
        <f t="shared" si="87"/>
        <v>00</v>
      </c>
      <c r="K705">
        <v>6</v>
      </c>
      <c r="L705" t="s">
        <v>282</v>
      </c>
      <c r="M705" t="s">
        <v>31</v>
      </c>
      <c r="N705">
        <v>2</v>
      </c>
    </row>
    <row r="706" spans="1:14" x14ac:dyDescent="0.25">
      <c r="A706" s="1">
        <v>44014.497916666667</v>
      </c>
      <c r="B706">
        <f t="shared" si="89"/>
        <v>2</v>
      </c>
      <c r="C706">
        <f t="shared" si="88"/>
        <v>7</v>
      </c>
      <c r="D706" t="s">
        <v>49</v>
      </c>
      <c r="E706" s="3" t="str">
        <f t="shared" si="82"/>
        <v>SC</v>
      </c>
      <c r="F706" s="3" t="str">
        <f t="shared" si="83"/>
        <v>2P</v>
      </c>
      <c r="G706" s="3" t="str">
        <f t="shared" si="84"/>
        <v>205</v>
      </c>
      <c r="H706" s="3" t="str">
        <f t="shared" si="85"/>
        <v>2B</v>
      </c>
      <c r="I706" s="3" t="str">
        <f t="shared" si="86"/>
        <v>3K</v>
      </c>
      <c r="J706" s="3" t="str">
        <f t="shared" si="87"/>
        <v>00</v>
      </c>
      <c r="K706">
        <v>5</v>
      </c>
      <c r="L706" t="s">
        <v>283</v>
      </c>
      <c r="M706" t="s">
        <v>34</v>
      </c>
      <c r="N706">
        <v>10</v>
      </c>
    </row>
    <row r="707" spans="1:14" x14ac:dyDescent="0.25">
      <c r="A707" s="1">
        <v>44014.502083333333</v>
      </c>
      <c r="B707">
        <f t="shared" si="89"/>
        <v>2</v>
      </c>
      <c r="C707">
        <f t="shared" si="88"/>
        <v>7</v>
      </c>
      <c r="D707" t="s">
        <v>244</v>
      </c>
      <c r="E707" s="3" t="str">
        <f t="shared" ref="E707:E770" si="90">LEFT(D707,2)</f>
        <v>SC</v>
      </c>
      <c r="F707" s="3" t="str">
        <f t="shared" ref="F707:F770" si="91">MID(D707,14,2)</f>
        <v>3P</v>
      </c>
      <c r="G707" s="3" t="str">
        <f t="shared" ref="G707:G770" si="92">++MID(D707,8,3)</f>
        <v>305</v>
      </c>
      <c r="H707" s="3" t="str">
        <f t="shared" ref="H707:H770" si="93">MID(D707,24,2)</f>
        <v>2B</v>
      </c>
      <c r="I707" s="3" t="str">
        <f t="shared" ref="I707:I770" si="94">++MID(D707,27,2)</f>
        <v>3K</v>
      </c>
      <c r="J707" s="3" t="str">
        <f t="shared" ref="J707:J770" si="95">++MID(D707,3,2)</f>
        <v>00</v>
      </c>
      <c r="K707">
        <v>6</v>
      </c>
      <c r="L707" t="s">
        <v>284</v>
      </c>
      <c r="M707" t="s">
        <v>34</v>
      </c>
      <c r="N707">
        <v>65</v>
      </c>
    </row>
    <row r="708" spans="1:14" x14ac:dyDescent="0.25">
      <c r="A708" s="1">
        <v>44018.519444444442</v>
      </c>
      <c r="B708">
        <f t="shared" si="89"/>
        <v>6</v>
      </c>
      <c r="C708">
        <f t="shared" si="88"/>
        <v>7</v>
      </c>
      <c r="D708" t="s">
        <v>285</v>
      </c>
      <c r="E708" s="3" t="str">
        <f t="shared" si="90"/>
        <v>SC</v>
      </c>
      <c r="F708" s="3" t="str">
        <f t="shared" si="91"/>
        <v>4P</v>
      </c>
      <c r="G708" s="3" t="str">
        <f t="shared" si="92"/>
        <v>305</v>
      </c>
      <c r="H708" s="3" t="str">
        <f t="shared" si="93"/>
        <v>2B</v>
      </c>
      <c r="I708" s="3" t="str">
        <f t="shared" si="94"/>
        <v>3K</v>
      </c>
      <c r="J708" s="3" t="str">
        <f t="shared" si="95"/>
        <v>00</v>
      </c>
      <c r="K708">
        <v>8</v>
      </c>
      <c r="L708" t="s">
        <v>286</v>
      </c>
      <c r="M708" t="s">
        <v>34</v>
      </c>
      <c r="N708">
        <v>6</v>
      </c>
    </row>
    <row r="709" spans="1:14" x14ac:dyDescent="0.25">
      <c r="A709" s="1">
        <v>44020.538194444445</v>
      </c>
      <c r="B709">
        <f t="shared" si="89"/>
        <v>8</v>
      </c>
      <c r="C709">
        <f t="shared" si="88"/>
        <v>7</v>
      </c>
      <c r="D709" t="s">
        <v>49</v>
      </c>
      <c r="E709" s="3" t="str">
        <f t="shared" si="90"/>
        <v>SC</v>
      </c>
      <c r="F709" s="3" t="str">
        <f t="shared" si="91"/>
        <v>2P</v>
      </c>
      <c r="G709" s="3" t="str">
        <f t="shared" si="92"/>
        <v>205</v>
      </c>
      <c r="H709" s="3" t="str">
        <f t="shared" si="93"/>
        <v>2B</v>
      </c>
      <c r="I709" s="3" t="str">
        <f t="shared" si="94"/>
        <v>3K</v>
      </c>
      <c r="J709" s="3" t="str">
        <f t="shared" si="95"/>
        <v>00</v>
      </c>
      <c r="K709">
        <v>5</v>
      </c>
      <c r="L709" t="s">
        <v>287</v>
      </c>
      <c r="M709" t="s">
        <v>34</v>
      </c>
      <c r="N709">
        <v>2</v>
      </c>
    </row>
    <row r="710" spans="1:14" x14ac:dyDescent="0.25">
      <c r="A710" s="1">
        <v>44027.271527777775</v>
      </c>
      <c r="B710">
        <f t="shared" si="89"/>
        <v>15</v>
      </c>
      <c r="C710">
        <f t="shared" si="88"/>
        <v>7</v>
      </c>
      <c r="D710" t="s">
        <v>50</v>
      </c>
      <c r="E710" s="3" t="str">
        <f t="shared" si="90"/>
        <v>SC</v>
      </c>
      <c r="F710" s="3" t="str">
        <f t="shared" si="91"/>
        <v>4P</v>
      </c>
      <c r="G710" s="3" t="str">
        <f t="shared" si="92"/>
        <v>305</v>
      </c>
      <c r="H710" s="3" t="str">
        <f t="shared" si="93"/>
        <v>2B</v>
      </c>
      <c r="I710" s="3" t="str">
        <f t="shared" si="94"/>
        <v>3K</v>
      </c>
      <c r="J710" s="3" t="str">
        <f t="shared" si="95"/>
        <v>00</v>
      </c>
      <c r="K710">
        <v>8</v>
      </c>
      <c r="L710" t="s">
        <v>288</v>
      </c>
      <c r="M710" t="s">
        <v>31</v>
      </c>
      <c r="N710">
        <v>47</v>
      </c>
    </row>
    <row r="711" spans="1:14" x14ac:dyDescent="0.25">
      <c r="A711" s="1">
        <v>44033.414583333331</v>
      </c>
      <c r="B711">
        <f t="shared" si="89"/>
        <v>21</v>
      </c>
      <c r="C711">
        <f t="shared" si="88"/>
        <v>7</v>
      </c>
      <c r="D711" t="s">
        <v>72</v>
      </c>
      <c r="E711" s="3" t="str">
        <f t="shared" si="90"/>
        <v>SC</v>
      </c>
      <c r="F711" s="3" t="str">
        <f t="shared" si="91"/>
        <v>2P</v>
      </c>
      <c r="G711" s="3" t="str">
        <f t="shared" si="92"/>
        <v>160</v>
      </c>
      <c r="H711" s="3" t="str">
        <f t="shared" si="93"/>
        <v>2B</v>
      </c>
      <c r="I711" s="3" t="str">
        <f t="shared" si="94"/>
        <v>3K</v>
      </c>
      <c r="J711" s="3" t="str">
        <f t="shared" si="95"/>
        <v>00</v>
      </c>
      <c r="K711">
        <v>5</v>
      </c>
      <c r="L711" t="s">
        <v>288</v>
      </c>
      <c r="M711" t="s">
        <v>31</v>
      </c>
      <c r="N711">
        <v>6</v>
      </c>
    </row>
    <row r="712" spans="1:14" x14ac:dyDescent="0.25">
      <c r="A712" s="1">
        <v>44035.259027777778</v>
      </c>
      <c r="B712">
        <f t="shared" si="89"/>
        <v>23</v>
      </c>
      <c r="C712">
        <f t="shared" si="88"/>
        <v>7</v>
      </c>
      <c r="D712" t="s">
        <v>72</v>
      </c>
      <c r="E712" s="3" t="str">
        <f t="shared" si="90"/>
        <v>SC</v>
      </c>
      <c r="F712" s="3" t="str">
        <f t="shared" si="91"/>
        <v>2P</v>
      </c>
      <c r="G712" s="3" t="str">
        <f t="shared" si="92"/>
        <v>160</v>
      </c>
      <c r="H712" s="3" t="str">
        <f t="shared" si="93"/>
        <v>2B</v>
      </c>
      <c r="I712" s="3" t="str">
        <f t="shared" si="94"/>
        <v>3K</v>
      </c>
      <c r="J712" s="3" t="str">
        <f t="shared" si="95"/>
        <v>00</v>
      </c>
      <c r="K712">
        <v>5</v>
      </c>
      <c r="L712" t="s">
        <v>25</v>
      </c>
      <c r="M712" t="s">
        <v>65</v>
      </c>
      <c r="N712">
        <v>14</v>
      </c>
    </row>
    <row r="713" spans="1:14" x14ac:dyDescent="0.25">
      <c r="A713" s="1">
        <v>44035.29583333333</v>
      </c>
      <c r="B713">
        <f t="shared" si="89"/>
        <v>23</v>
      </c>
      <c r="C713">
        <f t="shared" si="88"/>
        <v>7</v>
      </c>
      <c r="D713" t="s">
        <v>73</v>
      </c>
      <c r="E713" s="3" t="str">
        <f t="shared" si="90"/>
        <v>SC</v>
      </c>
      <c r="F713" s="3" t="str">
        <f t="shared" si="91"/>
        <v>2P</v>
      </c>
      <c r="G713" s="3" t="str">
        <f t="shared" si="92"/>
        <v>160</v>
      </c>
      <c r="H713" s="3" t="str">
        <f t="shared" si="93"/>
        <v>1B</v>
      </c>
      <c r="I713" s="3" t="str">
        <f t="shared" si="94"/>
        <v>3K</v>
      </c>
      <c r="J713" s="3" t="str">
        <f t="shared" si="95"/>
        <v>00</v>
      </c>
      <c r="K713">
        <v>4</v>
      </c>
      <c r="L713" t="s">
        <v>25</v>
      </c>
      <c r="M713" t="s">
        <v>31</v>
      </c>
      <c r="N713">
        <v>6</v>
      </c>
    </row>
    <row r="714" spans="1:14" x14ac:dyDescent="0.25">
      <c r="A714" s="1">
        <v>44042.567361111112</v>
      </c>
      <c r="B714">
        <f t="shared" si="89"/>
        <v>30</v>
      </c>
      <c r="C714">
        <f t="shared" si="88"/>
        <v>7</v>
      </c>
      <c r="D714" t="s">
        <v>72</v>
      </c>
      <c r="E714" s="3" t="str">
        <f t="shared" si="90"/>
        <v>SC</v>
      </c>
      <c r="F714" s="3" t="str">
        <f t="shared" si="91"/>
        <v>2P</v>
      </c>
      <c r="G714" s="3" t="str">
        <f t="shared" si="92"/>
        <v>160</v>
      </c>
      <c r="H714" s="3" t="str">
        <f t="shared" si="93"/>
        <v>2B</v>
      </c>
      <c r="I714" s="3" t="str">
        <f t="shared" si="94"/>
        <v>3K</v>
      </c>
      <c r="J714" s="3" t="str">
        <f t="shared" si="95"/>
        <v>00</v>
      </c>
      <c r="K714">
        <v>5</v>
      </c>
      <c r="L714" t="s">
        <v>25</v>
      </c>
      <c r="M714" t="s">
        <v>31</v>
      </c>
      <c r="N714">
        <v>4</v>
      </c>
    </row>
    <row r="715" spans="1:14" x14ac:dyDescent="0.25">
      <c r="A715" s="1">
        <v>44032.421527777777</v>
      </c>
      <c r="B715">
        <f t="shared" si="89"/>
        <v>20</v>
      </c>
      <c r="C715">
        <f t="shared" si="88"/>
        <v>7</v>
      </c>
      <c r="D715" t="s">
        <v>72</v>
      </c>
      <c r="E715" s="3" t="str">
        <f t="shared" si="90"/>
        <v>SC</v>
      </c>
      <c r="F715" s="3" t="str">
        <f t="shared" si="91"/>
        <v>2P</v>
      </c>
      <c r="G715" s="3" t="str">
        <f t="shared" si="92"/>
        <v>160</v>
      </c>
      <c r="H715" s="3" t="str">
        <f t="shared" si="93"/>
        <v>2B</v>
      </c>
      <c r="I715" s="3" t="str">
        <f t="shared" si="94"/>
        <v>3K</v>
      </c>
      <c r="J715" s="3" t="str">
        <f t="shared" si="95"/>
        <v>00</v>
      </c>
      <c r="K715">
        <v>5</v>
      </c>
      <c r="L715" t="s">
        <v>25</v>
      </c>
      <c r="M715" t="s">
        <v>31</v>
      </c>
      <c r="N715">
        <v>92</v>
      </c>
    </row>
    <row r="716" spans="1:14" x14ac:dyDescent="0.25">
      <c r="A716" s="1">
        <v>44068.338888888888</v>
      </c>
      <c r="B716">
        <f t="shared" si="89"/>
        <v>25</v>
      </c>
      <c r="C716">
        <f t="shared" si="88"/>
        <v>8</v>
      </c>
      <c r="D716" t="s">
        <v>72</v>
      </c>
      <c r="E716" s="3" t="str">
        <f t="shared" si="90"/>
        <v>SC</v>
      </c>
      <c r="F716" s="3" t="str">
        <f t="shared" si="91"/>
        <v>2P</v>
      </c>
      <c r="G716" s="3" t="str">
        <f t="shared" si="92"/>
        <v>160</v>
      </c>
      <c r="H716" s="3" t="str">
        <f t="shared" si="93"/>
        <v>2B</v>
      </c>
      <c r="I716" s="3" t="str">
        <f t="shared" si="94"/>
        <v>3K</v>
      </c>
      <c r="J716" s="3" t="str">
        <f t="shared" si="95"/>
        <v>00</v>
      </c>
      <c r="K716">
        <v>5</v>
      </c>
      <c r="L716" t="s">
        <v>289</v>
      </c>
      <c r="M716" t="s">
        <v>65</v>
      </c>
      <c r="N716">
        <v>5</v>
      </c>
    </row>
    <row r="717" spans="1:14" x14ac:dyDescent="0.25">
      <c r="A717" s="1">
        <v>43971.286805555559</v>
      </c>
      <c r="B717">
        <f t="shared" si="89"/>
        <v>20</v>
      </c>
      <c r="C717">
        <f t="shared" si="88"/>
        <v>5</v>
      </c>
      <c r="D717" t="s">
        <v>49</v>
      </c>
      <c r="E717" s="3" t="str">
        <f t="shared" si="90"/>
        <v>SC</v>
      </c>
      <c r="F717" s="3" t="str">
        <f t="shared" si="91"/>
        <v>2P</v>
      </c>
      <c r="G717" s="3" t="str">
        <f t="shared" si="92"/>
        <v>205</v>
      </c>
      <c r="H717" s="3" t="str">
        <f t="shared" si="93"/>
        <v>2B</v>
      </c>
      <c r="I717" s="3" t="str">
        <f t="shared" si="94"/>
        <v>3K</v>
      </c>
      <c r="J717" s="3" t="str">
        <f t="shared" si="95"/>
        <v>00</v>
      </c>
      <c r="K717">
        <v>6</v>
      </c>
      <c r="L717" t="s">
        <v>25</v>
      </c>
      <c r="M717" t="s">
        <v>65</v>
      </c>
      <c r="N717">
        <v>19</v>
      </c>
    </row>
    <row r="718" spans="1:14" x14ac:dyDescent="0.25">
      <c r="A718" s="1">
        <v>44074.568055555559</v>
      </c>
      <c r="B718">
        <f t="shared" si="89"/>
        <v>31</v>
      </c>
      <c r="C718">
        <f t="shared" si="88"/>
        <v>8</v>
      </c>
      <c r="D718" t="s">
        <v>50</v>
      </c>
      <c r="E718" s="3" t="str">
        <f t="shared" si="90"/>
        <v>SC</v>
      </c>
      <c r="F718" s="3" t="str">
        <f t="shared" si="91"/>
        <v>4P</v>
      </c>
      <c r="G718" s="3" t="str">
        <f t="shared" si="92"/>
        <v>305</v>
      </c>
      <c r="H718" s="3" t="str">
        <f t="shared" si="93"/>
        <v>2B</v>
      </c>
      <c r="I718" s="3" t="str">
        <f t="shared" si="94"/>
        <v>3K</v>
      </c>
      <c r="J718" s="3" t="str">
        <f t="shared" si="95"/>
        <v>00</v>
      </c>
      <c r="K718">
        <v>8</v>
      </c>
      <c r="L718" t="s">
        <v>290</v>
      </c>
      <c r="M718" t="s">
        <v>65</v>
      </c>
      <c r="N718">
        <v>28</v>
      </c>
    </row>
    <row r="719" spans="1:14" x14ac:dyDescent="0.25">
      <c r="A719" s="1">
        <v>44077.556944444441</v>
      </c>
      <c r="B719">
        <f t="shared" si="89"/>
        <v>3</v>
      </c>
      <c r="C719">
        <f t="shared" si="88"/>
        <v>9</v>
      </c>
      <c r="D719" t="s">
        <v>72</v>
      </c>
      <c r="E719" s="3" t="str">
        <f t="shared" si="90"/>
        <v>SC</v>
      </c>
      <c r="F719" s="3" t="str">
        <f t="shared" si="91"/>
        <v>2P</v>
      </c>
      <c r="G719" s="3" t="str">
        <f t="shared" si="92"/>
        <v>160</v>
      </c>
      <c r="H719" s="3" t="str">
        <f t="shared" si="93"/>
        <v>2B</v>
      </c>
      <c r="I719" s="3" t="str">
        <f t="shared" si="94"/>
        <v>3K</v>
      </c>
      <c r="J719" s="3" t="str">
        <f t="shared" si="95"/>
        <v>00</v>
      </c>
      <c r="K719">
        <v>5</v>
      </c>
      <c r="L719" t="s">
        <v>291</v>
      </c>
      <c r="M719" t="s">
        <v>8</v>
      </c>
      <c r="N719">
        <v>14</v>
      </c>
    </row>
    <row r="720" spans="1:14" x14ac:dyDescent="0.25">
      <c r="A720" s="1">
        <v>44081.272916666669</v>
      </c>
      <c r="B720">
        <f t="shared" si="89"/>
        <v>7</v>
      </c>
      <c r="C720">
        <f t="shared" ref="C720:C783" si="96">MONTH($A720)</f>
        <v>9</v>
      </c>
      <c r="D720" t="s">
        <v>50</v>
      </c>
      <c r="E720" s="3" t="str">
        <f t="shared" si="90"/>
        <v>SC</v>
      </c>
      <c r="F720" s="3" t="str">
        <f t="shared" si="91"/>
        <v>4P</v>
      </c>
      <c r="G720" s="3" t="str">
        <f t="shared" si="92"/>
        <v>305</v>
      </c>
      <c r="H720" s="3" t="str">
        <f t="shared" si="93"/>
        <v>2B</v>
      </c>
      <c r="I720" s="3" t="str">
        <f t="shared" si="94"/>
        <v>3K</v>
      </c>
      <c r="J720" s="3" t="str">
        <f t="shared" si="95"/>
        <v>00</v>
      </c>
      <c r="K720">
        <v>8</v>
      </c>
      <c r="L720" t="s">
        <v>25</v>
      </c>
      <c r="M720" t="s">
        <v>31</v>
      </c>
      <c r="N720">
        <v>73</v>
      </c>
    </row>
    <row r="721" spans="1:14" x14ac:dyDescent="0.25">
      <c r="A721" s="1">
        <v>44089.268750000003</v>
      </c>
      <c r="B721">
        <f t="shared" si="89"/>
        <v>15</v>
      </c>
      <c r="C721">
        <f t="shared" si="96"/>
        <v>9</v>
      </c>
      <c r="D721" t="s">
        <v>72</v>
      </c>
      <c r="E721" s="3" t="str">
        <f t="shared" si="90"/>
        <v>SC</v>
      </c>
      <c r="F721" s="3" t="str">
        <f t="shared" si="91"/>
        <v>2P</v>
      </c>
      <c r="G721" s="3" t="str">
        <f t="shared" si="92"/>
        <v>160</v>
      </c>
      <c r="H721" s="3" t="str">
        <f t="shared" si="93"/>
        <v>2B</v>
      </c>
      <c r="I721" s="3" t="str">
        <f t="shared" si="94"/>
        <v>3K</v>
      </c>
      <c r="J721" s="3" t="str">
        <f t="shared" si="95"/>
        <v>00</v>
      </c>
      <c r="K721">
        <v>5</v>
      </c>
      <c r="L721" t="s">
        <v>25</v>
      </c>
      <c r="M721" t="s">
        <v>31</v>
      </c>
      <c r="N721">
        <v>6</v>
      </c>
    </row>
    <row r="722" spans="1:14" x14ac:dyDescent="0.25">
      <c r="A722" s="1">
        <v>44089.363194444442</v>
      </c>
      <c r="B722">
        <f t="shared" si="89"/>
        <v>15</v>
      </c>
      <c r="C722">
        <f t="shared" si="96"/>
        <v>9</v>
      </c>
      <c r="D722" t="s">
        <v>254</v>
      </c>
      <c r="E722" s="3" t="str">
        <f t="shared" si="90"/>
        <v>SC</v>
      </c>
      <c r="F722" s="3" t="str">
        <f t="shared" si="91"/>
        <v>2P</v>
      </c>
      <c r="G722" s="3" t="str">
        <f t="shared" si="92"/>
        <v>305</v>
      </c>
      <c r="H722" s="3" t="str">
        <f t="shared" si="93"/>
        <v>2B</v>
      </c>
      <c r="I722" s="3" t="str">
        <f t="shared" si="94"/>
        <v>3K</v>
      </c>
      <c r="J722" s="3" t="str">
        <f t="shared" si="95"/>
        <v>00</v>
      </c>
      <c r="K722">
        <v>5</v>
      </c>
      <c r="L722" t="s">
        <v>25</v>
      </c>
      <c r="M722" t="s">
        <v>31</v>
      </c>
      <c r="N722">
        <v>10</v>
      </c>
    </row>
    <row r="723" spans="1:14" x14ac:dyDescent="0.25">
      <c r="A723" s="1">
        <v>44089.388194444444</v>
      </c>
      <c r="B723">
        <f t="shared" si="89"/>
        <v>15</v>
      </c>
      <c r="C723">
        <f t="shared" si="96"/>
        <v>9</v>
      </c>
      <c r="D723" t="s">
        <v>72</v>
      </c>
      <c r="E723" s="3" t="str">
        <f t="shared" si="90"/>
        <v>SC</v>
      </c>
      <c r="F723" s="3" t="str">
        <f t="shared" si="91"/>
        <v>2P</v>
      </c>
      <c r="G723" s="3" t="str">
        <f t="shared" si="92"/>
        <v>160</v>
      </c>
      <c r="H723" s="3" t="str">
        <f t="shared" si="93"/>
        <v>2B</v>
      </c>
      <c r="I723" s="3" t="str">
        <f t="shared" si="94"/>
        <v>3K</v>
      </c>
      <c r="J723" s="3" t="str">
        <f t="shared" si="95"/>
        <v>00</v>
      </c>
      <c r="K723">
        <v>5</v>
      </c>
      <c r="L723" t="s">
        <v>25</v>
      </c>
      <c r="M723" t="s">
        <v>31</v>
      </c>
      <c r="N723">
        <v>10</v>
      </c>
    </row>
    <row r="724" spans="1:14" x14ac:dyDescent="0.25">
      <c r="A724" s="1">
        <v>44035.581250000003</v>
      </c>
      <c r="B724">
        <f t="shared" si="89"/>
        <v>23</v>
      </c>
      <c r="C724">
        <f t="shared" si="96"/>
        <v>7</v>
      </c>
      <c r="D724" t="s">
        <v>50</v>
      </c>
      <c r="E724" s="3" t="str">
        <f t="shared" si="90"/>
        <v>SC</v>
      </c>
      <c r="F724" s="3" t="str">
        <f t="shared" si="91"/>
        <v>4P</v>
      </c>
      <c r="G724" s="3" t="str">
        <f t="shared" si="92"/>
        <v>305</v>
      </c>
      <c r="H724" s="3" t="str">
        <f t="shared" si="93"/>
        <v>2B</v>
      </c>
      <c r="I724" s="3" t="str">
        <f t="shared" si="94"/>
        <v>3K</v>
      </c>
      <c r="J724" s="3" t="str">
        <f t="shared" si="95"/>
        <v>00</v>
      </c>
      <c r="K724">
        <v>8</v>
      </c>
      <c r="L724" t="s">
        <v>25</v>
      </c>
      <c r="M724" t="s">
        <v>31</v>
      </c>
      <c r="N724">
        <v>15</v>
      </c>
    </row>
    <row r="725" spans="1:14" x14ac:dyDescent="0.25">
      <c r="A725" s="1">
        <v>44102.567361111112</v>
      </c>
      <c r="B725">
        <f t="shared" si="89"/>
        <v>28</v>
      </c>
      <c r="C725">
        <f t="shared" si="96"/>
        <v>9</v>
      </c>
      <c r="D725" t="s">
        <v>64</v>
      </c>
      <c r="E725" s="3" t="str">
        <f t="shared" si="90"/>
        <v>SC</v>
      </c>
      <c r="F725" s="3" t="str">
        <f t="shared" si="91"/>
        <v>2P</v>
      </c>
      <c r="G725" s="3" t="str">
        <f t="shared" si="92"/>
        <v>265</v>
      </c>
      <c r="H725" s="3" t="str">
        <f t="shared" si="93"/>
        <v>2B</v>
      </c>
      <c r="I725" s="3" t="str">
        <f t="shared" si="94"/>
        <v>3K</v>
      </c>
      <c r="J725" s="3" t="str">
        <f t="shared" si="95"/>
        <v>00</v>
      </c>
      <c r="K725">
        <v>5</v>
      </c>
      <c r="L725" t="s">
        <v>25</v>
      </c>
      <c r="M725" t="s">
        <v>8</v>
      </c>
      <c r="N725">
        <v>30</v>
      </c>
    </row>
    <row r="726" spans="1:14" x14ac:dyDescent="0.25">
      <c r="A726" s="1">
        <v>44104.37777777778</v>
      </c>
      <c r="B726">
        <f t="shared" si="89"/>
        <v>30</v>
      </c>
      <c r="C726">
        <f t="shared" si="96"/>
        <v>9</v>
      </c>
      <c r="D726" t="s">
        <v>72</v>
      </c>
      <c r="E726" s="3" t="str">
        <f t="shared" si="90"/>
        <v>SC</v>
      </c>
      <c r="F726" s="3" t="str">
        <f t="shared" si="91"/>
        <v>2P</v>
      </c>
      <c r="G726" s="3" t="str">
        <f t="shared" si="92"/>
        <v>160</v>
      </c>
      <c r="H726" s="3" t="str">
        <f t="shared" si="93"/>
        <v>2B</v>
      </c>
      <c r="I726" s="3" t="str">
        <f t="shared" si="94"/>
        <v>3K</v>
      </c>
      <c r="J726" s="3" t="str">
        <f t="shared" si="95"/>
        <v>00</v>
      </c>
      <c r="K726">
        <v>5</v>
      </c>
      <c r="L726" t="s">
        <v>25</v>
      </c>
      <c r="M726" t="s">
        <v>31</v>
      </c>
      <c r="N726">
        <v>13</v>
      </c>
    </row>
    <row r="727" spans="1:14" x14ac:dyDescent="0.25">
      <c r="A727" s="1">
        <v>44106.338194444441</v>
      </c>
      <c r="B727">
        <f t="shared" si="89"/>
        <v>2</v>
      </c>
      <c r="C727">
        <f t="shared" si="96"/>
        <v>10</v>
      </c>
      <c r="D727" t="s">
        <v>84</v>
      </c>
      <c r="E727" s="3" t="str">
        <f t="shared" si="90"/>
        <v>SC</v>
      </c>
      <c r="F727" s="3" t="str">
        <f t="shared" si="91"/>
        <v>3P</v>
      </c>
      <c r="G727" s="3" t="str">
        <f t="shared" si="92"/>
        <v>265</v>
      </c>
      <c r="H727" s="3" t="str">
        <f t="shared" si="93"/>
        <v>1B</v>
      </c>
      <c r="I727" s="3" t="str">
        <f t="shared" si="94"/>
        <v>3K</v>
      </c>
      <c r="J727" s="3" t="str">
        <f t="shared" si="95"/>
        <v>00</v>
      </c>
      <c r="K727">
        <v>6</v>
      </c>
      <c r="L727" t="s">
        <v>292</v>
      </c>
      <c r="M727" t="s">
        <v>31</v>
      </c>
      <c r="N727">
        <v>5</v>
      </c>
    </row>
    <row r="728" spans="1:14" x14ac:dyDescent="0.25">
      <c r="A728" s="1">
        <v>44106.511805555558</v>
      </c>
      <c r="B728">
        <f t="shared" si="89"/>
        <v>2</v>
      </c>
      <c r="C728">
        <f t="shared" si="96"/>
        <v>10</v>
      </c>
      <c r="D728" t="s">
        <v>41</v>
      </c>
      <c r="E728" s="3" t="str">
        <f t="shared" si="90"/>
        <v>SC</v>
      </c>
      <c r="F728" s="3" t="str">
        <f t="shared" si="91"/>
        <v>3P</v>
      </c>
      <c r="G728" s="3" t="str">
        <f t="shared" si="92"/>
        <v>265</v>
      </c>
      <c r="H728" s="3" t="str">
        <f t="shared" si="93"/>
        <v>2B</v>
      </c>
      <c r="I728" s="3" t="str">
        <f t="shared" si="94"/>
        <v>3K</v>
      </c>
      <c r="J728" s="3" t="str">
        <f t="shared" si="95"/>
        <v>00</v>
      </c>
      <c r="K728">
        <v>6</v>
      </c>
      <c r="L728" t="s">
        <v>25</v>
      </c>
      <c r="M728" t="s">
        <v>31</v>
      </c>
      <c r="N728">
        <v>4</v>
      </c>
    </row>
    <row r="729" spans="1:14" x14ac:dyDescent="0.25">
      <c r="A729" s="1">
        <v>44110.287499999999</v>
      </c>
      <c r="B729">
        <f t="shared" si="89"/>
        <v>6</v>
      </c>
      <c r="C729">
        <f t="shared" si="96"/>
        <v>10</v>
      </c>
      <c r="D729" t="s">
        <v>41</v>
      </c>
      <c r="E729" s="3" t="str">
        <f t="shared" si="90"/>
        <v>SC</v>
      </c>
      <c r="F729" s="3" t="str">
        <f t="shared" si="91"/>
        <v>3P</v>
      </c>
      <c r="G729" s="3" t="str">
        <f t="shared" si="92"/>
        <v>265</v>
      </c>
      <c r="H729" s="3" t="str">
        <f t="shared" si="93"/>
        <v>2B</v>
      </c>
      <c r="I729" s="3" t="str">
        <f t="shared" si="94"/>
        <v>3K</v>
      </c>
      <c r="J729" s="3" t="str">
        <f t="shared" si="95"/>
        <v>00</v>
      </c>
      <c r="K729">
        <v>6</v>
      </c>
      <c r="L729" t="s">
        <v>25</v>
      </c>
      <c r="M729" t="s">
        <v>31</v>
      </c>
      <c r="N729">
        <v>15</v>
      </c>
    </row>
    <row r="730" spans="1:14" x14ac:dyDescent="0.25">
      <c r="A730" s="1">
        <v>44117.707638888889</v>
      </c>
      <c r="B730">
        <f t="shared" si="89"/>
        <v>13</v>
      </c>
      <c r="C730">
        <f t="shared" si="96"/>
        <v>10</v>
      </c>
      <c r="D730" t="s">
        <v>84</v>
      </c>
      <c r="E730" s="3" t="str">
        <f t="shared" si="90"/>
        <v>SC</v>
      </c>
      <c r="F730" s="3" t="str">
        <f t="shared" si="91"/>
        <v>3P</v>
      </c>
      <c r="G730" s="3" t="str">
        <f t="shared" si="92"/>
        <v>265</v>
      </c>
      <c r="H730" s="3" t="str">
        <f t="shared" si="93"/>
        <v>1B</v>
      </c>
      <c r="I730" s="3" t="str">
        <f t="shared" si="94"/>
        <v>3K</v>
      </c>
      <c r="J730" s="3" t="str">
        <f t="shared" si="95"/>
        <v>00</v>
      </c>
      <c r="K730">
        <v>6</v>
      </c>
      <c r="L730" t="s">
        <v>293</v>
      </c>
      <c r="M730" t="s">
        <v>31</v>
      </c>
      <c r="N730">
        <v>26</v>
      </c>
    </row>
    <row r="731" spans="1:14" x14ac:dyDescent="0.25">
      <c r="A731" s="1">
        <v>44119.651388888888</v>
      </c>
      <c r="B731">
        <f t="shared" si="89"/>
        <v>15</v>
      </c>
      <c r="C731">
        <f t="shared" si="96"/>
        <v>10</v>
      </c>
      <c r="D731" t="s">
        <v>41</v>
      </c>
      <c r="E731" s="3" t="str">
        <f t="shared" si="90"/>
        <v>SC</v>
      </c>
      <c r="F731" s="3" t="str">
        <f t="shared" si="91"/>
        <v>3P</v>
      </c>
      <c r="G731" s="3" t="str">
        <f t="shared" si="92"/>
        <v>265</v>
      </c>
      <c r="H731" s="3" t="str">
        <f t="shared" si="93"/>
        <v>2B</v>
      </c>
      <c r="I731" s="3" t="str">
        <f t="shared" si="94"/>
        <v>3K</v>
      </c>
      <c r="J731" s="3" t="str">
        <f t="shared" si="95"/>
        <v>00</v>
      </c>
      <c r="K731">
        <v>8</v>
      </c>
      <c r="L731" t="s">
        <v>294</v>
      </c>
      <c r="M731" t="s">
        <v>42</v>
      </c>
      <c r="N731">
        <v>111</v>
      </c>
    </row>
    <row r="732" spans="1:14" x14ac:dyDescent="0.25">
      <c r="A732" s="1">
        <v>44127.288888888892</v>
      </c>
      <c r="B732">
        <f t="shared" si="89"/>
        <v>23</v>
      </c>
      <c r="C732">
        <f t="shared" si="96"/>
        <v>10</v>
      </c>
      <c r="D732" t="s">
        <v>41</v>
      </c>
      <c r="E732" s="3" t="str">
        <f t="shared" si="90"/>
        <v>SC</v>
      </c>
      <c r="F732" s="3" t="str">
        <f t="shared" si="91"/>
        <v>3P</v>
      </c>
      <c r="G732" s="3" t="str">
        <f t="shared" si="92"/>
        <v>265</v>
      </c>
      <c r="H732" s="3" t="str">
        <f t="shared" si="93"/>
        <v>2B</v>
      </c>
      <c r="I732" s="3" t="str">
        <f t="shared" si="94"/>
        <v>3K</v>
      </c>
      <c r="J732" s="3" t="str">
        <f t="shared" si="95"/>
        <v>00</v>
      </c>
      <c r="K732">
        <v>6</v>
      </c>
      <c r="L732" t="s">
        <v>25</v>
      </c>
      <c r="M732" t="s">
        <v>8</v>
      </c>
      <c r="N732">
        <v>7</v>
      </c>
    </row>
    <row r="733" spans="1:14" x14ac:dyDescent="0.25">
      <c r="A733" s="1">
        <v>44127.385416666664</v>
      </c>
      <c r="B733">
        <f t="shared" si="89"/>
        <v>23</v>
      </c>
      <c r="C733">
        <f t="shared" si="96"/>
        <v>10</v>
      </c>
      <c r="D733" t="s">
        <v>50</v>
      </c>
      <c r="E733" s="3" t="str">
        <f t="shared" si="90"/>
        <v>SC</v>
      </c>
      <c r="F733" s="3" t="str">
        <f t="shared" si="91"/>
        <v>4P</v>
      </c>
      <c r="G733" s="3" t="str">
        <f t="shared" si="92"/>
        <v>305</v>
      </c>
      <c r="H733" s="3" t="str">
        <f t="shared" si="93"/>
        <v>2B</v>
      </c>
      <c r="I733" s="3" t="str">
        <f t="shared" si="94"/>
        <v>3K</v>
      </c>
      <c r="J733" s="3" t="str">
        <f t="shared" si="95"/>
        <v>00</v>
      </c>
      <c r="K733">
        <v>8</v>
      </c>
      <c r="L733" t="s">
        <v>295</v>
      </c>
      <c r="M733" t="s">
        <v>8</v>
      </c>
      <c r="N733">
        <v>17</v>
      </c>
    </row>
    <row r="734" spans="1:14" x14ac:dyDescent="0.25">
      <c r="A734" s="1">
        <v>44131.568055555559</v>
      </c>
      <c r="B734">
        <f t="shared" si="89"/>
        <v>27</v>
      </c>
      <c r="C734">
        <f t="shared" si="96"/>
        <v>10</v>
      </c>
      <c r="D734" t="s">
        <v>72</v>
      </c>
      <c r="E734" s="3" t="str">
        <f t="shared" si="90"/>
        <v>SC</v>
      </c>
      <c r="F734" s="3" t="str">
        <f t="shared" si="91"/>
        <v>2P</v>
      </c>
      <c r="G734" s="3" t="str">
        <f t="shared" si="92"/>
        <v>160</v>
      </c>
      <c r="H734" s="3" t="str">
        <f t="shared" si="93"/>
        <v>2B</v>
      </c>
      <c r="I734" s="3" t="str">
        <f t="shared" si="94"/>
        <v>3K</v>
      </c>
      <c r="J734" s="3" t="str">
        <f t="shared" si="95"/>
        <v>00</v>
      </c>
      <c r="K734">
        <v>5</v>
      </c>
      <c r="L734" t="s">
        <v>296</v>
      </c>
      <c r="M734" t="s">
        <v>78</v>
      </c>
      <c r="N734">
        <v>15</v>
      </c>
    </row>
    <row r="735" spans="1:14" x14ac:dyDescent="0.25">
      <c r="A735" s="1">
        <v>44131.592361111114</v>
      </c>
      <c r="B735">
        <f t="shared" si="89"/>
        <v>27</v>
      </c>
      <c r="C735">
        <f t="shared" si="96"/>
        <v>10</v>
      </c>
      <c r="D735" t="s">
        <v>41</v>
      </c>
      <c r="E735" s="3" t="str">
        <f t="shared" si="90"/>
        <v>SC</v>
      </c>
      <c r="F735" s="3" t="str">
        <f t="shared" si="91"/>
        <v>3P</v>
      </c>
      <c r="G735" s="3" t="str">
        <f t="shared" si="92"/>
        <v>265</v>
      </c>
      <c r="H735" s="3" t="str">
        <f t="shared" si="93"/>
        <v>2B</v>
      </c>
      <c r="I735" s="3" t="str">
        <f t="shared" si="94"/>
        <v>3K</v>
      </c>
      <c r="J735" s="3" t="str">
        <f t="shared" si="95"/>
        <v>00</v>
      </c>
      <c r="K735">
        <v>6</v>
      </c>
      <c r="L735" t="s">
        <v>25</v>
      </c>
      <c r="M735" t="s">
        <v>8</v>
      </c>
      <c r="N735">
        <v>9</v>
      </c>
    </row>
    <row r="736" spans="1:14" x14ac:dyDescent="0.25">
      <c r="A736" s="1">
        <v>44138.732638888891</v>
      </c>
      <c r="B736">
        <f t="shared" si="89"/>
        <v>3</v>
      </c>
      <c r="C736">
        <f t="shared" si="96"/>
        <v>11</v>
      </c>
      <c r="D736" t="s">
        <v>72</v>
      </c>
      <c r="E736" s="3" t="str">
        <f t="shared" si="90"/>
        <v>SC</v>
      </c>
      <c r="F736" s="3" t="str">
        <f t="shared" si="91"/>
        <v>2P</v>
      </c>
      <c r="G736" s="3" t="str">
        <f t="shared" si="92"/>
        <v>160</v>
      </c>
      <c r="H736" s="3" t="str">
        <f t="shared" si="93"/>
        <v>2B</v>
      </c>
      <c r="I736" s="3" t="str">
        <f t="shared" si="94"/>
        <v>3K</v>
      </c>
      <c r="J736" s="3" t="str">
        <f t="shared" si="95"/>
        <v>00</v>
      </c>
      <c r="K736">
        <v>5</v>
      </c>
      <c r="L736" t="s">
        <v>288</v>
      </c>
      <c r="M736" t="s">
        <v>78</v>
      </c>
      <c r="N736">
        <v>28</v>
      </c>
    </row>
    <row r="737" spans="1:14" x14ac:dyDescent="0.25">
      <c r="A737" s="1">
        <v>44139.415972222225</v>
      </c>
      <c r="B737">
        <f t="shared" si="89"/>
        <v>4</v>
      </c>
      <c r="C737">
        <f t="shared" si="96"/>
        <v>11</v>
      </c>
      <c r="D737" t="s">
        <v>41</v>
      </c>
      <c r="E737" s="3" t="str">
        <f t="shared" si="90"/>
        <v>SC</v>
      </c>
      <c r="F737" s="3" t="str">
        <f t="shared" si="91"/>
        <v>3P</v>
      </c>
      <c r="G737" s="3" t="str">
        <f t="shared" si="92"/>
        <v>265</v>
      </c>
      <c r="H737" s="3" t="str">
        <f t="shared" si="93"/>
        <v>2B</v>
      </c>
      <c r="I737" s="3" t="str">
        <f t="shared" si="94"/>
        <v>3K</v>
      </c>
      <c r="J737" s="3" t="str">
        <f t="shared" si="95"/>
        <v>00</v>
      </c>
      <c r="K737">
        <v>6</v>
      </c>
      <c r="L737" t="s">
        <v>25</v>
      </c>
      <c r="M737" t="s">
        <v>8</v>
      </c>
      <c r="N737">
        <v>6</v>
      </c>
    </row>
    <row r="738" spans="1:14" x14ac:dyDescent="0.25">
      <c r="A738" s="1">
        <v>44152.325694444444</v>
      </c>
      <c r="B738">
        <f t="shared" si="89"/>
        <v>17</v>
      </c>
      <c r="C738">
        <f t="shared" si="96"/>
        <v>11</v>
      </c>
      <c r="D738" t="s">
        <v>41</v>
      </c>
      <c r="E738" s="3" t="str">
        <f t="shared" si="90"/>
        <v>SC</v>
      </c>
      <c r="F738" s="3" t="str">
        <f t="shared" si="91"/>
        <v>3P</v>
      </c>
      <c r="G738" s="3" t="str">
        <f t="shared" si="92"/>
        <v>265</v>
      </c>
      <c r="H738" s="3" t="str">
        <f t="shared" si="93"/>
        <v>2B</v>
      </c>
      <c r="I738" s="3" t="str">
        <f t="shared" si="94"/>
        <v>3K</v>
      </c>
      <c r="J738" s="3" t="str">
        <f t="shared" si="95"/>
        <v>00</v>
      </c>
      <c r="K738">
        <v>6</v>
      </c>
      <c r="L738" t="s">
        <v>44</v>
      </c>
      <c r="M738" t="s">
        <v>42</v>
      </c>
      <c r="N738">
        <v>6</v>
      </c>
    </row>
    <row r="739" spans="1:14" x14ac:dyDescent="0.25">
      <c r="A739" s="1">
        <v>44153.550694444442</v>
      </c>
      <c r="B739">
        <f t="shared" si="89"/>
        <v>18</v>
      </c>
      <c r="C739">
        <f t="shared" si="96"/>
        <v>11</v>
      </c>
      <c r="D739" t="s">
        <v>244</v>
      </c>
      <c r="E739" s="3" t="str">
        <f t="shared" si="90"/>
        <v>SC</v>
      </c>
      <c r="F739" s="3" t="str">
        <f t="shared" si="91"/>
        <v>3P</v>
      </c>
      <c r="G739" s="3" t="str">
        <f t="shared" si="92"/>
        <v>305</v>
      </c>
      <c r="H739" s="3" t="str">
        <f t="shared" si="93"/>
        <v>2B</v>
      </c>
      <c r="I739" s="3" t="str">
        <f t="shared" si="94"/>
        <v>3K</v>
      </c>
      <c r="J739" s="3" t="str">
        <f t="shared" si="95"/>
        <v>00</v>
      </c>
      <c r="K739">
        <v>6</v>
      </c>
      <c r="L739" t="s">
        <v>25</v>
      </c>
      <c r="M739" t="s">
        <v>8</v>
      </c>
      <c r="N739">
        <v>15</v>
      </c>
    </row>
    <row r="740" spans="1:14" x14ac:dyDescent="0.25">
      <c r="A740" s="1">
        <v>44158.352083333331</v>
      </c>
      <c r="B740">
        <f t="shared" si="89"/>
        <v>23</v>
      </c>
      <c r="C740">
        <f t="shared" si="96"/>
        <v>11</v>
      </c>
      <c r="D740" t="s">
        <v>41</v>
      </c>
      <c r="E740" s="3" t="str">
        <f t="shared" si="90"/>
        <v>SC</v>
      </c>
      <c r="F740" s="3" t="str">
        <f t="shared" si="91"/>
        <v>3P</v>
      </c>
      <c r="G740" s="3" t="str">
        <f t="shared" si="92"/>
        <v>265</v>
      </c>
      <c r="H740" s="3" t="str">
        <f t="shared" si="93"/>
        <v>2B</v>
      </c>
      <c r="I740" s="3" t="str">
        <f t="shared" si="94"/>
        <v>3K</v>
      </c>
      <c r="J740" s="3" t="str">
        <f t="shared" si="95"/>
        <v>00</v>
      </c>
      <c r="K740">
        <v>6</v>
      </c>
      <c r="L740" t="s">
        <v>25</v>
      </c>
      <c r="M740" t="s">
        <v>8</v>
      </c>
      <c r="N740">
        <v>3</v>
      </c>
    </row>
    <row r="741" spans="1:14" x14ac:dyDescent="0.25">
      <c r="A741" s="1">
        <v>44161.30972222222</v>
      </c>
      <c r="B741">
        <f t="shared" si="89"/>
        <v>26</v>
      </c>
      <c r="C741">
        <f t="shared" si="96"/>
        <v>11</v>
      </c>
      <c r="D741" t="s">
        <v>64</v>
      </c>
      <c r="E741" s="3" t="str">
        <f t="shared" si="90"/>
        <v>SC</v>
      </c>
      <c r="F741" s="3" t="str">
        <f t="shared" si="91"/>
        <v>2P</v>
      </c>
      <c r="G741" s="3" t="str">
        <f t="shared" si="92"/>
        <v>265</v>
      </c>
      <c r="H741" s="3" t="str">
        <f t="shared" si="93"/>
        <v>2B</v>
      </c>
      <c r="I741" s="3" t="str">
        <f t="shared" si="94"/>
        <v>3K</v>
      </c>
      <c r="J741" s="3" t="str">
        <f t="shared" si="95"/>
        <v>00</v>
      </c>
      <c r="K741">
        <v>5</v>
      </c>
      <c r="L741" t="s">
        <v>25</v>
      </c>
      <c r="M741" t="s">
        <v>78</v>
      </c>
      <c r="N741">
        <v>5</v>
      </c>
    </row>
    <row r="742" spans="1:14" x14ac:dyDescent="0.25">
      <c r="A742" s="1">
        <v>44165.321527777778</v>
      </c>
      <c r="B742">
        <f t="shared" si="89"/>
        <v>30</v>
      </c>
      <c r="C742">
        <f t="shared" si="96"/>
        <v>11</v>
      </c>
      <c r="D742" t="s">
        <v>64</v>
      </c>
      <c r="E742" s="3" t="str">
        <f t="shared" si="90"/>
        <v>SC</v>
      </c>
      <c r="F742" s="3" t="str">
        <f t="shared" si="91"/>
        <v>2P</v>
      </c>
      <c r="G742" s="3" t="str">
        <f t="shared" si="92"/>
        <v>265</v>
      </c>
      <c r="H742" s="3" t="str">
        <f t="shared" si="93"/>
        <v>2B</v>
      </c>
      <c r="I742" s="3" t="str">
        <f t="shared" si="94"/>
        <v>3K</v>
      </c>
      <c r="J742" s="3" t="str">
        <f t="shared" si="95"/>
        <v>00</v>
      </c>
      <c r="K742">
        <v>5</v>
      </c>
      <c r="L742" t="s">
        <v>297</v>
      </c>
      <c r="M742" t="s">
        <v>78</v>
      </c>
      <c r="N742">
        <v>58</v>
      </c>
    </row>
    <row r="743" spans="1:14" x14ac:dyDescent="0.25">
      <c r="A743" s="1">
        <v>44173.379166666666</v>
      </c>
      <c r="B743">
        <f t="shared" si="89"/>
        <v>8</v>
      </c>
      <c r="C743">
        <f t="shared" si="96"/>
        <v>12</v>
      </c>
      <c r="D743" t="s">
        <v>41</v>
      </c>
      <c r="E743" s="3" t="str">
        <f t="shared" si="90"/>
        <v>SC</v>
      </c>
      <c r="F743" s="3" t="str">
        <f t="shared" si="91"/>
        <v>3P</v>
      </c>
      <c r="G743" s="3" t="str">
        <f t="shared" si="92"/>
        <v>265</v>
      </c>
      <c r="H743" s="3" t="str">
        <f t="shared" si="93"/>
        <v>2B</v>
      </c>
      <c r="I743" s="3" t="str">
        <f t="shared" si="94"/>
        <v>3K</v>
      </c>
      <c r="J743" s="3" t="str">
        <f t="shared" si="95"/>
        <v>00</v>
      </c>
      <c r="K743">
        <v>6</v>
      </c>
      <c r="L743" t="s">
        <v>298</v>
      </c>
      <c r="M743" t="s">
        <v>79</v>
      </c>
      <c r="N743">
        <v>12</v>
      </c>
    </row>
    <row r="744" spans="1:14" x14ac:dyDescent="0.25">
      <c r="A744" s="1">
        <v>44175.322916666664</v>
      </c>
      <c r="B744">
        <f t="shared" si="89"/>
        <v>10</v>
      </c>
      <c r="C744">
        <f t="shared" si="96"/>
        <v>12</v>
      </c>
      <c r="D744" t="s">
        <v>64</v>
      </c>
      <c r="E744" s="3" t="str">
        <f t="shared" si="90"/>
        <v>SC</v>
      </c>
      <c r="F744" s="3" t="str">
        <f t="shared" si="91"/>
        <v>2P</v>
      </c>
      <c r="G744" s="3" t="str">
        <f t="shared" si="92"/>
        <v>265</v>
      </c>
      <c r="H744" s="3" t="str">
        <f t="shared" si="93"/>
        <v>2B</v>
      </c>
      <c r="I744" s="3" t="str">
        <f t="shared" si="94"/>
        <v>3K</v>
      </c>
      <c r="J744" s="3" t="str">
        <f t="shared" si="95"/>
        <v>00</v>
      </c>
      <c r="K744">
        <v>5</v>
      </c>
      <c r="L744" t="s">
        <v>299</v>
      </c>
      <c r="M744" t="s">
        <v>79</v>
      </c>
      <c r="N744">
        <v>9</v>
      </c>
    </row>
    <row r="745" spans="1:14" x14ac:dyDescent="0.25">
      <c r="A745" s="1">
        <v>44176.304166666669</v>
      </c>
      <c r="B745">
        <f t="shared" si="89"/>
        <v>11</v>
      </c>
      <c r="C745">
        <f t="shared" si="96"/>
        <v>12</v>
      </c>
      <c r="D745" t="s">
        <v>50</v>
      </c>
      <c r="E745" s="3" t="str">
        <f t="shared" si="90"/>
        <v>SC</v>
      </c>
      <c r="F745" s="3" t="str">
        <f t="shared" si="91"/>
        <v>4P</v>
      </c>
      <c r="G745" s="3" t="str">
        <f t="shared" si="92"/>
        <v>305</v>
      </c>
      <c r="H745" s="3" t="str">
        <f t="shared" si="93"/>
        <v>2B</v>
      </c>
      <c r="I745" s="3" t="str">
        <f t="shared" si="94"/>
        <v>3K</v>
      </c>
      <c r="J745" s="3" t="str">
        <f t="shared" si="95"/>
        <v>00</v>
      </c>
      <c r="K745">
        <v>8</v>
      </c>
      <c r="L745" t="s">
        <v>25</v>
      </c>
      <c r="M745" t="s">
        <v>78</v>
      </c>
      <c r="N745">
        <v>7</v>
      </c>
    </row>
    <row r="746" spans="1:14" x14ac:dyDescent="0.25">
      <c r="A746" s="1">
        <v>44182.697916666664</v>
      </c>
      <c r="B746">
        <f t="shared" si="89"/>
        <v>17</v>
      </c>
      <c r="C746">
        <f t="shared" si="96"/>
        <v>12</v>
      </c>
      <c r="D746" t="s">
        <v>80</v>
      </c>
      <c r="E746" s="3" t="str">
        <f t="shared" si="90"/>
        <v>SC</v>
      </c>
      <c r="F746" s="3" t="str">
        <f t="shared" si="91"/>
        <v>2P</v>
      </c>
      <c r="G746" s="3" t="str">
        <f t="shared" si="92"/>
        <v>160</v>
      </c>
      <c r="H746" s="3" t="str">
        <f t="shared" si="93"/>
        <v>1B</v>
      </c>
      <c r="I746" s="3" t="str">
        <f t="shared" si="94"/>
        <v>3K</v>
      </c>
      <c r="J746" s="3" t="str">
        <f t="shared" si="95"/>
        <v>00</v>
      </c>
      <c r="K746">
        <v>5</v>
      </c>
      <c r="L746" t="s">
        <v>25</v>
      </c>
      <c r="M746" t="s">
        <v>8</v>
      </c>
      <c r="N746">
        <v>8</v>
      </c>
    </row>
    <row r="747" spans="1:14" x14ac:dyDescent="0.25">
      <c r="A747" s="1">
        <v>44183.663194444445</v>
      </c>
      <c r="B747">
        <f t="shared" ref="B747:B810" si="97">DAY(A747)</f>
        <v>18</v>
      </c>
      <c r="C747">
        <f t="shared" si="96"/>
        <v>12</v>
      </c>
      <c r="D747" t="s">
        <v>50</v>
      </c>
      <c r="E747" s="3" t="str">
        <f t="shared" si="90"/>
        <v>SC</v>
      </c>
      <c r="F747" s="3" t="str">
        <f t="shared" si="91"/>
        <v>4P</v>
      </c>
      <c r="G747" s="3" t="str">
        <f t="shared" si="92"/>
        <v>305</v>
      </c>
      <c r="H747" s="3" t="str">
        <f t="shared" si="93"/>
        <v>2B</v>
      </c>
      <c r="I747" s="3" t="str">
        <f t="shared" si="94"/>
        <v>3K</v>
      </c>
      <c r="J747" s="3" t="str">
        <f t="shared" si="95"/>
        <v>00</v>
      </c>
      <c r="K747">
        <v>8</v>
      </c>
      <c r="L747" t="s">
        <v>25</v>
      </c>
      <c r="M747" t="s">
        <v>78</v>
      </c>
      <c r="N747">
        <v>9</v>
      </c>
    </row>
    <row r="748" spans="1:14" x14ac:dyDescent="0.25">
      <c r="A748" s="1">
        <v>44187.354166666664</v>
      </c>
      <c r="B748">
        <f t="shared" si="97"/>
        <v>22</v>
      </c>
      <c r="C748">
        <f t="shared" si="96"/>
        <v>12</v>
      </c>
      <c r="D748" t="s">
        <v>244</v>
      </c>
      <c r="E748" s="3" t="str">
        <f t="shared" si="90"/>
        <v>SC</v>
      </c>
      <c r="F748" s="3" t="str">
        <f t="shared" si="91"/>
        <v>3P</v>
      </c>
      <c r="G748" s="3" t="str">
        <f t="shared" si="92"/>
        <v>305</v>
      </c>
      <c r="H748" s="3" t="str">
        <f t="shared" si="93"/>
        <v>2B</v>
      </c>
      <c r="I748" s="3" t="str">
        <f t="shared" si="94"/>
        <v>3K</v>
      </c>
      <c r="J748" s="3" t="str">
        <f t="shared" si="95"/>
        <v>00</v>
      </c>
      <c r="K748">
        <v>6</v>
      </c>
      <c r="L748" t="s">
        <v>90</v>
      </c>
      <c r="M748" t="s">
        <v>79</v>
      </c>
      <c r="N748">
        <v>24</v>
      </c>
    </row>
    <row r="749" spans="1:14" x14ac:dyDescent="0.25">
      <c r="A749" s="1">
        <v>44187.438888888886</v>
      </c>
      <c r="B749">
        <f t="shared" si="97"/>
        <v>22</v>
      </c>
      <c r="C749">
        <f t="shared" si="96"/>
        <v>12</v>
      </c>
      <c r="D749" t="s">
        <v>50</v>
      </c>
      <c r="E749" s="3" t="str">
        <f t="shared" si="90"/>
        <v>SC</v>
      </c>
      <c r="F749" s="3" t="str">
        <f t="shared" si="91"/>
        <v>4P</v>
      </c>
      <c r="G749" s="3" t="str">
        <f t="shared" si="92"/>
        <v>305</v>
      </c>
      <c r="H749" s="3" t="str">
        <f t="shared" si="93"/>
        <v>2B</v>
      </c>
      <c r="I749" s="3" t="str">
        <f t="shared" si="94"/>
        <v>3K</v>
      </c>
      <c r="J749" s="3" t="str">
        <f t="shared" si="95"/>
        <v>00</v>
      </c>
      <c r="K749">
        <v>8</v>
      </c>
      <c r="L749" t="s">
        <v>25</v>
      </c>
      <c r="M749" t="s">
        <v>78</v>
      </c>
      <c r="N749">
        <v>14</v>
      </c>
    </row>
    <row r="750" spans="1:14" x14ac:dyDescent="0.25">
      <c r="A750" s="1">
        <v>43762.32708333333</v>
      </c>
      <c r="B750">
        <f t="shared" si="97"/>
        <v>24</v>
      </c>
      <c r="C750">
        <f t="shared" si="96"/>
        <v>10</v>
      </c>
      <c r="D750" t="s">
        <v>39</v>
      </c>
      <c r="E750" s="3" t="str">
        <f t="shared" si="90"/>
        <v>SC</v>
      </c>
      <c r="F750" s="3" t="str">
        <f t="shared" si="91"/>
        <v>3P</v>
      </c>
      <c r="G750" s="3" t="str">
        <f t="shared" si="92"/>
        <v>305</v>
      </c>
      <c r="H750" s="3" t="str">
        <f t="shared" si="93"/>
        <v>1B</v>
      </c>
      <c r="I750" s="3" t="str">
        <f t="shared" si="94"/>
        <v>3K</v>
      </c>
      <c r="J750" s="3" t="str">
        <f t="shared" si="95"/>
        <v>00</v>
      </c>
      <c r="K750">
        <v>6</v>
      </c>
      <c r="L750" t="s">
        <v>25</v>
      </c>
      <c r="M750" t="s">
        <v>31</v>
      </c>
      <c r="N750">
        <v>24</v>
      </c>
    </row>
    <row r="751" spans="1:14" x14ac:dyDescent="0.25">
      <c r="A751" s="1">
        <v>43763.374305555553</v>
      </c>
      <c r="B751">
        <f t="shared" si="97"/>
        <v>25</v>
      </c>
      <c r="C751">
        <f t="shared" si="96"/>
        <v>10</v>
      </c>
      <c r="D751" t="s">
        <v>237</v>
      </c>
      <c r="E751" s="3" t="str">
        <f t="shared" si="90"/>
        <v>DC</v>
      </c>
      <c r="F751" s="3" t="str">
        <f t="shared" si="91"/>
        <v>8P</v>
      </c>
      <c r="G751" s="3" t="str">
        <f t="shared" si="92"/>
        <v>305</v>
      </c>
      <c r="H751" s="3" t="str">
        <f t="shared" si="93"/>
        <v>2B</v>
      </c>
      <c r="I751" s="3" t="str">
        <f t="shared" si="94"/>
        <v>3K</v>
      </c>
      <c r="J751" s="3" t="str">
        <f t="shared" si="95"/>
        <v>0B</v>
      </c>
      <c r="K751">
        <v>8</v>
      </c>
      <c r="L751" t="s">
        <v>25</v>
      </c>
      <c r="M751" t="s">
        <v>31</v>
      </c>
      <c r="N751">
        <v>28</v>
      </c>
    </row>
    <row r="752" spans="1:14" x14ac:dyDescent="0.25">
      <c r="A752" s="1">
        <v>43769.329861111109</v>
      </c>
      <c r="B752">
        <f t="shared" si="97"/>
        <v>31</v>
      </c>
      <c r="C752">
        <f t="shared" si="96"/>
        <v>10</v>
      </c>
      <c r="D752" t="s">
        <v>37</v>
      </c>
      <c r="E752" s="3" t="str">
        <f t="shared" si="90"/>
        <v>SC</v>
      </c>
      <c r="F752" s="3" t="str">
        <f t="shared" si="91"/>
        <v>3P</v>
      </c>
      <c r="G752" s="3" t="str">
        <f t="shared" si="92"/>
        <v>265</v>
      </c>
      <c r="H752" s="3" t="str">
        <f t="shared" si="93"/>
        <v>1B</v>
      </c>
      <c r="I752" s="3" t="str">
        <f t="shared" si="94"/>
        <v>3K</v>
      </c>
      <c r="J752" s="3" t="str">
        <f t="shared" si="95"/>
        <v>00</v>
      </c>
      <c r="K752">
        <v>6</v>
      </c>
      <c r="L752" t="s">
        <v>35</v>
      </c>
      <c r="M752" t="s">
        <v>34</v>
      </c>
      <c r="N752">
        <v>4</v>
      </c>
    </row>
    <row r="753" spans="1:14" x14ac:dyDescent="0.25">
      <c r="A753" s="1">
        <v>43769.680555555555</v>
      </c>
      <c r="B753">
        <f t="shared" si="97"/>
        <v>31</v>
      </c>
      <c r="C753">
        <f t="shared" si="96"/>
        <v>10</v>
      </c>
      <c r="D753" t="s">
        <v>39</v>
      </c>
      <c r="E753" s="3" t="str">
        <f t="shared" si="90"/>
        <v>SC</v>
      </c>
      <c r="F753" s="3" t="str">
        <f t="shared" si="91"/>
        <v>3P</v>
      </c>
      <c r="G753" s="3" t="str">
        <f t="shared" si="92"/>
        <v>305</v>
      </c>
      <c r="H753" s="3" t="str">
        <f t="shared" si="93"/>
        <v>1B</v>
      </c>
      <c r="I753" s="3" t="str">
        <f t="shared" si="94"/>
        <v>3K</v>
      </c>
      <c r="J753" s="3" t="str">
        <f t="shared" si="95"/>
        <v>00</v>
      </c>
      <c r="K753">
        <v>6</v>
      </c>
      <c r="L753" t="s">
        <v>35</v>
      </c>
      <c r="M753" t="s">
        <v>34</v>
      </c>
      <c r="N753">
        <v>9</v>
      </c>
    </row>
    <row r="754" spans="1:14" x14ac:dyDescent="0.25">
      <c r="A754" s="1">
        <v>43774.533333333333</v>
      </c>
      <c r="B754">
        <f t="shared" si="97"/>
        <v>5</v>
      </c>
      <c r="C754">
        <f t="shared" si="96"/>
        <v>11</v>
      </c>
      <c r="D754" t="s">
        <v>49</v>
      </c>
      <c r="E754" s="3" t="str">
        <f t="shared" si="90"/>
        <v>SC</v>
      </c>
      <c r="F754" s="3" t="str">
        <f t="shared" si="91"/>
        <v>2P</v>
      </c>
      <c r="G754" s="3" t="str">
        <f t="shared" si="92"/>
        <v>205</v>
      </c>
      <c r="H754" s="3" t="str">
        <f t="shared" si="93"/>
        <v>2B</v>
      </c>
      <c r="I754" s="3" t="str">
        <f t="shared" si="94"/>
        <v>3K</v>
      </c>
      <c r="J754" s="3" t="str">
        <f t="shared" si="95"/>
        <v>00</v>
      </c>
      <c r="K754">
        <v>8</v>
      </c>
      <c r="L754" t="s">
        <v>57</v>
      </c>
      <c r="M754" t="s">
        <v>42</v>
      </c>
      <c r="N754">
        <v>12</v>
      </c>
    </row>
    <row r="755" spans="1:14" x14ac:dyDescent="0.25">
      <c r="A755" s="1">
        <v>43774.536805555559</v>
      </c>
      <c r="B755">
        <f t="shared" si="97"/>
        <v>5</v>
      </c>
      <c r="C755">
        <f t="shared" si="96"/>
        <v>11</v>
      </c>
      <c r="D755" t="s">
        <v>49</v>
      </c>
      <c r="E755" s="3" t="str">
        <f t="shared" si="90"/>
        <v>SC</v>
      </c>
      <c r="F755" s="3" t="str">
        <f t="shared" si="91"/>
        <v>2P</v>
      </c>
      <c r="G755" s="3" t="str">
        <f t="shared" si="92"/>
        <v>205</v>
      </c>
      <c r="H755" s="3" t="str">
        <f t="shared" si="93"/>
        <v>2B</v>
      </c>
      <c r="I755" s="3" t="str">
        <f t="shared" si="94"/>
        <v>3K</v>
      </c>
      <c r="J755" s="3" t="str">
        <f t="shared" si="95"/>
        <v>00</v>
      </c>
      <c r="K755">
        <v>8</v>
      </c>
      <c r="L755" t="s">
        <v>57</v>
      </c>
      <c r="M755" t="s">
        <v>42</v>
      </c>
      <c r="N755">
        <v>7</v>
      </c>
    </row>
    <row r="756" spans="1:14" x14ac:dyDescent="0.25">
      <c r="A756" s="1">
        <v>43774.569444444445</v>
      </c>
      <c r="B756">
        <f t="shared" si="97"/>
        <v>5</v>
      </c>
      <c r="C756">
        <f t="shared" si="96"/>
        <v>11</v>
      </c>
      <c r="D756" t="s">
        <v>49</v>
      </c>
      <c r="E756" s="3" t="str">
        <f t="shared" si="90"/>
        <v>SC</v>
      </c>
      <c r="F756" s="3" t="str">
        <f t="shared" si="91"/>
        <v>2P</v>
      </c>
      <c r="G756" s="3" t="str">
        <f t="shared" si="92"/>
        <v>205</v>
      </c>
      <c r="H756" s="3" t="str">
        <f t="shared" si="93"/>
        <v>2B</v>
      </c>
      <c r="I756" s="3" t="str">
        <f t="shared" si="94"/>
        <v>3K</v>
      </c>
      <c r="J756" s="3" t="str">
        <f t="shared" si="95"/>
        <v>00</v>
      </c>
      <c r="K756">
        <v>8</v>
      </c>
      <c r="L756" t="s">
        <v>25</v>
      </c>
      <c r="M756" t="s">
        <v>42</v>
      </c>
      <c r="N756">
        <v>5</v>
      </c>
    </row>
    <row r="757" spans="1:14" x14ac:dyDescent="0.25">
      <c r="A757" s="1">
        <v>43776.350694444445</v>
      </c>
      <c r="B757">
        <f t="shared" si="97"/>
        <v>7</v>
      </c>
      <c r="C757">
        <f t="shared" si="96"/>
        <v>11</v>
      </c>
      <c r="D757" t="s">
        <v>36</v>
      </c>
      <c r="E757" s="3" t="str">
        <f t="shared" si="90"/>
        <v>SC</v>
      </c>
      <c r="F757" s="3" t="str">
        <f t="shared" si="91"/>
        <v>4P</v>
      </c>
      <c r="G757" s="3" t="str">
        <f t="shared" si="92"/>
        <v>305</v>
      </c>
      <c r="H757" s="3" t="str">
        <f t="shared" si="93"/>
        <v>1B</v>
      </c>
      <c r="I757" s="3" t="str">
        <f t="shared" si="94"/>
        <v>3K</v>
      </c>
      <c r="J757" s="3" t="str">
        <f t="shared" si="95"/>
        <v>00</v>
      </c>
      <c r="K757">
        <v>8</v>
      </c>
      <c r="L757" t="s">
        <v>301</v>
      </c>
      <c r="M757" t="s">
        <v>34</v>
      </c>
      <c r="N757">
        <v>24</v>
      </c>
    </row>
    <row r="758" spans="1:14" x14ac:dyDescent="0.25">
      <c r="A758" s="1">
        <v>43777.541666666664</v>
      </c>
      <c r="B758">
        <f t="shared" si="97"/>
        <v>8</v>
      </c>
      <c r="C758">
        <f t="shared" si="96"/>
        <v>11</v>
      </c>
      <c r="D758" t="s">
        <v>43</v>
      </c>
      <c r="E758" s="3" t="str">
        <f t="shared" si="90"/>
        <v>SC</v>
      </c>
      <c r="F758" s="3" t="str">
        <f t="shared" si="91"/>
        <v>3P</v>
      </c>
      <c r="G758" s="3" t="str">
        <f t="shared" si="92"/>
        <v>305</v>
      </c>
      <c r="H758" s="3" t="str">
        <f t="shared" si="93"/>
        <v>1B</v>
      </c>
      <c r="I758" s="3" t="str">
        <f t="shared" si="94"/>
        <v>3K</v>
      </c>
      <c r="J758" s="3" t="str">
        <f t="shared" si="95"/>
        <v>00</v>
      </c>
      <c r="K758">
        <v>6</v>
      </c>
      <c r="L758" t="s">
        <v>25</v>
      </c>
      <c r="M758" t="s">
        <v>42</v>
      </c>
      <c r="N758">
        <v>20</v>
      </c>
    </row>
    <row r="759" spans="1:14" x14ac:dyDescent="0.25">
      <c r="A759" s="1">
        <v>43777.573611111111</v>
      </c>
      <c r="B759">
        <f t="shared" si="97"/>
        <v>8</v>
      </c>
      <c r="C759">
        <f t="shared" si="96"/>
        <v>11</v>
      </c>
      <c r="D759" t="s">
        <v>41</v>
      </c>
      <c r="E759" s="3" t="str">
        <f t="shared" si="90"/>
        <v>SC</v>
      </c>
      <c r="F759" s="3" t="str">
        <f t="shared" si="91"/>
        <v>3P</v>
      </c>
      <c r="G759" s="3" t="str">
        <f t="shared" si="92"/>
        <v>265</v>
      </c>
      <c r="H759" s="3" t="str">
        <f t="shared" si="93"/>
        <v>2B</v>
      </c>
      <c r="I759" s="3" t="str">
        <f t="shared" si="94"/>
        <v>3K</v>
      </c>
      <c r="J759" s="3" t="str">
        <f t="shared" si="95"/>
        <v>00</v>
      </c>
      <c r="K759">
        <v>6</v>
      </c>
      <c r="L759" t="s">
        <v>35</v>
      </c>
      <c r="M759" t="s">
        <v>34</v>
      </c>
      <c r="N759">
        <v>20</v>
      </c>
    </row>
    <row r="760" spans="1:14" x14ac:dyDescent="0.25">
      <c r="A760" s="1">
        <v>43781.82916666667</v>
      </c>
      <c r="B760">
        <f t="shared" si="97"/>
        <v>12</v>
      </c>
      <c r="C760">
        <f t="shared" si="96"/>
        <v>11</v>
      </c>
      <c r="D760" t="s">
        <v>43</v>
      </c>
      <c r="E760" s="3" t="str">
        <f t="shared" si="90"/>
        <v>SC</v>
      </c>
      <c r="F760" s="3" t="str">
        <f t="shared" si="91"/>
        <v>3P</v>
      </c>
      <c r="G760" s="3" t="str">
        <f t="shared" si="92"/>
        <v>305</v>
      </c>
      <c r="H760" s="3" t="str">
        <f t="shared" si="93"/>
        <v>1B</v>
      </c>
      <c r="I760" s="3" t="str">
        <f t="shared" si="94"/>
        <v>3K</v>
      </c>
      <c r="J760" s="3" t="str">
        <f t="shared" si="95"/>
        <v>00</v>
      </c>
      <c r="K760">
        <v>6</v>
      </c>
      <c r="L760" t="s">
        <v>13</v>
      </c>
      <c r="M760" t="s">
        <v>42</v>
      </c>
      <c r="N760">
        <v>2</v>
      </c>
    </row>
    <row r="761" spans="1:14" x14ac:dyDescent="0.25">
      <c r="A761" s="1">
        <v>43783.792361111111</v>
      </c>
      <c r="B761">
        <f t="shared" si="97"/>
        <v>14</v>
      </c>
      <c r="C761">
        <f t="shared" si="96"/>
        <v>11</v>
      </c>
      <c r="D761" t="s">
        <v>302</v>
      </c>
      <c r="E761" s="3" t="str">
        <f t="shared" si="90"/>
        <v>SC</v>
      </c>
      <c r="F761" s="3" t="str">
        <f t="shared" si="91"/>
        <v>4P</v>
      </c>
      <c r="G761" s="3" t="str">
        <f t="shared" si="92"/>
        <v>305</v>
      </c>
      <c r="H761" s="3" t="str">
        <f t="shared" si="93"/>
        <v>1B</v>
      </c>
      <c r="I761" s="3" t="str">
        <f t="shared" si="94"/>
        <v>3K</v>
      </c>
      <c r="J761" s="3" t="str">
        <f t="shared" si="95"/>
        <v>00</v>
      </c>
      <c r="K761">
        <v>6</v>
      </c>
      <c r="L761" t="s">
        <v>35</v>
      </c>
      <c r="M761" t="s">
        <v>34</v>
      </c>
      <c r="N761">
        <v>51</v>
      </c>
    </row>
    <row r="762" spans="1:14" x14ac:dyDescent="0.25">
      <c r="A762" s="1">
        <v>43783.797222222223</v>
      </c>
      <c r="B762">
        <f t="shared" si="97"/>
        <v>14</v>
      </c>
      <c r="C762">
        <f t="shared" si="96"/>
        <v>11</v>
      </c>
      <c r="D762" t="s">
        <v>49</v>
      </c>
      <c r="E762" s="3" t="str">
        <f t="shared" si="90"/>
        <v>SC</v>
      </c>
      <c r="F762" s="3" t="str">
        <f t="shared" si="91"/>
        <v>2P</v>
      </c>
      <c r="G762" s="3" t="str">
        <f t="shared" si="92"/>
        <v>205</v>
      </c>
      <c r="H762" s="3" t="str">
        <f t="shared" si="93"/>
        <v>2B</v>
      </c>
      <c r="I762" s="3" t="str">
        <f t="shared" si="94"/>
        <v>3K</v>
      </c>
      <c r="J762" s="3" t="str">
        <f t="shared" si="95"/>
        <v>00</v>
      </c>
      <c r="K762">
        <v>8</v>
      </c>
      <c r="L762" t="s">
        <v>35</v>
      </c>
      <c r="M762" t="s">
        <v>34</v>
      </c>
      <c r="N762">
        <v>9</v>
      </c>
    </row>
    <row r="763" spans="1:14" x14ac:dyDescent="0.25">
      <c r="A763" s="1">
        <v>43784.32708333333</v>
      </c>
      <c r="B763">
        <f t="shared" si="97"/>
        <v>15</v>
      </c>
      <c r="C763">
        <f t="shared" si="96"/>
        <v>11</v>
      </c>
      <c r="D763" t="s">
        <v>41</v>
      </c>
      <c r="E763" s="3" t="str">
        <f t="shared" si="90"/>
        <v>SC</v>
      </c>
      <c r="F763" s="3" t="str">
        <f t="shared" si="91"/>
        <v>3P</v>
      </c>
      <c r="G763" s="3" t="str">
        <f t="shared" si="92"/>
        <v>265</v>
      </c>
      <c r="H763" s="3" t="str">
        <f t="shared" si="93"/>
        <v>2B</v>
      </c>
      <c r="I763" s="3" t="str">
        <f t="shared" si="94"/>
        <v>3K</v>
      </c>
      <c r="J763" s="3" t="str">
        <f t="shared" si="95"/>
        <v>00</v>
      </c>
      <c r="K763">
        <v>6</v>
      </c>
      <c r="L763" t="s">
        <v>303</v>
      </c>
      <c r="M763" t="s">
        <v>34</v>
      </c>
      <c r="N763">
        <v>8</v>
      </c>
    </row>
    <row r="764" spans="1:14" x14ac:dyDescent="0.25">
      <c r="A764" s="1">
        <v>43784.386805555558</v>
      </c>
      <c r="B764">
        <f t="shared" si="97"/>
        <v>15</v>
      </c>
      <c r="C764">
        <f t="shared" si="96"/>
        <v>11</v>
      </c>
      <c r="D764" t="s">
        <v>244</v>
      </c>
      <c r="E764" s="3" t="str">
        <f t="shared" si="90"/>
        <v>SC</v>
      </c>
      <c r="F764" s="3" t="str">
        <f t="shared" si="91"/>
        <v>3P</v>
      </c>
      <c r="G764" s="3" t="str">
        <f t="shared" si="92"/>
        <v>305</v>
      </c>
      <c r="H764" s="3" t="str">
        <f t="shared" si="93"/>
        <v>2B</v>
      </c>
      <c r="I764" s="3" t="str">
        <f t="shared" si="94"/>
        <v>3K</v>
      </c>
      <c r="J764" s="3" t="str">
        <f t="shared" si="95"/>
        <v>00</v>
      </c>
      <c r="K764">
        <v>6</v>
      </c>
      <c r="L764" t="s">
        <v>241</v>
      </c>
      <c r="M764" t="s">
        <v>34</v>
      </c>
      <c r="N764">
        <v>8</v>
      </c>
    </row>
    <row r="765" spans="1:14" x14ac:dyDescent="0.25">
      <c r="A765" s="1">
        <v>43787.322222222225</v>
      </c>
      <c r="B765">
        <f t="shared" si="97"/>
        <v>18</v>
      </c>
      <c r="C765">
        <f t="shared" si="96"/>
        <v>11</v>
      </c>
      <c r="D765" t="s">
        <v>50</v>
      </c>
      <c r="E765" s="3" t="str">
        <f t="shared" si="90"/>
        <v>SC</v>
      </c>
      <c r="F765" s="3" t="str">
        <f t="shared" si="91"/>
        <v>4P</v>
      </c>
      <c r="G765" s="3" t="str">
        <f t="shared" si="92"/>
        <v>305</v>
      </c>
      <c r="H765" s="3" t="str">
        <f t="shared" si="93"/>
        <v>2B</v>
      </c>
      <c r="I765" s="3" t="str">
        <f t="shared" si="94"/>
        <v>3K</v>
      </c>
      <c r="J765" s="3" t="str">
        <f t="shared" si="95"/>
        <v>00</v>
      </c>
      <c r="K765">
        <v>8</v>
      </c>
      <c r="L765" t="s">
        <v>35</v>
      </c>
      <c r="M765" t="s">
        <v>34</v>
      </c>
      <c r="N765">
        <v>31</v>
      </c>
    </row>
    <row r="766" spans="1:14" x14ac:dyDescent="0.25">
      <c r="A766" s="1">
        <v>43787.690972222219</v>
      </c>
      <c r="B766">
        <f t="shared" si="97"/>
        <v>18</v>
      </c>
      <c r="C766">
        <f t="shared" si="96"/>
        <v>11</v>
      </c>
      <c r="D766" t="s">
        <v>49</v>
      </c>
      <c r="E766" s="3" t="str">
        <f t="shared" si="90"/>
        <v>SC</v>
      </c>
      <c r="F766" s="3" t="str">
        <f t="shared" si="91"/>
        <v>2P</v>
      </c>
      <c r="G766" s="3" t="str">
        <f t="shared" si="92"/>
        <v>205</v>
      </c>
      <c r="H766" s="3" t="str">
        <f t="shared" si="93"/>
        <v>2B</v>
      </c>
      <c r="I766" s="3" t="str">
        <f t="shared" si="94"/>
        <v>3K</v>
      </c>
      <c r="J766" s="3" t="str">
        <f t="shared" si="95"/>
        <v>00</v>
      </c>
      <c r="K766">
        <v>6</v>
      </c>
      <c r="L766" t="s">
        <v>282</v>
      </c>
      <c r="M766" t="s">
        <v>42</v>
      </c>
      <c r="N766">
        <v>17</v>
      </c>
    </row>
    <row r="767" spans="1:14" x14ac:dyDescent="0.25">
      <c r="A767" s="1">
        <v>43788.621527777781</v>
      </c>
      <c r="B767">
        <f t="shared" si="97"/>
        <v>19</v>
      </c>
      <c r="C767">
        <f t="shared" si="96"/>
        <v>11</v>
      </c>
      <c r="D767" t="s">
        <v>41</v>
      </c>
      <c r="E767" s="3" t="str">
        <f t="shared" si="90"/>
        <v>SC</v>
      </c>
      <c r="F767" s="3" t="str">
        <f t="shared" si="91"/>
        <v>3P</v>
      </c>
      <c r="G767" s="3" t="str">
        <f t="shared" si="92"/>
        <v>265</v>
      </c>
      <c r="H767" s="3" t="str">
        <f t="shared" si="93"/>
        <v>2B</v>
      </c>
      <c r="I767" s="3" t="str">
        <f t="shared" si="94"/>
        <v>3K</v>
      </c>
      <c r="J767" s="3" t="str">
        <f t="shared" si="95"/>
        <v>00</v>
      </c>
      <c r="K767">
        <v>6</v>
      </c>
      <c r="L767" t="s">
        <v>35</v>
      </c>
      <c r="M767" t="s">
        <v>34</v>
      </c>
      <c r="N767">
        <v>21</v>
      </c>
    </row>
    <row r="768" spans="1:14" x14ac:dyDescent="0.25">
      <c r="A768" s="1">
        <v>43789.34375</v>
      </c>
      <c r="B768">
        <f t="shared" si="97"/>
        <v>20</v>
      </c>
      <c r="C768">
        <f t="shared" si="96"/>
        <v>11</v>
      </c>
      <c r="D768" t="s">
        <v>244</v>
      </c>
      <c r="E768" s="3" t="str">
        <f t="shared" si="90"/>
        <v>SC</v>
      </c>
      <c r="F768" s="3" t="str">
        <f t="shared" si="91"/>
        <v>3P</v>
      </c>
      <c r="G768" s="3" t="str">
        <f t="shared" si="92"/>
        <v>305</v>
      </c>
      <c r="H768" s="3" t="str">
        <f t="shared" si="93"/>
        <v>2B</v>
      </c>
      <c r="I768" s="3" t="str">
        <f t="shared" si="94"/>
        <v>3K</v>
      </c>
      <c r="J768" s="3" t="str">
        <f t="shared" si="95"/>
        <v>00</v>
      </c>
      <c r="K768">
        <v>5</v>
      </c>
      <c r="L768" t="s">
        <v>35</v>
      </c>
      <c r="M768" t="s">
        <v>34</v>
      </c>
      <c r="N768">
        <v>13</v>
      </c>
    </row>
    <row r="769" spans="1:14" x14ac:dyDescent="0.25">
      <c r="A769" s="1">
        <v>43791.3125</v>
      </c>
      <c r="B769">
        <f t="shared" si="97"/>
        <v>22</v>
      </c>
      <c r="C769">
        <f t="shared" si="96"/>
        <v>11</v>
      </c>
      <c r="D769" t="s">
        <v>50</v>
      </c>
      <c r="E769" s="3" t="str">
        <f t="shared" si="90"/>
        <v>SC</v>
      </c>
      <c r="F769" s="3" t="str">
        <f t="shared" si="91"/>
        <v>4P</v>
      </c>
      <c r="G769" s="3" t="str">
        <f t="shared" si="92"/>
        <v>305</v>
      </c>
      <c r="H769" s="3" t="str">
        <f t="shared" si="93"/>
        <v>2B</v>
      </c>
      <c r="I769" s="3" t="str">
        <f t="shared" si="94"/>
        <v>3K</v>
      </c>
      <c r="J769" s="3" t="str">
        <f t="shared" si="95"/>
        <v>00</v>
      </c>
      <c r="K769">
        <v>8</v>
      </c>
      <c r="L769" t="s">
        <v>35</v>
      </c>
      <c r="M769" t="s">
        <v>34</v>
      </c>
      <c r="N769">
        <v>32</v>
      </c>
    </row>
    <row r="770" spans="1:14" x14ac:dyDescent="0.25">
      <c r="A770" s="1">
        <v>43791.356249999997</v>
      </c>
      <c r="B770">
        <f t="shared" si="97"/>
        <v>22</v>
      </c>
      <c r="C770">
        <f t="shared" si="96"/>
        <v>11</v>
      </c>
      <c r="D770" t="s">
        <v>300</v>
      </c>
      <c r="E770" s="3" t="str">
        <f t="shared" si="90"/>
        <v>DC</v>
      </c>
      <c r="F770" s="3" t="str">
        <f t="shared" si="91"/>
        <v>6P</v>
      </c>
      <c r="G770" s="3" t="str">
        <f t="shared" si="92"/>
        <v>305</v>
      </c>
      <c r="H770" s="3" t="str">
        <f t="shared" si="93"/>
        <v>2B</v>
      </c>
      <c r="I770" s="3" t="str">
        <f t="shared" si="94"/>
        <v>3K</v>
      </c>
      <c r="J770" s="3" t="str">
        <f t="shared" si="95"/>
        <v>00</v>
      </c>
      <c r="K770">
        <v>6</v>
      </c>
      <c r="L770" t="s">
        <v>35</v>
      </c>
      <c r="M770" t="s">
        <v>34</v>
      </c>
      <c r="N770">
        <v>13</v>
      </c>
    </row>
    <row r="771" spans="1:14" x14ac:dyDescent="0.25">
      <c r="A771" s="1">
        <v>43791.401388888888</v>
      </c>
      <c r="B771">
        <f t="shared" si="97"/>
        <v>22</v>
      </c>
      <c r="C771">
        <f t="shared" si="96"/>
        <v>11</v>
      </c>
      <c r="D771" t="s">
        <v>244</v>
      </c>
      <c r="E771" s="3" t="str">
        <f t="shared" ref="E771:E834" si="98">LEFT(D771,2)</f>
        <v>SC</v>
      </c>
      <c r="F771" s="3" t="str">
        <f t="shared" ref="F771:F834" si="99">MID(D771,14,2)</f>
        <v>3P</v>
      </c>
      <c r="G771" s="3" t="str">
        <f t="shared" ref="G771:G834" si="100">++MID(D771,8,3)</f>
        <v>305</v>
      </c>
      <c r="H771" s="3" t="str">
        <f t="shared" ref="H771:H834" si="101">MID(D771,24,2)</f>
        <v>2B</v>
      </c>
      <c r="I771" s="3" t="str">
        <f t="shared" ref="I771:I834" si="102">++MID(D771,27,2)</f>
        <v>3K</v>
      </c>
      <c r="J771" s="3" t="str">
        <f t="shared" ref="J771:J834" si="103">++MID(D771,3,2)</f>
        <v>00</v>
      </c>
      <c r="K771">
        <v>6</v>
      </c>
      <c r="L771" t="s">
        <v>301</v>
      </c>
      <c r="M771" t="s">
        <v>34</v>
      </c>
      <c r="N771">
        <v>4</v>
      </c>
    </row>
    <row r="772" spans="1:14" x14ac:dyDescent="0.25">
      <c r="A772" s="1">
        <v>43791.463194444441</v>
      </c>
      <c r="B772">
        <f t="shared" si="97"/>
        <v>22</v>
      </c>
      <c r="C772">
        <f t="shared" si="96"/>
        <v>11</v>
      </c>
      <c r="D772" t="s">
        <v>55</v>
      </c>
      <c r="E772" s="3" t="str">
        <f t="shared" si="98"/>
        <v>DC</v>
      </c>
      <c r="F772" s="3" t="str">
        <f t="shared" si="99"/>
        <v>6P</v>
      </c>
      <c r="G772" s="3" t="str">
        <f t="shared" si="100"/>
        <v>265</v>
      </c>
      <c r="H772" s="3" t="str">
        <f t="shared" si="101"/>
        <v>4B</v>
      </c>
      <c r="I772" s="3" t="str">
        <f t="shared" si="102"/>
        <v>3K</v>
      </c>
      <c r="J772" s="3" t="str">
        <f t="shared" si="103"/>
        <v>00</v>
      </c>
      <c r="K772">
        <v>6</v>
      </c>
      <c r="L772" t="s">
        <v>35</v>
      </c>
      <c r="M772" t="s">
        <v>34</v>
      </c>
      <c r="N772">
        <v>14</v>
      </c>
    </row>
    <row r="773" spans="1:14" x14ac:dyDescent="0.25">
      <c r="A773" s="1">
        <v>43795.3125</v>
      </c>
      <c r="B773">
        <f t="shared" si="97"/>
        <v>26</v>
      </c>
      <c r="C773">
        <f t="shared" si="96"/>
        <v>11</v>
      </c>
      <c r="D773" t="s">
        <v>55</v>
      </c>
      <c r="E773" s="3" t="str">
        <f t="shared" si="98"/>
        <v>DC</v>
      </c>
      <c r="F773" s="3" t="str">
        <f t="shared" si="99"/>
        <v>6P</v>
      </c>
      <c r="G773" s="3" t="str">
        <f t="shared" si="100"/>
        <v>265</v>
      </c>
      <c r="H773" s="3" t="str">
        <f t="shared" si="101"/>
        <v>4B</v>
      </c>
      <c r="I773" s="3" t="str">
        <f t="shared" si="102"/>
        <v>3K</v>
      </c>
      <c r="J773" s="3" t="str">
        <f t="shared" si="103"/>
        <v>00</v>
      </c>
      <c r="K773">
        <v>6</v>
      </c>
      <c r="L773" t="s">
        <v>35</v>
      </c>
      <c r="M773" t="s">
        <v>34</v>
      </c>
      <c r="N773">
        <v>13</v>
      </c>
    </row>
    <row r="774" spans="1:14" x14ac:dyDescent="0.25">
      <c r="A774" s="1">
        <v>43795.316666666666</v>
      </c>
      <c r="B774">
        <f t="shared" si="97"/>
        <v>26</v>
      </c>
      <c r="C774">
        <f t="shared" si="96"/>
        <v>11</v>
      </c>
      <c r="D774" t="s">
        <v>55</v>
      </c>
      <c r="E774" s="3" t="str">
        <f t="shared" si="98"/>
        <v>DC</v>
      </c>
      <c r="F774" s="3" t="str">
        <f t="shared" si="99"/>
        <v>6P</v>
      </c>
      <c r="G774" s="3" t="str">
        <f t="shared" si="100"/>
        <v>265</v>
      </c>
      <c r="H774" s="3" t="str">
        <f t="shared" si="101"/>
        <v>4B</v>
      </c>
      <c r="I774" s="3" t="str">
        <f t="shared" si="102"/>
        <v>3K</v>
      </c>
      <c r="J774" s="3" t="str">
        <f t="shared" si="103"/>
        <v>00</v>
      </c>
      <c r="K774">
        <v>6</v>
      </c>
      <c r="L774" t="s">
        <v>277</v>
      </c>
      <c r="M774" t="s">
        <v>34</v>
      </c>
      <c r="N774">
        <v>11</v>
      </c>
    </row>
    <row r="775" spans="1:14" x14ac:dyDescent="0.25">
      <c r="A775" s="1">
        <v>43795.319444444445</v>
      </c>
      <c r="B775">
        <f t="shared" si="97"/>
        <v>26</v>
      </c>
      <c r="C775">
        <f t="shared" si="96"/>
        <v>11</v>
      </c>
      <c r="D775" t="s">
        <v>41</v>
      </c>
      <c r="E775" s="3" t="str">
        <f t="shared" si="98"/>
        <v>SC</v>
      </c>
      <c r="F775" s="3" t="str">
        <f t="shared" si="99"/>
        <v>3P</v>
      </c>
      <c r="G775" s="3" t="str">
        <f t="shared" si="100"/>
        <v>265</v>
      </c>
      <c r="H775" s="3" t="str">
        <f t="shared" si="101"/>
        <v>2B</v>
      </c>
      <c r="I775" s="3" t="str">
        <f t="shared" si="102"/>
        <v>3K</v>
      </c>
      <c r="J775" s="3" t="str">
        <f t="shared" si="103"/>
        <v>00</v>
      </c>
      <c r="K775">
        <v>6</v>
      </c>
      <c r="L775" t="s">
        <v>35</v>
      </c>
      <c r="M775" t="s">
        <v>34</v>
      </c>
      <c r="N775">
        <v>9</v>
      </c>
    </row>
    <row r="776" spans="1:14" x14ac:dyDescent="0.25">
      <c r="A776" s="1">
        <v>43795.322222222225</v>
      </c>
      <c r="B776">
        <f t="shared" si="97"/>
        <v>26</v>
      </c>
      <c r="C776">
        <f t="shared" si="96"/>
        <v>11</v>
      </c>
      <c r="D776" t="s">
        <v>55</v>
      </c>
      <c r="E776" s="3" t="str">
        <f t="shared" si="98"/>
        <v>DC</v>
      </c>
      <c r="F776" s="3" t="str">
        <f t="shared" si="99"/>
        <v>6P</v>
      </c>
      <c r="G776" s="3" t="str">
        <f t="shared" si="100"/>
        <v>265</v>
      </c>
      <c r="H776" s="3" t="str">
        <f t="shared" si="101"/>
        <v>4B</v>
      </c>
      <c r="I776" s="3" t="str">
        <f t="shared" si="102"/>
        <v>3K</v>
      </c>
      <c r="J776" s="3" t="str">
        <f t="shared" si="103"/>
        <v>00</v>
      </c>
      <c r="K776">
        <v>6</v>
      </c>
      <c r="L776" t="s">
        <v>35</v>
      </c>
      <c r="M776" t="s">
        <v>34</v>
      </c>
      <c r="N776">
        <v>9</v>
      </c>
    </row>
    <row r="777" spans="1:14" x14ac:dyDescent="0.25">
      <c r="A777" s="1">
        <v>43802.390972222223</v>
      </c>
      <c r="B777">
        <f t="shared" si="97"/>
        <v>3</v>
      </c>
      <c r="C777">
        <f t="shared" si="96"/>
        <v>12</v>
      </c>
      <c r="D777" t="s">
        <v>55</v>
      </c>
      <c r="E777" s="3" t="str">
        <f t="shared" si="98"/>
        <v>DC</v>
      </c>
      <c r="F777" s="3" t="str">
        <f t="shared" si="99"/>
        <v>6P</v>
      </c>
      <c r="G777" s="3" t="str">
        <f t="shared" si="100"/>
        <v>265</v>
      </c>
      <c r="H777" s="3" t="str">
        <f t="shared" si="101"/>
        <v>4B</v>
      </c>
      <c r="I777" s="3" t="str">
        <f t="shared" si="102"/>
        <v>3K</v>
      </c>
      <c r="J777" s="3" t="str">
        <f t="shared" si="103"/>
        <v>00</v>
      </c>
      <c r="K777">
        <v>6</v>
      </c>
      <c r="L777" t="s">
        <v>35</v>
      </c>
      <c r="M777" t="s">
        <v>34</v>
      </c>
      <c r="N777">
        <v>31</v>
      </c>
    </row>
    <row r="778" spans="1:14" x14ac:dyDescent="0.25">
      <c r="A778" s="1">
        <v>43804.643750000003</v>
      </c>
      <c r="B778">
        <f t="shared" si="97"/>
        <v>5</v>
      </c>
      <c r="C778">
        <f t="shared" si="96"/>
        <v>12</v>
      </c>
      <c r="D778" t="s">
        <v>244</v>
      </c>
      <c r="E778" s="3" t="str">
        <f t="shared" si="98"/>
        <v>SC</v>
      </c>
      <c r="F778" s="3" t="str">
        <f t="shared" si="99"/>
        <v>3P</v>
      </c>
      <c r="G778" s="3" t="str">
        <f t="shared" si="100"/>
        <v>305</v>
      </c>
      <c r="H778" s="3" t="str">
        <f t="shared" si="101"/>
        <v>2B</v>
      </c>
      <c r="I778" s="3" t="str">
        <f t="shared" si="102"/>
        <v>3K</v>
      </c>
      <c r="J778" s="3" t="str">
        <f t="shared" si="103"/>
        <v>00</v>
      </c>
      <c r="K778">
        <v>6</v>
      </c>
      <c r="L778" t="s">
        <v>273</v>
      </c>
      <c r="M778" t="s">
        <v>34</v>
      </c>
      <c r="N778">
        <v>38</v>
      </c>
    </row>
    <row r="779" spans="1:14" x14ac:dyDescent="0.25">
      <c r="A779" s="1">
        <v>43811.619444444441</v>
      </c>
      <c r="B779">
        <f t="shared" si="97"/>
        <v>12</v>
      </c>
      <c r="C779">
        <f t="shared" si="96"/>
        <v>12</v>
      </c>
      <c r="D779" t="s">
        <v>50</v>
      </c>
      <c r="E779" s="3" t="str">
        <f t="shared" si="98"/>
        <v>SC</v>
      </c>
      <c r="F779" s="3" t="str">
        <f t="shared" si="99"/>
        <v>4P</v>
      </c>
      <c r="G779" s="3" t="str">
        <f t="shared" si="100"/>
        <v>305</v>
      </c>
      <c r="H779" s="3" t="str">
        <f t="shared" si="101"/>
        <v>2B</v>
      </c>
      <c r="I779" s="3" t="str">
        <f t="shared" si="102"/>
        <v>3K</v>
      </c>
      <c r="J779" s="3" t="str">
        <f t="shared" si="103"/>
        <v>00</v>
      </c>
      <c r="K779">
        <v>8</v>
      </c>
      <c r="L779" t="s">
        <v>25</v>
      </c>
      <c r="M779" t="s">
        <v>31</v>
      </c>
      <c r="N779">
        <v>7</v>
      </c>
    </row>
    <row r="780" spans="1:14" x14ac:dyDescent="0.25">
      <c r="A780" s="1">
        <v>43811.625694444447</v>
      </c>
      <c r="B780">
        <f t="shared" si="97"/>
        <v>12</v>
      </c>
      <c r="C780">
        <f t="shared" si="96"/>
        <v>12</v>
      </c>
      <c r="D780" t="s">
        <v>50</v>
      </c>
      <c r="E780" s="3" t="str">
        <f t="shared" si="98"/>
        <v>SC</v>
      </c>
      <c r="F780" s="3" t="str">
        <f t="shared" si="99"/>
        <v>4P</v>
      </c>
      <c r="G780" s="3" t="str">
        <f t="shared" si="100"/>
        <v>305</v>
      </c>
      <c r="H780" s="3" t="str">
        <f t="shared" si="101"/>
        <v>2B</v>
      </c>
      <c r="I780" s="3" t="str">
        <f t="shared" si="102"/>
        <v>3K</v>
      </c>
      <c r="J780" s="3" t="str">
        <f t="shared" si="103"/>
        <v>00</v>
      </c>
      <c r="K780">
        <v>8</v>
      </c>
      <c r="L780" t="s">
        <v>25</v>
      </c>
      <c r="M780" t="s">
        <v>31</v>
      </c>
      <c r="N780">
        <v>23</v>
      </c>
    </row>
    <row r="781" spans="1:14" x14ac:dyDescent="0.25">
      <c r="A781" s="1">
        <v>43811.628472222219</v>
      </c>
      <c r="B781">
        <f t="shared" si="97"/>
        <v>12</v>
      </c>
      <c r="C781">
        <f t="shared" si="96"/>
        <v>12</v>
      </c>
      <c r="D781" t="s">
        <v>50</v>
      </c>
      <c r="E781" s="3" t="str">
        <f t="shared" si="98"/>
        <v>SC</v>
      </c>
      <c r="F781" s="3" t="str">
        <f t="shared" si="99"/>
        <v>4P</v>
      </c>
      <c r="G781" s="3" t="str">
        <f t="shared" si="100"/>
        <v>305</v>
      </c>
      <c r="H781" s="3" t="str">
        <f t="shared" si="101"/>
        <v>2B</v>
      </c>
      <c r="I781" s="3" t="str">
        <f t="shared" si="102"/>
        <v>3K</v>
      </c>
      <c r="J781" s="3" t="str">
        <f t="shared" si="103"/>
        <v>00</v>
      </c>
      <c r="K781">
        <v>8</v>
      </c>
      <c r="L781" t="s">
        <v>25</v>
      </c>
      <c r="M781" t="s">
        <v>31</v>
      </c>
      <c r="N781">
        <v>6</v>
      </c>
    </row>
    <row r="782" spans="1:14" x14ac:dyDescent="0.25">
      <c r="A782" s="1">
        <v>43811.630555555559</v>
      </c>
      <c r="B782">
        <f t="shared" si="97"/>
        <v>12</v>
      </c>
      <c r="C782">
        <f t="shared" si="96"/>
        <v>12</v>
      </c>
      <c r="D782" t="s">
        <v>47</v>
      </c>
      <c r="E782" s="3" t="str">
        <f t="shared" si="98"/>
        <v>DC</v>
      </c>
      <c r="F782" s="3" t="str">
        <f t="shared" si="99"/>
        <v>8P</v>
      </c>
      <c r="G782" s="3" t="str">
        <f t="shared" si="100"/>
        <v>305</v>
      </c>
      <c r="H782" s="3" t="str">
        <f t="shared" si="101"/>
        <v>4B</v>
      </c>
      <c r="I782" s="3" t="str">
        <f t="shared" si="102"/>
        <v>3K</v>
      </c>
      <c r="J782" s="3" t="str">
        <f t="shared" si="103"/>
        <v>00</v>
      </c>
      <c r="K782">
        <v>8</v>
      </c>
      <c r="L782" t="s">
        <v>25</v>
      </c>
      <c r="M782" t="s">
        <v>31</v>
      </c>
      <c r="N782">
        <v>3</v>
      </c>
    </row>
    <row r="783" spans="1:14" x14ac:dyDescent="0.25">
      <c r="A783" s="1">
        <v>43811.652083333334</v>
      </c>
      <c r="B783">
        <f t="shared" si="97"/>
        <v>12</v>
      </c>
      <c r="C783">
        <f t="shared" si="96"/>
        <v>12</v>
      </c>
      <c r="D783" t="s">
        <v>47</v>
      </c>
      <c r="E783" s="3" t="str">
        <f t="shared" si="98"/>
        <v>DC</v>
      </c>
      <c r="F783" s="3" t="str">
        <f t="shared" si="99"/>
        <v>8P</v>
      </c>
      <c r="G783" s="3" t="str">
        <f t="shared" si="100"/>
        <v>305</v>
      </c>
      <c r="H783" s="3" t="str">
        <f t="shared" si="101"/>
        <v>4B</v>
      </c>
      <c r="I783" s="3" t="str">
        <f t="shared" si="102"/>
        <v>3K</v>
      </c>
      <c r="J783" s="3" t="str">
        <f t="shared" si="103"/>
        <v>00</v>
      </c>
      <c r="K783">
        <v>8</v>
      </c>
      <c r="L783" t="s">
        <v>183</v>
      </c>
      <c r="M783" t="s">
        <v>34</v>
      </c>
      <c r="N783">
        <v>70</v>
      </c>
    </row>
    <row r="784" spans="1:14" x14ac:dyDescent="0.25">
      <c r="A784" s="1">
        <v>43815.393055555556</v>
      </c>
      <c r="B784">
        <f t="shared" si="97"/>
        <v>16</v>
      </c>
      <c r="C784">
        <f t="shared" ref="C784:C847" si="104">MONTH($A784)</f>
        <v>12</v>
      </c>
      <c r="D784" t="s">
        <v>55</v>
      </c>
      <c r="E784" s="3" t="str">
        <f t="shared" si="98"/>
        <v>DC</v>
      </c>
      <c r="F784" s="3" t="str">
        <f t="shared" si="99"/>
        <v>6P</v>
      </c>
      <c r="G784" s="3" t="str">
        <f t="shared" si="100"/>
        <v>265</v>
      </c>
      <c r="H784" s="3" t="str">
        <f t="shared" si="101"/>
        <v>4B</v>
      </c>
      <c r="I784" s="3" t="str">
        <f t="shared" si="102"/>
        <v>3K</v>
      </c>
      <c r="J784" s="3" t="str">
        <f t="shared" si="103"/>
        <v>00</v>
      </c>
      <c r="K784">
        <v>6</v>
      </c>
      <c r="L784" t="s">
        <v>35</v>
      </c>
      <c r="M784" t="s">
        <v>34</v>
      </c>
      <c r="N784">
        <v>26</v>
      </c>
    </row>
    <row r="785" spans="1:14" x14ac:dyDescent="0.25">
      <c r="A785" s="1">
        <v>43838.666666666664</v>
      </c>
      <c r="B785">
        <f t="shared" si="97"/>
        <v>8</v>
      </c>
      <c r="C785">
        <f t="shared" si="104"/>
        <v>1</v>
      </c>
      <c r="D785" t="s">
        <v>244</v>
      </c>
      <c r="E785" s="3" t="str">
        <f t="shared" si="98"/>
        <v>SC</v>
      </c>
      <c r="F785" s="3" t="str">
        <f t="shared" si="99"/>
        <v>3P</v>
      </c>
      <c r="G785" s="3" t="str">
        <f t="shared" si="100"/>
        <v>305</v>
      </c>
      <c r="H785" s="3" t="str">
        <f t="shared" si="101"/>
        <v>2B</v>
      </c>
      <c r="I785" s="3" t="str">
        <f t="shared" si="102"/>
        <v>3K</v>
      </c>
      <c r="J785" s="3" t="str">
        <f t="shared" si="103"/>
        <v>00</v>
      </c>
      <c r="K785">
        <v>6</v>
      </c>
      <c r="L785" t="s">
        <v>35</v>
      </c>
      <c r="M785" t="s">
        <v>34</v>
      </c>
      <c r="N785">
        <v>34</v>
      </c>
    </row>
    <row r="786" spans="1:14" x14ac:dyDescent="0.25">
      <c r="A786" s="1">
        <v>43840.569444444445</v>
      </c>
      <c r="B786">
        <f t="shared" si="97"/>
        <v>10</v>
      </c>
      <c r="C786">
        <f t="shared" si="104"/>
        <v>1</v>
      </c>
      <c r="D786" t="s">
        <v>246</v>
      </c>
      <c r="E786" s="3" t="str">
        <f t="shared" si="98"/>
        <v>DC</v>
      </c>
      <c r="F786" s="3" t="str">
        <f t="shared" si="99"/>
        <v>6P</v>
      </c>
      <c r="G786" s="3" t="str">
        <f t="shared" si="100"/>
        <v>305</v>
      </c>
      <c r="H786" s="3" t="str">
        <f t="shared" si="101"/>
        <v>4B</v>
      </c>
      <c r="I786" s="3" t="str">
        <f t="shared" si="102"/>
        <v>3K</v>
      </c>
      <c r="J786" s="3" t="str">
        <f t="shared" si="103"/>
        <v>00</v>
      </c>
      <c r="K786">
        <v>6</v>
      </c>
      <c r="L786" t="s">
        <v>35</v>
      </c>
      <c r="M786" t="s">
        <v>34</v>
      </c>
      <c r="N786">
        <v>96</v>
      </c>
    </row>
    <row r="787" spans="1:14" x14ac:dyDescent="0.25">
      <c r="A787" s="1">
        <v>43840.582638888889</v>
      </c>
      <c r="B787">
        <f t="shared" si="97"/>
        <v>10</v>
      </c>
      <c r="C787">
        <f t="shared" si="104"/>
        <v>1</v>
      </c>
      <c r="D787" t="s">
        <v>55</v>
      </c>
      <c r="E787" s="3" t="str">
        <f t="shared" si="98"/>
        <v>DC</v>
      </c>
      <c r="F787" s="3" t="str">
        <f t="shared" si="99"/>
        <v>6P</v>
      </c>
      <c r="G787" s="3" t="str">
        <f t="shared" si="100"/>
        <v>265</v>
      </c>
      <c r="H787" s="3" t="str">
        <f t="shared" si="101"/>
        <v>4B</v>
      </c>
      <c r="I787" s="3" t="str">
        <f t="shared" si="102"/>
        <v>3K</v>
      </c>
      <c r="J787" s="3" t="str">
        <f t="shared" si="103"/>
        <v>00</v>
      </c>
      <c r="K787">
        <v>6</v>
      </c>
      <c r="L787" t="s">
        <v>35</v>
      </c>
      <c r="M787" t="s">
        <v>34</v>
      </c>
      <c r="N787">
        <v>11</v>
      </c>
    </row>
    <row r="788" spans="1:14" x14ac:dyDescent="0.25">
      <c r="A788" s="1">
        <v>43843.645138888889</v>
      </c>
      <c r="B788">
        <f t="shared" si="97"/>
        <v>13</v>
      </c>
      <c r="C788">
        <f t="shared" si="104"/>
        <v>1</v>
      </c>
      <c r="D788" t="s">
        <v>55</v>
      </c>
      <c r="E788" s="3" t="str">
        <f t="shared" si="98"/>
        <v>DC</v>
      </c>
      <c r="F788" s="3" t="str">
        <f t="shared" si="99"/>
        <v>6P</v>
      </c>
      <c r="G788" s="3" t="str">
        <f t="shared" si="100"/>
        <v>265</v>
      </c>
      <c r="H788" s="3" t="str">
        <f t="shared" si="101"/>
        <v>4B</v>
      </c>
      <c r="I788" s="3" t="str">
        <f t="shared" si="102"/>
        <v>3K</v>
      </c>
      <c r="J788" s="3" t="str">
        <f t="shared" si="103"/>
        <v>00</v>
      </c>
      <c r="K788">
        <v>6</v>
      </c>
      <c r="L788" t="s">
        <v>304</v>
      </c>
      <c r="M788" t="s">
        <v>34</v>
      </c>
      <c r="N788">
        <v>17</v>
      </c>
    </row>
    <row r="789" spans="1:14" x14ac:dyDescent="0.25">
      <c r="A789" s="1">
        <v>43845.46875</v>
      </c>
      <c r="B789">
        <f t="shared" si="97"/>
        <v>15</v>
      </c>
      <c r="C789">
        <f t="shared" si="104"/>
        <v>1</v>
      </c>
      <c r="D789" t="s">
        <v>41</v>
      </c>
      <c r="E789" s="3" t="str">
        <f t="shared" si="98"/>
        <v>SC</v>
      </c>
      <c r="F789" s="3" t="str">
        <f t="shared" si="99"/>
        <v>3P</v>
      </c>
      <c r="G789" s="3" t="str">
        <f t="shared" si="100"/>
        <v>265</v>
      </c>
      <c r="H789" s="3" t="str">
        <f t="shared" si="101"/>
        <v>2B</v>
      </c>
      <c r="I789" s="3" t="str">
        <f t="shared" si="102"/>
        <v>3K</v>
      </c>
      <c r="J789" s="3" t="str">
        <f t="shared" si="103"/>
        <v>00</v>
      </c>
      <c r="K789">
        <v>6</v>
      </c>
      <c r="L789" t="s">
        <v>35</v>
      </c>
      <c r="M789" t="s">
        <v>34</v>
      </c>
      <c r="N789">
        <v>3</v>
      </c>
    </row>
    <row r="790" spans="1:14" x14ac:dyDescent="0.25">
      <c r="A790" s="1">
        <v>43846.405555555553</v>
      </c>
      <c r="B790">
        <f t="shared" si="97"/>
        <v>16</v>
      </c>
      <c r="C790">
        <f t="shared" si="104"/>
        <v>1</v>
      </c>
      <c r="D790" t="s">
        <v>55</v>
      </c>
      <c r="E790" s="3" t="str">
        <f t="shared" si="98"/>
        <v>DC</v>
      </c>
      <c r="F790" s="3" t="str">
        <f t="shared" si="99"/>
        <v>6P</v>
      </c>
      <c r="G790" s="3" t="str">
        <f t="shared" si="100"/>
        <v>265</v>
      </c>
      <c r="H790" s="3" t="str">
        <f t="shared" si="101"/>
        <v>4B</v>
      </c>
      <c r="I790" s="3" t="str">
        <f t="shared" si="102"/>
        <v>3K</v>
      </c>
      <c r="J790" s="3" t="str">
        <f t="shared" si="103"/>
        <v>00</v>
      </c>
      <c r="K790">
        <v>6</v>
      </c>
      <c r="L790" t="s">
        <v>35</v>
      </c>
      <c r="M790" t="s">
        <v>34</v>
      </c>
      <c r="N790">
        <v>31</v>
      </c>
    </row>
    <row r="791" spans="1:14" x14ac:dyDescent="0.25">
      <c r="A791" s="1">
        <v>43846.413194444445</v>
      </c>
      <c r="B791">
        <f t="shared" si="97"/>
        <v>16</v>
      </c>
      <c r="C791">
        <f t="shared" si="104"/>
        <v>1</v>
      </c>
      <c r="D791" t="s">
        <v>244</v>
      </c>
      <c r="E791" s="3" t="str">
        <f t="shared" si="98"/>
        <v>SC</v>
      </c>
      <c r="F791" s="3" t="str">
        <f t="shared" si="99"/>
        <v>3P</v>
      </c>
      <c r="G791" s="3" t="str">
        <f t="shared" si="100"/>
        <v>305</v>
      </c>
      <c r="H791" s="3" t="str">
        <f t="shared" si="101"/>
        <v>2B</v>
      </c>
      <c r="I791" s="3" t="str">
        <f t="shared" si="102"/>
        <v>3K</v>
      </c>
      <c r="J791" s="3" t="str">
        <f t="shared" si="103"/>
        <v>00</v>
      </c>
      <c r="K791">
        <v>6</v>
      </c>
      <c r="L791" t="s">
        <v>44</v>
      </c>
      <c r="M791" t="s">
        <v>42</v>
      </c>
      <c r="N791">
        <v>19</v>
      </c>
    </row>
    <row r="792" spans="1:14" x14ac:dyDescent="0.25">
      <c r="A792" s="1">
        <v>43850.331250000003</v>
      </c>
      <c r="B792">
        <f t="shared" si="97"/>
        <v>20</v>
      </c>
      <c r="C792">
        <f t="shared" si="104"/>
        <v>1</v>
      </c>
      <c r="D792" t="s">
        <v>50</v>
      </c>
      <c r="E792" s="3" t="str">
        <f t="shared" si="98"/>
        <v>SC</v>
      </c>
      <c r="F792" s="3" t="str">
        <f t="shared" si="99"/>
        <v>4P</v>
      </c>
      <c r="G792" s="3" t="str">
        <f t="shared" si="100"/>
        <v>305</v>
      </c>
      <c r="H792" s="3" t="str">
        <f t="shared" si="101"/>
        <v>2B</v>
      </c>
      <c r="I792" s="3" t="str">
        <f t="shared" si="102"/>
        <v>3K</v>
      </c>
      <c r="J792" s="3" t="str">
        <f t="shared" si="103"/>
        <v>00</v>
      </c>
      <c r="K792">
        <v>8</v>
      </c>
      <c r="L792" t="s">
        <v>305</v>
      </c>
      <c r="M792" t="s">
        <v>42</v>
      </c>
      <c r="N792">
        <v>6</v>
      </c>
    </row>
    <row r="793" spans="1:14" x14ac:dyDescent="0.25">
      <c r="A793" s="1">
        <v>43852.84375</v>
      </c>
      <c r="B793">
        <f t="shared" si="97"/>
        <v>22</v>
      </c>
      <c r="C793">
        <f t="shared" si="104"/>
        <v>1</v>
      </c>
      <c r="D793" t="s">
        <v>50</v>
      </c>
      <c r="E793" s="3" t="str">
        <f t="shared" si="98"/>
        <v>SC</v>
      </c>
      <c r="F793" s="3" t="str">
        <f t="shared" si="99"/>
        <v>4P</v>
      </c>
      <c r="G793" s="3" t="str">
        <f t="shared" si="100"/>
        <v>305</v>
      </c>
      <c r="H793" s="3" t="str">
        <f t="shared" si="101"/>
        <v>2B</v>
      </c>
      <c r="I793" s="3" t="str">
        <f t="shared" si="102"/>
        <v>3K</v>
      </c>
      <c r="J793" s="3" t="str">
        <f t="shared" si="103"/>
        <v>00</v>
      </c>
      <c r="K793">
        <v>8</v>
      </c>
      <c r="L793" t="s">
        <v>57</v>
      </c>
      <c r="M793" t="s">
        <v>42</v>
      </c>
      <c r="N793">
        <v>15</v>
      </c>
    </row>
    <row r="794" spans="1:14" x14ac:dyDescent="0.25">
      <c r="A794" s="1">
        <v>43854.557638888888</v>
      </c>
      <c r="B794">
        <f t="shared" si="97"/>
        <v>24</v>
      </c>
      <c r="C794">
        <f t="shared" si="104"/>
        <v>1</v>
      </c>
      <c r="D794" t="s">
        <v>55</v>
      </c>
      <c r="E794" s="3" t="str">
        <f t="shared" si="98"/>
        <v>DC</v>
      </c>
      <c r="F794" s="3" t="str">
        <f t="shared" si="99"/>
        <v>6P</v>
      </c>
      <c r="G794" s="3" t="str">
        <f t="shared" si="100"/>
        <v>265</v>
      </c>
      <c r="H794" s="3" t="str">
        <f t="shared" si="101"/>
        <v>4B</v>
      </c>
      <c r="I794" s="3" t="str">
        <f t="shared" si="102"/>
        <v>3K</v>
      </c>
      <c r="J794" s="3" t="str">
        <f t="shared" si="103"/>
        <v>00</v>
      </c>
      <c r="K794">
        <v>6</v>
      </c>
      <c r="L794" t="s">
        <v>35</v>
      </c>
      <c r="M794" t="s">
        <v>34</v>
      </c>
      <c r="N794">
        <v>4</v>
      </c>
    </row>
    <row r="795" spans="1:14" x14ac:dyDescent="0.25">
      <c r="A795" s="1">
        <v>43859.725694444445</v>
      </c>
      <c r="B795">
        <f t="shared" si="97"/>
        <v>29</v>
      </c>
      <c r="C795">
        <f t="shared" si="104"/>
        <v>1</v>
      </c>
      <c r="D795" t="s">
        <v>55</v>
      </c>
      <c r="E795" s="3" t="str">
        <f t="shared" si="98"/>
        <v>DC</v>
      </c>
      <c r="F795" s="3" t="str">
        <f t="shared" si="99"/>
        <v>6P</v>
      </c>
      <c r="G795" s="3" t="str">
        <f t="shared" si="100"/>
        <v>265</v>
      </c>
      <c r="H795" s="3" t="str">
        <f t="shared" si="101"/>
        <v>4B</v>
      </c>
      <c r="I795" s="3" t="str">
        <f t="shared" si="102"/>
        <v>3K</v>
      </c>
      <c r="J795" s="3" t="str">
        <f t="shared" si="103"/>
        <v>00</v>
      </c>
      <c r="K795">
        <v>6</v>
      </c>
      <c r="L795" t="s">
        <v>306</v>
      </c>
      <c r="M795" t="s">
        <v>34</v>
      </c>
      <c r="N795">
        <v>4</v>
      </c>
    </row>
    <row r="796" spans="1:14" x14ac:dyDescent="0.25">
      <c r="A796" s="1">
        <v>43861.304861111108</v>
      </c>
      <c r="B796">
        <f t="shared" si="97"/>
        <v>31</v>
      </c>
      <c r="C796">
        <f t="shared" si="104"/>
        <v>1</v>
      </c>
      <c r="D796" t="s">
        <v>244</v>
      </c>
      <c r="E796" s="3" t="str">
        <f t="shared" si="98"/>
        <v>SC</v>
      </c>
      <c r="F796" s="3" t="str">
        <f t="shared" si="99"/>
        <v>3P</v>
      </c>
      <c r="G796" s="3" t="str">
        <f t="shared" si="100"/>
        <v>305</v>
      </c>
      <c r="H796" s="3" t="str">
        <f t="shared" si="101"/>
        <v>2B</v>
      </c>
      <c r="I796" s="3" t="str">
        <f t="shared" si="102"/>
        <v>3K</v>
      </c>
      <c r="J796" s="3" t="str">
        <f t="shared" si="103"/>
        <v>00</v>
      </c>
      <c r="K796">
        <v>6</v>
      </c>
      <c r="L796" t="s">
        <v>35</v>
      </c>
      <c r="M796" t="s">
        <v>34</v>
      </c>
      <c r="N796">
        <v>36</v>
      </c>
    </row>
    <row r="797" spans="1:14" x14ac:dyDescent="0.25">
      <c r="A797" s="1">
        <v>43861.30972222222</v>
      </c>
      <c r="B797">
        <f t="shared" si="97"/>
        <v>31</v>
      </c>
      <c r="C797">
        <f t="shared" si="104"/>
        <v>1</v>
      </c>
      <c r="D797" t="s">
        <v>246</v>
      </c>
      <c r="E797" s="3" t="str">
        <f t="shared" si="98"/>
        <v>DC</v>
      </c>
      <c r="F797" s="3" t="str">
        <f t="shared" si="99"/>
        <v>6P</v>
      </c>
      <c r="G797" s="3" t="str">
        <f t="shared" si="100"/>
        <v>305</v>
      </c>
      <c r="H797" s="3" t="str">
        <f t="shared" si="101"/>
        <v>4B</v>
      </c>
      <c r="I797" s="3" t="str">
        <f t="shared" si="102"/>
        <v>3K</v>
      </c>
      <c r="J797" s="3" t="str">
        <f t="shared" si="103"/>
        <v>00</v>
      </c>
      <c r="K797">
        <v>6</v>
      </c>
      <c r="L797" t="s">
        <v>277</v>
      </c>
      <c r="M797" t="s">
        <v>34</v>
      </c>
      <c r="N797">
        <v>16</v>
      </c>
    </row>
    <row r="798" spans="1:14" x14ac:dyDescent="0.25">
      <c r="A798" s="1">
        <v>43867.315972222219</v>
      </c>
      <c r="B798">
        <f t="shared" si="97"/>
        <v>6</v>
      </c>
      <c r="C798">
        <f t="shared" si="104"/>
        <v>2</v>
      </c>
      <c r="D798" t="s">
        <v>41</v>
      </c>
      <c r="E798" s="3" t="str">
        <f t="shared" si="98"/>
        <v>SC</v>
      </c>
      <c r="F798" s="3" t="str">
        <f t="shared" si="99"/>
        <v>3P</v>
      </c>
      <c r="G798" s="3" t="str">
        <f t="shared" si="100"/>
        <v>265</v>
      </c>
      <c r="H798" s="3" t="str">
        <f t="shared" si="101"/>
        <v>2B</v>
      </c>
      <c r="I798" s="3" t="str">
        <f t="shared" si="102"/>
        <v>3K</v>
      </c>
      <c r="J798" s="3" t="str">
        <f t="shared" si="103"/>
        <v>00</v>
      </c>
      <c r="K798">
        <v>6</v>
      </c>
      <c r="L798" t="s">
        <v>57</v>
      </c>
      <c r="M798" t="s">
        <v>42</v>
      </c>
      <c r="N798">
        <v>1</v>
      </c>
    </row>
    <row r="799" spans="1:14" x14ac:dyDescent="0.25">
      <c r="A799" s="1">
        <v>43871.339583333334</v>
      </c>
      <c r="B799">
        <f t="shared" si="97"/>
        <v>10</v>
      </c>
      <c r="C799">
        <f t="shared" si="104"/>
        <v>2</v>
      </c>
      <c r="D799" t="s">
        <v>41</v>
      </c>
      <c r="E799" s="3" t="str">
        <f t="shared" si="98"/>
        <v>SC</v>
      </c>
      <c r="F799" s="3" t="str">
        <f t="shared" si="99"/>
        <v>3P</v>
      </c>
      <c r="G799" s="3" t="str">
        <f t="shared" si="100"/>
        <v>265</v>
      </c>
      <c r="H799" s="3" t="str">
        <f t="shared" si="101"/>
        <v>2B</v>
      </c>
      <c r="I799" s="3" t="str">
        <f t="shared" si="102"/>
        <v>3K</v>
      </c>
      <c r="J799" s="3" t="str">
        <f t="shared" si="103"/>
        <v>00</v>
      </c>
      <c r="K799">
        <v>6</v>
      </c>
      <c r="L799" t="s">
        <v>44</v>
      </c>
      <c r="M799" t="s">
        <v>42</v>
      </c>
      <c r="N799">
        <v>12</v>
      </c>
    </row>
    <row r="800" spans="1:14" x14ac:dyDescent="0.25">
      <c r="A800" s="1">
        <v>43873.304861111108</v>
      </c>
      <c r="B800">
        <f t="shared" si="97"/>
        <v>12</v>
      </c>
      <c r="C800">
        <f t="shared" si="104"/>
        <v>2</v>
      </c>
      <c r="D800" t="s">
        <v>41</v>
      </c>
      <c r="E800" s="3" t="str">
        <f t="shared" si="98"/>
        <v>SC</v>
      </c>
      <c r="F800" s="3" t="str">
        <f t="shared" si="99"/>
        <v>3P</v>
      </c>
      <c r="G800" s="3" t="str">
        <f t="shared" si="100"/>
        <v>265</v>
      </c>
      <c r="H800" s="3" t="str">
        <f t="shared" si="101"/>
        <v>2B</v>
      </c>
      <c r="I800" s="3" t="str">
        <f t="shared" si="102"/>
        <v>3K</v>
      </c>
      <c r="J800" s="3" t="str">
        <f t="shared" si="103"/>
        <v>00</v>
      </c>
      <c r="K800">
        <v>8</v>
      </c>
      <c r="L800" t="s">
        <v>307</v>
      </c>
      <c r="M800" t="s">
        <v>31</v>
      </c>
      <c r="N800">
        <v>5</v>
      </c>
    </row>
    <row r="801" spans="1:14" x14ac:dyDescent="0.25">
      <c r="A801" s="1">
        <v>43874.577777777777</v>
      </c>
      <c r="B801">
        <f t="shared" si="97"/>
        <v>13</v>
      </c>
      <c r="C801">
        <f t="shared" si="104"/>
        <v>2</v>
      </c>
      <c r="D801" t="s">
        <v>244</v>
      </c>
      <c r="E801" s="3" t="str">
        <f t="shared" si="98"/>
        <v>SC</v>
      </c>
      <c r="F801" s="3" t="str">
        <f t="shared" si="99"/>
        <v>3P</v>
      </c>
      <c r="G801" s="3" t="str">
        <f t="shared" si="100"/>
        <v>305</v>
      </c>
      <c r="H801" s="3" t="str">
        <f t="shared" si="101"/>
        <v>2B</v>
      </c>
      <c r="I801" s="3" t="str">
        <f t="shared" si="102"/>
        <v>3K</v>
      </c>
      <c r="J801" s="3" t="str">
        <f t="shared" si="103"/>
        <v>00</v>
      </c>
      <c r="K801">
        <v>6</v>
      </c>
      <c r="L801" t="s">
        <v>35</v>
      </c>
      <c r="M801" t="s">
        <v>34</v>
      </c>
      <c r="N801">
        <v>3</v>
      </c>
    </row>
    <row r="802" spans="1:14" x14ac:dyDescent="0.25">
      <c r="A802" s="1">
        <v>43874.579861111109</v>
      </c>
      <c r="B802">
        <f t="shared" si="97"/>
        <v>13</v>
      </c>
      <c r="C802">
        <f t="shared" si="104"/>
        <v>2</v>
      </c>
      <c r="D802" t="s">
        <v>308</v>
      </c>
      <c r="E802" s="3" t="str">
        <f t="shared" si="98"/>
        <v>SC</v>
      </c>
      <c r="F802" s="3" t="str">
        <f t="shared" si="99"/>
        <v>3P</v>
      </c>
      <c r="G802" s="3" t="str">
        <f t="shared" si="100"/>
        <v>305</v>
      </c>
      <c r="H802" s="3" t="str">
        <f t="shared" si="101"/>
        <v>2B</v>
      </c>
      <c r="I802" s="3" t="str">
        <f t="shared" si="102"/>
        <v>3K</v>
      </c>
      <c r="J802" s="3" t="str">
        <f t="shared" si="103"/>
        <v>0B</v>
      </c>
      <c r="K802">
        <v>6</v>
      </c>
      <c r="L802" t="s">
        <v>35</v>
      </c>
      <c r="M802" t="s">
        <v>34</v>
      </c>
      <c r="N802">
        <v>6</v>
      </c>
    </row>
    <row r="803" spans="1:14" x14ac:dyDescent="0.25">
      <c r="A803" s="1">
        <v>43878.647916666669</v>
      </c>
      <c r="B803">
        <f t="shared" si="97"/>
        <v>17</v>
      </c>
      <c r="C803">
        <f t="shared" si="104"/>
        <v>2</v>
      </c>
      <c r="D803" t="s">
        <v>246</v>
      </c>
      <c r="E803" s="3" t="str">
        <f t="shared" si="98"/>
        <v>DC</v>
      </c>
      <c r="F803" s="3" t="str">
        <f t="shared" si="99"/>
        <v>6P</v>
      </c>
      <c r="G803" s="3" t="str">
        <f t="shared" si="100"/>
        <v>305</v>
      </c>
      <c r="H803" s="3" t="str">
        <f t="shared" si="101"/>
        <v>4B</v>
      </c>
      <c r="I803" s="3" t="str">
        <f t="shared" si="102"/>
        <v>3K</v>
      </c>
      <c r="J803" s="3" t="str">
        <f t="shared" si="103"/>
        <v>00</v>
      </c>
      <c r="K803">
        <v>6</v>
      </c>
      <c r="L803" t="s">
        <v>25</v>
      </c>
      <c r="M803" t="s">
        <v>31</v>
      </c>
      <c r="N803">
        <v>14</v>
      </c>
    </row>
    <row r="804" spans="1:14" x14ac:dyDescent="0.25">
      <c r="A804" s="1">
        <v>43878.649305555555</v>
      </c>
      <c r="B804">
        <f t="shared" si="97"/>
        <v>17</v>
      </c>
      <c r="C804">
        <f t="shared" si="104"/>
        <v>2</v>
      </c>
      <c r="D804" t="s">
        <v>244</v>
      </c>
      <c r="E804" s="3" t="str">
        <f t="shared" si="98"/>
        <v>SC</v>
      </c>
      <c r="F804" s="3" t="str">
        <f t="shared" si="99"/>
        <v>3P</v>
      </c>
      <c r="G804" s="3" t="str">
        <f t="shared" si="100"/>
        <v>305</v>
      </c>
      <c r="H804" s="3" t="str">
        <f t="shared" si="101"/>
        <v>2B</v>
      </c>
      <c r="I804" s="3" t="str">
        <f t="shared" si="102"/>
        <v>3K</v>
      </c>
      <c r="J804" s="3" t="str">
        <f t="shared" si="103"/>
        <v>00</v>
      </c>
      <c r="K804">
        <v>6</v>
      </c>
      <c r="L804" t="s">
        <v>25</v>
      </c>
      <c r="M804" t="s">
        <v>31</v>
      </c>
      <c r="N804">
        <v>2</v>
      </c>
    </row>
    <row r="805" spans="1:14" x14ac:dyDescent="0.25">
      <c r="A805" s="1">
        <v>43885.384027777778</v>
      </c>
      <c r="B805">
        <f t="shared" si="97"/>
        <v>24</v>
      </c>
      <c r="C805">
        <f t="shared" si="104"/>
        <v>2</v>
      </c>
      <c r="D805" t="s">
        <v>246</v>
      </c>
      <c r="E805" s="3" t="str">
        <f t="shared" si="98"/>
        <v>DC</v>
      </c>
      <c r="F805" s="3" t="str">
        <f t="shared" si="99"/>
        <v>6P</v>
      </c>
      <c r="G805" s="3" t="str">
        <f t="shared" si="100"/>
        <v>305</v>
      </c>
      <c r="H805" s="3" t="str">
        <f t="shared" si="101"/>
        <v>4B</v>
      </c>
      <c r="I805" s="3" t="str">
        <f t="shared" si="102"/>
        <v>3K</v>
      </c>
      <c r="J805" s="3" t="str">
        <f t="shared" si="103"/>
        <v>00</v>
      </c>
      <c r="K805">
        <v>6</v>
      </c>
      <c r="L805" t="s">
        <v>183</v>
      </c>
      <c r="M805" t="s">
        <v>34</v>
      </c>
      <c r="N805">
        <v>37</v>
      </c>
    </row>
    <row r="806" spans="1:14" x14ac:dyDescent="0.25">
      <c r="A806" s="1">
        <v>43885.404166666667</v>
      </c>
      <c r="B806">
        <f t="shared" si="97"/>
        <v>24</v>
      </c>
      <c r="C806">
        <f t="shared" si="104"/>
        <v>2</v>
      </c>
      <c r="D806" t="s">
        <v>62</v>
      </c>
      <c r="E806" s="3" t="str">
        <f t="shared" si="98"/>
        <v>FD</v>
      </c>
      <c r="F806" s="3" t="str">
        <f t="shared" si="99"/>
        <v>4P</v>
      </c>
      <c r="G806" s="3" t="str">
        <f t="shared" si="100"/>
        <v>305</v>
      </c>
      <c r="H806" s="3" t="str">
        <f t="shared" si="101"/>
        <v>2B</v>
      </c>
      <c r="I806" s="3" t="str">
        <f t="shared" si="102"/>
        <v>3K</v>
      </c>
      <c r="J806" s="3" t="str">
        <f t="shared" si="103"/>
        <v>00</v>
      </c>
      <c r="K806">
        <v>6</v>
      </c>
      <c r="L806" t="s">
        <v>25</v>
      </c>
      <c r="M806" t="s">
        <v>31</v>
      </c>
      <c r="N806">
        <v>6</v>
      </c>
    </row>
    <row r="807" spans="1:14" x14ac:dyDescent="0.25">
      <c r="A807" s="1">
        <v>43887.779861111114</v>
      </c>
      <c r="B807">
        <f t="shared" si="97"/>
        <v>26</v>
      </c>
      <c r="C807">
        <f t="shared" si="104"/>
        <v>2</v>
      </c>
      <c r="D807" t="s">
        <v>47</v>
      </c>
      <c r="E807" s="3" t="str">
        <f t="shared" si="98"/>
        <v>DC</v>
      </c>
      <c r="F807" s="3" t="str">
        <f t="shared" si="99"/>
        <v>8P</v>
      </c>
      <c r="G807" s="3" t="str">
        <f t="shared" si="100"/>
        <v>305</v>
      </c>
      <c r="H807" s="3" t="str">
        <f t="shared" si="101"/>
        <v>4B</v>
      </c>
      <c r="I807" s="3" t="str">
        <f t="shared" si="102"/>
        <v>3K</v>
      </c>
      <c r="J807" s="3" t="str">
        <f t="shared" si="103"/>
        <v>00</v>
      </c>
      <c r="K807">
        <v>8</v>
      </c>
      <c r="L807" t="s">
        <v>35</v>
      </c>
      <c r="M807" t="s">
        <v>34</v>
      </c>
      <c r="N807">
        <v>65</v>
      </c>
    </row>
    <row r="808" spans="1:14" x14ac:dyDescent="0.25">
      <c r="A808" s="1">
        <v>43887.779861111114</v>
      </c>
      <c r="B808">
        <f t="shared" si="97"/>
        <v>26</v>
      </c>
      <c r="C808">
        <f t="shared" si="104"/>
        <v>2</v>
      </c>
      <c r="D808" t="s">
        <v>50</v>
      </c>
      <c r="E808" s="3" t="str">
        <f t="shared" si="98"/>
        <v>SC</v>
      </c>
      <c r="F808" s="3" t="str">
        <f t="shared" si="99"/>
        <v>4P</v>
      </c>
      <c r="G808" s="3" t="str">
        <f t="shared" si="100"/>
        <v>305</v>
      </c>
      <c r="H808" s="3" t="str">
        <f t="shared" si="101"/>
        <v>2B</v>
      </c>
      <c r="I808" s="3" t="str">
        <f t="shared" si="102"/>
        <v>3K</v>
      </c>
      <c r="J808" s="3" t="str">
        <f t="shared" si="103"/>
        <v>00</v>
      </c>
      <c r="K808">
        <v>8</v>
      </c>
      <c r="L808" t="s">
        <v>10</v>
      </c>
      <c r="M808" t="s">
        <v>34</v>
      </c>
      <c r="N808">
        <v>92</v>
      </c>
    </row>
    <row r="809" spans="1:14" x14ac:dyDescent="0.25">
      <c r="A809" s="1">
        <v>43887.78402777778</v>
      </c>
      <c r="B809">
        <f t="shared" si="97"/>
        <v>26</v>
      </c>
      <c r="C809">
        <f t="shared" si="104"/>
        <v>2</v>
      </c>
      <c r="D809" t="s">
        <v>41</v>
      </c>
      <c r="E809" s="3" t="str">
        <f t="shared" si="98"/>
        <v>SC</v>
      </c>
      <c r="F809" s="3" t="str">
        <f t="shared" si="99"/>
        <v>3P</v>
      </c>
      <c r="G809" s="3" t="str">
        <f t="shared" si="100"/>
        <v>265</v>
      </c>
      <c r="H809" s="3" t="str">
        <f t="shared" si="101"/>
        <v>2B</v>
      </c>
      <c r="I809" s="3" t="str">
        <f t="shared" si="102"/>
        <v>3K</v>
      </c>
      <c r="J809" s="3" t="str">
        <f t="shared" si="103"/>
        <v>00</v>
      </c>
      <c r="K809">
        <v>6</v>
      </c>
      <c r="L809" t="s">
        <v>309</v>
      </c>
      <c r="M809" t="s">
        <v>31</v>
      </c>
      <c r="N809">
        <v>10</v>
      </c>
    </row>
    <row r="810" spans="1:14" x14ac:dyDescent="0.25">
      <c r="A810" s="1">
        <v>43888.324999999997</v>
      </c>
      <c r="B810">
        <f t="shared" si="97"/>
        <v>27</v>
      </c>
      <c r="C810">
        <f t="shared" si="104"/>
        <v>2</v>
      </c>
      <c r="D810" t="s">
        <v>49</v>
      </c>
      <c r="E810" s="3" t="str">
        <f t="shared" si="98"/>
        <v>SC</v>
      </c>
      <c r="F810" s="3" t="str">
        <f t="shared" si="99"/>
        <v>2P</v>
      </c>
      <c r="G810" s="3" t="str">
        <f t="shared" si="100"/>
        <v>205</v>
      </c>
      <c r="H810" s="3" t="str">
        <f t="shared" si="101"/>
        <v>2B</v>
      </c>
      <c r="I810" s="3" t="str">
        <f t="shared" si="102"/>
        <v>3K</v>
      </c>
      <c r="J810" s="3" t="str">
        <f t="shared" si="103"/>
        <v>00</v>
      </c>
      <c r="K810">
        <v>5</v>
      </c>
      <c r="L810" t="s">
        <v>310</v>
      </c>
      <c r="M810" t="s">
        <v>34</v>
      </c>
      <c r="N810">
        <v>3</v>
      </c>
    </row>
    <row r="811" spans="1:14" x14ac:dyDescent="0.25">
      <c r="A811" s="1">
        <v>43888.636805555558</v>
      </c>
      <c r="B811">
        <f t="shared" ref="B811:B874" si="105">DAY(A811)</f>
        <v>27</v>
      </c>
      <c r="C811">
        <f t="shared" si="104"/>
        <v>2</v>
      </c>
      <c r="D811" t="s">
        <v>246</v>
      </c>
      <c r="E811" s="3" t="str">
        <f t="shared" si="98"/>
        <v>DC</v>
      </c>
      <c r="F811" s="3" t="str">
        <f t="shared" si="99"/>
        <v>6P</v>
      </c>
      <c r="G811" s="3" t="str">
        <f t="shared" si="100"/>
        <v>305</v>
      </c>
      <c r="H811" s="3" t="str">
        <f t="shared" si="101"/>
        <v>4B</v>
      </c>
      <c r="I811" s="3" t="str">
        <f t="shared" si="102"/>
        <v>3K</v>
      </c>
      <c r="J811" s="3" t="str">
        <f t="shared" si="103"/>
        <v>00</v>
      </c>
      <c r="K811">
        <v>6</v>
      </c>
      <c r="L811" t="s">
        <v>68</v>
      </c>
      <c r="M811" t="s">
        <v>31</v>
      </c>
      <c r="N811">
        <v>16</v>
      </c>
    </row>
    <row r="812" spans="1:14" x14ac:dyDescent="0.25">
      <c r="A812" s="1">
        <v>43893.331944444442</v>
      </c>
      <c r="B812">
        <f t="shared" si="105"/>
        <v>3</v>
      </c>
      <c r="C812">
        <f t="shared" si="104"/>
        <v>3</v>
      </c>
      <c r="D812" t="s">
        <v>311</v>
      </c>
      <c r="E812" s="3" t="str">
        <f t="shared" si="98"/>
        <v>DC</v>
      </c>
      <c r="F812" s="3" t="str">
        <f t="shared" si="99"/>
        <v>6P</v>
      </c>
      <c r="G812" s="3" t="str">
        <f t="shared" si="100"/>
        <v>305</v>
      </c>
      <c r="H812" s="3" t="str">
        <f t="shared" si="101"/>
        <v>4B</v>
      </c>
      <c r="I812" s="3" t="str">
        <f t="shared" si="102"/>
        <v>3K</v>
      </c>
      <c r="J812" s="3" t="str">
        <f t="shared" si="103"/>
        <v>0B</v>
      </c>
      <c r="K812">
        <v>6</v>
      </c>
      <c r="L812" t="s">
        <v>312</v>
      </c>
      <c r="M812" t="s">
        <v>31</v>
      </c>
      <c r="N812">
        <v>10</v>
      </c>
    </row>
    <row r="813" spans="1:14" x14ac:dyDescent="0.25">
      <c r="A813" s="1">
        <v>43893.338888888888</v>
      </c>
      <c r="B813">
        <f t="shared" si="105"/>
        <v>3</v>
      </c>
      <c r="C813">
        <f t="shared" si="104"/>
        <v>3</v>
      </c>
      <c r="D813" t="s">
        <v>246</v>
      </c>
      <c r="E813" s="3" t="str">
        <f t="shared" si="98"/>
        <v>DC</v>
      </c>
      <c r="F813" s="3" t="str">
        <f t="shared" si="99"/>
        <v>6P</v>
      </c>
      <c r="G813" s="3" t="str">
        <f t="shared" si="100"/>
        <v>305</v>
      </c>
      <c r="H813" s="3" t="str">
        <f t="shared" si="101"/>
        <v>4B</v>
      </c>
      <c r="I813" s="3" t="str">
        <f t="shared" si="102"/>
        <v>3K</v>
      </c>
      <c r="J813" s="3" t="str">
        <f t="shared" si="103"/>
        <v>00</v>
      </c>
      <c r="K813">
        <v>6</v>
      </c>
      <c r="L813" t="s">
        <v>313</v>
      </c>
      <c r="M813" t="s">
        <v>31</v>
      </c>
      <c r="N813">
        <v>21</v>
      </c>
    </row>
    <row r="814" spans="1:14" x14ac:dyDescent="0.25">
      <c r="A814" s="1">
        <v>43894.379166666666</v>
      </c>
      <c r="B814">
        <f t="shared" si="105"/>
        <v>4</v>
      </c>
      <c r="C814">
        <f t="shared" si="104"/>
        <v>3</v>
      </c>
      <c r="D814" t="s">
        <v>246</v>
      </c>
      <c r="E814" s="3" t="str">
        <f t="shared" si="98"/>
        <v>DC</v>
      </c>
      <c r="F814" s="3" t="str">
        <f t="shared" si="99"/>
        <v>6P</v>
      </c>
      <c r="G814" s="3" t="str">
        <f t="shared" si="100"/>
        <v>305</v>
      </c>
      <c r="H814" s="3" t="str">
        <f t="shared" si="101"/>
        <v>4B</v>
      </c>
      <c r="I814" s="3" t="str">
        <f t="shared" si="102"/>
        <v>3K</v>
      </c>
      <c r="J814" s="3" t="str">
        <f t="shared" si="103"/>
        <v>00</v>
      </c>
      <c r="K814">
        <v>6</v>
      </c>
      <c r="L814" t="s">
        <v>68</v>
      </c>
      <c r="M814" t="s">
        <v>31</v>
      </c>
      <c r="N814">
        <v>7</v>
      </c>
    </row>
    <row r="815" spans="1:14" x14ac:dyDescent="0.25">
      <c r="A815" s="1">
        <v>43896.501388888886</v>
      </c>
      <c r="B815">
        <f t="shared" si="105"/>
        <v>6</v>
      </c>
      <c r="C815">
        <f t="shared" si="104"/>
        <v>3</v>
      </c>
      <c r="D815" t="s">
        <v>41</v>
      </c>
      <c r="E815" s="3" t="str">
        <f t="shared" si="98"/>
        <v>SC</v>
      </c>
      <c r="F815" s="3" t="str">
        <f t="shared" si="99"/>
        <v>3P</v>
      </c>
      <c r="G815" s="3" t="str">
        <f t="shared" si="100"/>
        <v>265</v>
      </c>
      <c r="H815" s="3" t="str">
        <f t="shared" si="101"/>
        <v>2B</v>
      </c>
      <c r="I815" s="3" t="str">
        <f t="shared" si="102"/>
        <v>3K</v>
      </c>
      <c r="J815" s="3" t="str">
        <f t="shared" si="103"/>
        <v>00</v>
      </c>
      <c r="K815">
        <v>6</v>
      </c>
      <c r="L815" t="s">
        <v>314</v>
      </c>
      <c r="M815" t="s">
        <v>34</v>
      </c>
      <c r="N815">
        <v>6</v>
      </c>
    </row>
    <row r="816" spans="1:14" x14ac:dyDescent="0.25">
      <c r="A816" s="1">
        <v>43900.506944444445</v>
      </c>
      <c r="B816">
        <f t="shared" si="105"/>
        <v>10</v>
      </c>
      <c r="C816">
        <f t="shared" si="104"/>
        <v>3</v>
      </c>
      <c r="D816" t="s">
        <v>41</v>
      </c>
      <c r="E816" s="3" t="str">
        <f t="shared" si="98"/>
        <v>SC</v>
      </c>
      <c r="F816" s="3" t="str">
        <f t="shared" si="99"/>
        <v>3P</v>
      </c>
      <c r="G816" s="3" t="str">
        <f t="shared" si="100"/>
        <v>265</v>
      </c>
      <c r="H816" s="3" t="str">
        <f t="shared" si="101"/>
        <v>2B</v>
      </c>
      <c r="I816" s="3" t="str">
        <f t="shared" si="102"/>
        <v>3K</v>
      </c>
      <c r="J816" s="3" t="str">
        <f t="shared" si="103"/>
        <v>00</v>
      </c>
      <c r="K816">
        <v>6</v>
      </c>
      <c r="L816" t="s">
        <v>301</v>
      </c>
      <c r="M816" t="s">
        <v>34</v>
      </c>
      <c r="N816">
        <v>3</v>
      </c>
    </row>
    <row r="817" spans="1:14" x14ac:dyDescent="0.25">
      <c r="A817" s="1">
        <v>43900.51458333333</v>
      </c>
      <c r="B817">
        <f t="shared" si="105"/>
        <v>10</v>
      </c>
      <c r="C817">
        <f t="shared" si="104"/>
        <v>3</v>
      </c>
      <c r="D817" t="s">
        <v>315</v>
      </c>
      <c r="E817" s="3" t="str">
        <f t="shared" si="98"/>
        <v>SC</v>
      </c>
      <c r="F817" s="3" t="str">
        <f t="shared" si="99"/>
        <v>4P</v>
      </c>
      <c r="G817" s="3" t="str">
        <f t="shared" si="100"/>
        <v>305</v>
      </c>
      <c r="H817" s="3" t="str">
        <f t="shared" si="101"/>
        <v>2B</v>
      </c>
      <c r="I817" s="3" t="str">
        <f t="shared" si="102"/>
        <v>3K</v>
      </c>
      <c r="J817" s="3" t="str">
        <f t="shared" si="103"/>
        <v>0B</v>
      </c>
      <c r="K817">
        <v>8</v>
      </c>
      <c r="L817" t="s">
        <v>35</v>
      </c>
      <c r="M817" t="s">
        <v>34</v>
      </c>
      <c r="N817">
        <v>16</v>
      </c>
    </row>
    <row r="818" spans="1:14" x14ac:dyDescent="0.25">
      <c r="A818" s="1">
        <v>43908.406944444447</v>
      </c>
      <c r="B818">
        <f t="shared" si="105"/>
        <v>18</v>
      </c>
      <c r="C818">
        <f t="shared" si="104"/>
        <v>3</v>
      </c>
      <c r="D818" t="s">
        <v>50</v>
      </c>
      <c r="E818" s="3" t="str">
        <f t="shared" si="98"/>
        <v>SC</v>
      </c>
      <c r="F818" s="3" t="str">
        <f t="shared" si="99"/>
        <v>4P</v>
      </c>
      <c r="G818" s="3" t="str">
        <f t="shared" si="100"/>
        <v>305</v>
      </c>
      <c r="H818" s="3" t="str">
        <f t="shared" si="101"/>
        <v>2B</v>
      </c>
      <c r="I818" s="3" t="str">
        <f t="shared" si="102"/>
        <v>3K</v>
      </c>
      <c r="J818" s="3" t="str">
        <f t="shared" si="103"/>
        <v>00</v>
      </c>
      <c r="K818">
        <v>8</v>
      </c>
      <c r="L818" t="s">
        <v>277</v>
      </c>
      <c r="M818" t="s">
        <v>34</v>
      </c>
      <c r="N818">
        <v>3</v>
      </c>
    </row>
    <row r="819" spans="1:14" x14ac:dyDescent="0.25">
      <c r="A819" s="1">
        <v>43921.285416666666</v>
      </c>
      <c r="B819">
        <f t="shared" si="105"/>
        <v>31</v>
      </c>
      <c r="C819">
        <f t="shared" si="104"/>
        <v>3</v>
      </c>
      <c r="D819" t="s">
        <v>55</v>
      </c>
      <c r="E819" s="3" t="str">
        <f t="shared" si="98"/>
        <v>DC</v>
      </c>
      <c r="F819" s="3" t="str">
        <f t="shared" si="99"/>
        <v>6P</v>
      </c>
      <c r="G819" s="3" t="str">
        <f t="shared" si="100"/>
        <v>265</v>
      </c>
      <c r="H819" s="3" t="str">
        <f t="shared" si="101"/>
        <v>4B</v>
      </c>
      <c r="I819" s="3" t="str">
        <f t="shared" si="102"/>
        <v>3K</v>
      </c>
      <c r="J819" s="3" t="str">
        <f t="shared" si="103"/>
        <v>00</v>
      </c>
      <c r="K819">
        <v>6</v>
      </c>
      <c r="L819" t="s">
        <v>25</v>
      </c>
      <c r="M819" t="s">
        <v>31</v>
      </c>
      <c r="N819">
        <v>14</v>
      </c>
    </row>
    <row r="820" spans="1:14" x14ac:dyDescent="0.25">
      <c r="A820" s="1">
        <v>43921.656944444447</v>
      </c>
      <c r="B820">
        <f t="shared" si="105"/>
        <v>31</v>
      </c>
      <c r="C820">
        <f t="shared" si="104"/>
        <v>3</v>
      </c>
      <c r="D820" t="s">
        <v>50</v>
      </c>
      <c r="E820" s="3" t="str">
        <f t="shared" si="98"/>
        <v>SC</v>
      </c>
      <c r="F820" s="3" t="str">
        <f t="shared" si="99"/>
        <v>4P</v>
      </c>
      <c r="G820" s="3" t="str">
        <f t="shared" si="100"/>
        <v>305</v>
      </c>
      <c r="H820" s="3" t="str">
        <f t="shared" si="101"/>
        <v>2B</v>
      </c>
      <c r="I820" s="3" t="str">
        <f t="shared" si="102"/>
        <v>3K</v>
      </c>
      <c r="J820" s="3" t="str">
        <f t="shared" si="103"/>
        <v>00</v>
      </c>
      <c r="K820">
        <v>8</v>
      </c>
      <c r="L820" t="s">
        <v>44</v>
      </c>
      <c r="M820" t="s">
        <v>42</v>
      </c>
      <c r="N820">
        <v>24</v>
      </c>
    </row>
    <row r="821" spans="1:14" x14ac:dyDescent="0.25">
      <c r="A821" s="1">
        <v>43923.46875</v>
      </c>
      <c r="B821">
        <f t="shared" si="105"/>
        <v>2</v>
      </c>
      <c r="C821">
        <f t="shared" si="104"/>
        <v>4</v>
      </c>
      <c r="D821" t="s">
        <v>49</v>
      </c>
      <c r="E821" s="3" t="str">
        <f t="shared" si="98"/>
        <v>SC</v>
      </c>
      <c r="F821" s="3" t="str">
        <f t="shared" si="99"/>
        <v>2P</v>
      </c>
      <c r="G821" s="3" t="str">
        <f t="shared" si="100"/>
        <v>205</v>
      </c>
      <c r="H821" s="3" t="str">
        <f t="shared" si="101"/>
        <v>2B</v>
      </c>
      <c r="I821" s="3" t="str">
        <f t="shared" si="102"/>
        <v>3K</v>
      </c>
      <c r="J821" s="3" t="str">
        <f t="shared" si="103"/>
        <v>00</v>
      </c>
      <c r="K821">
        <v>5</v>
      </c>
      <c r="L821" t="s">
        <v>313</v>
      </c>
      <c r="M821" t="s">
        <v>31</v>
      </c>
      <c r="N821">
        <v>20</v>
      </c>
    </row>
    <row r="822" spans="1:14" x14ac:dyDescent="0.25">
      <c r="A822" s="1">
        <v>43936.35</v>
      </c>
      <c r="B822">
        <f t="shared" si="105"/>
        <v>15</v>
      </c>
      <c r="C822">
        <f t="shared" si="104"/>
        <v>4</v>
      </c>
      <c r="D822" t="s">
        <v>50</v>
      </c>
      <c r="E822" s="3" t="str">
        <f t="shared" si="98"/>
        <v>SC</v>
      </c>
      <c r="F822" s="3" t="str">
        <f t="shared" si="99"/>
        <v>4P</v>
      </c>
      <c r="G822" s="3" t="str">
        <f t="shared" si="100"/>
        <v>305</v>
      </c>
      <c r="H822" s="3" t="str">
        <f t="shared" si="101"/>
        <v>2B</v>
      </c>
      <c r="I822" s="3" t="str">
        <f t="shared" si="102"/>
        <v>3K</v>
      </c>
      <c r="J822" s="3" t="str">
        <f t="shared" si="103"/>
        <v>00</v>
      </c>
      <c r="K822">
        <v>8</v>
      </c>
      <c r="L822" t="s">
        <v>316</v>
      </c>
      <c r="M822" t="s">
        <v>42</v>
      </c>
      <c r="N822">
        <v>33</v>
      </c>
    </row>
    <row r="823" spans="1:14" x14ac:dyDescent="0.25">
      <c r="A823" s="1">
        <v>43938.26458333333</v>
      </c>
      <c r="B823">
        <f t="shared" si="105"/>
        <v>17</v>
      </c>
      <c r="C823">
        <f t="shared" si="104"/>
        <v>4</v>
      </c>
      <c r="D823" t="s">
        <v>47</v>
      </c>
      <c r="E823" s="3" t="str">
        <f t="shared" si="98"/>
        <v>DC</v>
      </c>
      <c r="F823" s="3" t="str">
        <f t="shared" si="99"/>
        <v>8P</v>
      </c>
      <c r="G823" s="3" t="str">
        <f t="shared" si="100"/>
        <v>305</v>
      </c>
      <c r="H823" s="3" t="str">
        <f t="shared" si="101"/>
        <v>4B</v>
      </c>
      <c r="I823" s="3" t="str">
        <f t="shared" si="102"/>
        <v>3K</v>
      </c>
      <c r="J823" s="3" t="str">
        <f t="shared" si="103"/>
        <v>00</v>
      </c>
      <c r="K823">
        <v>8</v>
      </c>
      <c r="L823" t="s">
        <v>44</v>
      </c>
      <c r="M823" t="s">
        <v>42</v>
      </c>
      <c r="N823">
        <v>9</v>
      </c>
    </row>
    <row r="824" spans="1:14" x14ac:dyDescent="0.25">
      <c r="A824" s="1">
        <v>43938.526388888888</v>
      </c>
      <c r="B824">
        <f t="shared" si="105"/>
        <v>17</v>
      </c>
      <c r="C824">
        <f t="shared" si="104"/>
        <v>4</v>
      </c>
      <c r="D824" t="s">
        <v>50</v>
      </c>
      <c r="E824" s="3" t="str">
        <f t="shared" si="98"/>
        <v>SC</v>
      </c>
      <c r="F824" s="3" t="str">
        <f t="shared" si="99"/>
        <v>4P</v>
      </c>
      <c r="G824" s="3" t="str">
        <f t="shared" si="100"/>
        <v>305</v>
      </c>
      <c r="H824" s="3" t="str">
        <f t="shared" si="101"/>
        <v>2B</v>
      </c>
      <c r="I824" s="3" t="str">
        <f t="shared" si="102"/>
        <v>3K</v>
      </c>
      <c r="J824" s="3" t="str">
        <f t="shared" si="103"/>
        <v>00</v>
      </c>
      <c r="K824">
        <v>8</v>
      </c>
      <c r="L824" t="s">
        <v>44</v>
      </c>
      <c r="M824" t="s">
        <v>42</v>
      </c>
      <c r="N824">
        <v>28</v>
      </c>
    </row>
    <row r="825" spans="1:14" x14ac:dyDescent="0.25">
      <c r="A825" s="1">
        <v>43943.526388888888</v>
      </c>
      <c r="B825">
        <f t="shared" si="105"/>
        <v>22</v>
      </c>
      <c r="C825">
        <f t="shared" si="104"/>
        <v>4</v>
      </c>
      <c r="D825" t="s">
        <v>246</v>
      </c>
      <c r="E825" s="3" t="str">
        <f t="shared" si="98"/>
        <v>DC</v>
      </c>
      <c r="F825" s="3" t="str">
        <f t="shared" si="99"/>
        <v>6P</v>
      </c>
      <c r="G825" s="3" t="str">
        <f t="shared" si="100"/>
        <v>305</v>
      </c>
      <c r="H825" s="3" t="str">
        <f t="shared" si="101"/>
        <v>4B</v>
      </c>
      <c r="I825" s="3" t="str">
        <f t="shared" si="102"/>
        <v>3K</v>
      </c>
      <c r="J825" s="3" t="str">
        <f t="shared" si="103"/>
        <v>00</v>
      </c>
      <c r="K825">
        <v>6</v>
      </c>
      <c r="L825" t="s">
        <v>273</v>
      </c>
      <c r="M825" t="s">
        <v>34</v>
      </c>
      <c r="N825">
        <v>15</v>
      </c>
    </row>
    <row r="826" spans="1:14" x14ac:dyDescent="0.25">
      <c r="A826" s="1">
        <v>43944.72152777778</v>
      </c>
      <c r="B826">
        <f t="shared" si="105"/>
        <v>23</v>
      </c>
      <c r="C826">
        <f t="shared" si="104"/>
        <v>4</v>
      </c>
      <c r="D826" t="s">
        <v>50</v>
      </c>
      <c r="E826" s="3" t="str">
        <f t="shared" si="98"/>
        <v>SC</v>
      </c>
      <c r="F826" s="3" t="str">
        <f t="shared" si="99"/>
        <v>4P</v>
      </c>
      <c r="G826" s="3" t="str">
        <f t="shared" si="100"/>
        <v>305</v>
      </c>
      <c r="H826" s="3" t="str">
        <f t="shared" si="101"/>
        <v>2B</v>
      </c>
      <c r="I826" s="3" t="str">
        <f t="shared" si="102"/>
        <v>3K</v>
      </c>
      <c r="J826" s="3" t="str">
        <f t="shared" si="103"/>
        <v>00</v>
      </c>
      <c r="K826">
        <v>8</v>
      </c>
      <c r="L826" t="s">
        <v>317</v>
      </c>
      <c r="M826" t="s">
        <v>42</v>
      </c>
      <c r="N826">
        <v>10</v>
      </c>
    </row>
    <row r="827" spans="1:14" x14ac:dyDescent="0.25">
      <c r="A827" s="1">
        <v>43949.263888888891</v>
      </c>
      <c r="B827">
        <f t="shared" si="105"/>
        <v>28</v>
      </c>
      <c r="C827">
        <f t="shared" si="104"/>
        <v>4</v>
      </c>
      <c r="D827" t="s">
        <v>41</v>
      </c>
      <c r="E827" s="3" t="str">
        <f t="shared" si="98"/>
        <v>SC</v>
      </c>
      <c r="F827" s="3" t="str">
        <f t="shared" si="99"/>
        <v>3P</v>
      </c>
      <c r="G827" s="3" t="str">
        <f t="shared" si="100"/>
        <v>265</v>
      </c>
      <c r="H827" s="3" t="str">
        <f t="shared" si="101"/>
        <v>2B</v>
      </c>
      <c r="I827" s="3" t="str">
        <f t="shared" si="102"/>
        <v>3K</v>
      </c>
      <c r="J827" s="3" t="str">
        <f t="shared" si="103"/>
        <v>00</v>
      </c>
      <c r="K827">
        <v>6</v>
      </c>
      <c r="L827" t="s">
        <v>250</v>
      </c>
      <c r="M827" t="s">
        <v>31</v>
      </c>
      <c r="N827">
        <v>3</v>
      </c>
    </row>
    <row r="828" spans="1:14" x14ac:dyDescent="0.25">
      <c r="A828" s="1">
        <v>43951.322222222225</v>
      </c>
      <c r="B828">
        <f t="shared" si="105"/>
        <v>30</v>
      </c>
      <c r="C828">
        <f t="shared" si="104"/>
        <v>4</v>
      </c>
      <c r="D828" t="s">
        <v>62</v>
      </c>
      <c r="E828" s="3" t="str">
        <f t="shared" si="98"/>
        <v>FD</v>
      </c>
      <c r="F828" s="3" t="str">
        <f t="shared" si="99"/>
        <v>4P</v>
      </c>
      <c r="G828" s="3" t="str">
        <f t="shared" si="100"/>
        <v>305</v>
      </c>
      <c r="H828" s="3" t="str">
        <f t="shared" si="101"/>
        <v>2B</v>
      </c>
      <c r="I828" s="3" t="str">
        <f t="shared" si="102"/>
        <v>3K</v>
      </c>
      <c r="J828" s="3" t="str">
        <f t="shared" si="103"/>
        <v>00</v>
      </c>
      <c r="K828">
        <v>5</v>
      </c>
      <c r="L828" t="s">
        <v>318</v>
      </c>
      <c r="M828" t="s">
        <v>31</v>
      </c>
      <c r="N828">
        <v>2</v>
      </c>
    </row>
    <row r="829" spans="1:14" x14ac:dyDescent="0.25">
      <c r="A829" s="1">
        <v>43951.459722222222</v>
      </c>
      <c r="B829">
        <f t="shared" si="105"/>
        <v>30</v>
      </c>
      <c r="C829">
        <f t="shared" si="104"/>
        <v>4</v>
      </c>
      <c r="D829" t="s">
        <v>50</v>
      </c>
      <c r="E829" s="3" t="str">
        <f t="shared" si="98"/>
        <v>SC</v>
      </c>
      <c r="F829" s="3" t="str">
        <f t="shared" si="99"/>
        <v>4P</v>
      </c>
      <c r="G829" s="3" t="str">
        <f t="shared" si="100"/>
        <v>305</v>
      </c>
      <c r="H829" s="3" t="str">
        <f t="shared" si="101"/>
        <v>2B</v>
      </c>
      <c r="I829" s="3" t="str">
        <f t="shared" si="102"/>
        <v>3K</v>
      </c>
      <c r="J829" s="3" t="str">
        <f t="shared" si="103"/>
        <v>00</v>
      </c>
      <c r="K829">
        <v>8</v>
      </c>
      <c r="L829" t="s">
        <v>250</v>
      </c>
      <c r="M829" t="s">
        <v>31</v>
      </c>
      <c r="N829">
        <v>13</v>
      </c>
    </row>
    <row r="830" spans="1:14" x14ac:dyDescent="0.25">
      <c r="A830" s="1">
        <v>43953.67083333333</v>
      </c>
      <c r="B830">
        <f t="shared" si="105"/>
        <v>2</v>
      </c>
      <c r="C830">
        <f t="shared" si="104"/>
        <v>5</v>
      </c>
      <c r="D830" t="s">
        <v>41</v>
      </c>
      <c r="E830" s="3" t="str">
        <f t="shared" si="98"/>
        <v>SC</v>
      </c>
      <c r="F830" s="3" t="str">
        <f t="shared" si="99"/>
        <v>3P</v>
      </c>
      <c r="G830" s="3" t="str">
        <f t="shared" si="100"/>
        <v>265</v>
      </c>
      <c r="H830" s="3" t="str">
        <f t="shared" si="101"/>
        <v>2B</v>
      </c>
      <c r="I830" s="3" t="str">
        <f t="shared" si="102"/>
        <v>3K</v>
      </c>
      <c r="J830" s="3" t="str">
        <f t="shared" si="103"/>
        <v>00</v>
      </c>
      <c r="K830">
        <v>8</v>
      </c>
      <c r="L830" t="s">
        <v>250</v>
      </c>
      <c r="M830" t="s">
        <v>31</v>
      </c>
      <c r="N830">
        <v>10</v>
      </c>
    </row>
    <row r="831" spans="1:14" x14ac:dyDescent="0.25">
      <c r="A831" s="1">
        <v>43962.320138888892</v>
      </c>
      <c r="B831">
        <f t="shared" si="105"/>
        <v>11</v>
      </c>
      <c r="C831">
        <f t="shared" si="104"/>
        <v>5</v>
      </c>
      <c r="D831" t="s">
        <v>244</v>
      </c>
      <c r="E831" s="3" t="str">
        <f t="shared" si="98"/>
        <v>SC</v>
      </c>
      <c r="F831" s="3" t="str">
        <f t="shared" si="99"/>
        <v>3P</v>
      </c>
      <c r="G831" s="3" t="str">
        <f t="shared" si="100"/>
        <v>305</v>
      </c>
      <c r="H831" s="3" t="str">
        <f t="shared" si="101"/>
        <v>2B</v>
      </c>
      <c r="I831" s="3" t="str">
        <f t="shared" si="102"/>
        <v>3K</v>
      </c>
      <c r="J831" s="3" t="str">
        <f t="shared" si="103"/>
        <v>00</v>
      </c>
      <c r="K831">
        <v>8</v>
      </c>
      <c r="L831" t="s">
        <v>319</v>
      </c>
      <c r="M831" t="s">
        <v>31</v>
      </c>
      <c r="N831">
        <v>9</v>
      </c>
    </row>
    <row r="832" spans="1:14" x14ac:dyDescent="0.25">
      <c r="A832" s="1">
        <v>43965.294444444444</v>
      </c>
      <c r="B832">
        <f t="shared" si="105"/>
        <v>14</v>
      </c>
      <c r="C832">
        <f t="shared" si="104"/>
        <v>5</v>
      </c>
      <c r="D832" t="s">
        <v>50</v>
      </c>
      <c r="E832" s="3" t="str">
        <f t="shared" si="98"/>
        <v>SC</v>
      </c>
      <c r="F832" s="3" t="str">
        <f t="shared" si="99"/>
        <v>4P</v>
      </c>
      <c r="G832" s="3" t="str">
        <f t="shared" si="100"/>
        <v>305</v>
      </c>
      <c r="H832" s="3" t="str">
        <f t="shared" si="101"/>
        <v>2B</v>
      </c>
      <c r="I832" s="3" t="str">
        <f t="shared" si="102"/>
        <v>3K</v>
      </c>
      <c r="J832" s="3" t="str">
        <f t="shared" si="103"/>
        <v>00</v>
      </c>
      <c r="K832">
        <v>8</v>
      </c>
      <c r="L832" t="s">
        <v>250</v>
      </c>
      <c r="M832" t="s">
        <v>31</v>
      </c>
      <c r="N832">
        <v>3</v>
      </c>
    </row>
    <row r="833" spans="1:14" x14ac:dyDescent="0.25">
      <c r="A833" s="1">
        <v>43966.32708333333</v>
      </c>
      <c r="B833">
        <f t="shared" si="105"/>
        <v>15</v>
      </c>
      <c r="C833">
        <f t="shared" si="104"/>
        <v>5</v>
      </c>
      <c r="D833" t="s">
        <v>49</v>
      </c>
      <c r="E833" s="3" t="str">
        <f t="shared" si="98"/>
        <v>SC</v>
      </c>
      <c r="F833" s="3" t="str">
        <f t="shared" si="99"/>
        <v>2P</v>
      </c>
      <c r="G833" s="3" t="str">
        <f t="shared" si="100"/>
        <v>205</v>
      </c>
      <c r="H833" s="3" t="str">
        <f t="shared" si="101"/>
        <v>2B</v>
      </c>
      <c r="I833" s="3" t="str">
        <f t="shared" si="102"/>
        <v>3K</v>
      </c>
      <c r="J833" s="3" t="str">
        <f t="shared" si="103"/>
        <v>00</v>
      </c>
      <c r="K833">
        <v>5</v>
      </c>
      <c r="L833" t="s">
        <v>250</v>
      </c>
      <c r="M833" t="s">
        <v>31</v>
      </c>
      <c r="N833">
        <v>4</v>
      </c>
    </row>
    <row r="834" spans="1:14" x14ac:dyDescent="0.25">
      <c r="A834" s="1">
        <v>43966.327777777777</v>
      </c>
      <c r="B834">
        <f t="shared" si="105"/>
        <v>15</v>
      </c>
      <c r="C834">
        <f t="shared" si="104"/>
        <v>5</v>
      </c>
      <c r="D834" t="s">
        <v>41</v>
      </c>
      <c r="E834" s="3" t="str">
        <f t="shared" si="98"/>
        <v>SC</v>
      </c>
      <c r="F834" s="3" t="str">
        <f t="shared" si="99"/>
        <v>3P</v>
      </c>
      <c r="G834" s="3" t="str">
        <f t="shared" si="100"/>
        <v>265</v>
      </c>
      <c r="H834" s="3" t="str">
        <f t="shared" si="101"/>
        <v>2B</v>
      </c>
      <c r="I834" s="3" t="str">
        <f t="shared" si="102"/>
        <v>3K</v>
      </c>
      <c r="J834" s="3" t="str">
        <f t="shared" si="103"/>
        <v>00</v>
      </c>
      <c r="K834">
        <v>6</v>
      </c>
      <c r="L834" t="s">
        <v>250</v>
      </c>
      <c r="M834" t="s">
        <v>31</v>
      </c>
      <c r="N834">
        <v>4</v>
      </c>
    </row>
    <row r="835" spans="1:14" x14ac:dyDescent="0.25">
      <c r="A835" s="1">
        <v>43966.349305555559</v>
      </c>
      <c r="B835">
        <f t="shared" si="105"/>
        <v>15</v>
      </c>
      <c r="C835">
        <f t="shared" si="104"/>
        <v>5</v>
      </c>
      <c r="D835" t="s">
        <v>244</v>
      </c>
      <c r="E835" s="3" t="str">
        <f t="shared" ref="E835:E898" si="106">LEFT(D835,2)</f>
        <v>SC</v>
      </c>
      <c r="F835" s="3" t="str">
        <f t="shared" ref="F835:F898" si="107">MID(D835,14,2)</f>
        <v>3P</v>
      </c>
      <c r="G835" s="3" t="str">
        <f t="shared" ref="G835:G898" si="108">++MID(D835,8,3)</f>
        <v>305</v>
      </c>
      <c r="H835" s="3" t="str">
        <f t="shared" ref="H835:H898" si="109">MID(D835,24,2)</f>
        <v>2B</v>
      </c>
      <c r="I835" s="3" t="str">
        <f t="shared" ref="I835:I898" si="110">++MID(D835,27,2)</f>
        <v>3K</v>
      </c>
      <c r="J835" s="3" t="str">
        <f t="shared" ref="J835:J898" si="111">++MID(D835,3,2)</f>
        <v>00</v>
      </c>
      <c r="K835">
        <v>6</v>
      </c>
      <c r="L835" t="s">
        <v>25</v>
      </c>
      <c r="M835" t="s">
        <v>31</v>
      </c>
      <c r="N835">
        <v>33</v>
      </c>
    </row>
    <row r="836" spans="1:14" x14ac:dyDescent="0.25">
      <c r="A836" s="1">
        <v>43969.267361111109</v>
      </c>
      <c r="B836">
        <f t="shared" si="105"/>
        <v>18</v>
      </c>
      <c r="C836">
        <f t="shared" si="104"/>
        <v>5</v>
      </c>
      <c r="D836" t="s">
        <v>254</v>
      </c>
      <c r="E836" s="3" t="str">
        <f t="shared" si="106"/>
        <v>SC</v>
      </c>
      <c r="F836" s="3" t="str">
        <f t="shared" si="107"/>
        <v>2P</v>
      </c>
      <c r="G836" s="3" t="str">
        <f t="shared" si="108"/>
        <v>305</v>
      </c>
      <c r="H836" s="3" t="str">
        <f t="shared" si="109"/>
        <v>2B</v>
      </c>
      <c r="I836" s="3" t="str">
        <f t="shared" si="110"/>
        <v>3K</v>
      </c>
      <c r="J836" s="3" t="str">
        <f t="shared" si="111"/>
        <v>00</v>
      </c>
      <c r="K836">
        <v>5</v>
      </c>
      <c r="L836" t="s">
        <v>250</v>
      </c>
      <c r="M836" t="s">
        <v>31</v>
      </c>
      <c r="N836">
        <v>1</v>
      </c>
    </row>
    <row r="837" spans="1:14" x14ac:dyDescent="0.25">
      <c r="A837" s="1">
        <v>43969.268055555556</v>
      </c>
      <c r="B837">
        <f t="shared" si="105"/>
        <v>18</v>
      </c>
      <c r="C837">
        <f t="shared" si="104"/>
        <v>5</v>
      </c>
      <c r="D837" t="s">
        <v>244</v>
      </c>
      <c r="E837" s="3" t="str">
        <f t="shared" si="106"/>
        <v>SC</v>
      </c>
      <c r="F837" s="3" t="str">
        <f t="shared" si="107"/>
        <v>3P</v>
      </c>
      <c r="G837" s="3" t="str">
        <f t="shared" si="108"/>
        <v>305</v>
      </c>
      <c r="H837" s="3" t="str">
        <f t="shared" si="109"/>
        <v>2B</v>
      </c>
      <c r="I837" s="3" t="str">
        <f t="shared" si="110"/>
        <v>3K</v>
      </c>
      <c r="J837" s="3" t="str">
        <f t="shared" si="111"/>
        <v>00</v>
      </c>
      <c r="K837">
        <v>6</v>
      </c>
      <c r="L837" t="s">
        <v>250</v>
      </c>
      <c r="M837" t="s">
        <v>31</v>
      </c>
      <c r="N837">
        <v>1</v>
      </c>
    </row>
    <row r="838" spans="1:14" x14ac:dyDescent="0.25">
      <c r="A838" s="1">
        <v>43971.642361111109</v>
      </c>
      <c r="B838">
        <f t="shared" si="105"/>
        <v>20</v>
      </c>
      <c r="C838">
        <f t="shared" si="104"/>
        <v>5</v>
      </c>
      <c r="D838" t="s">
        <v>64</v>
      </c>
      <c r="E838" s="3" t="str">
        <f t="shared" si="106"/>
        <v>SC</v>
      </c>
      <c r="F838" s="3" t="str">
        <f t="shared" si="107"/>
        <v>2P</v>
      </c>
      <c r="G838" s="3" t="str">
        <f t="shared" si="108"/>
        <v>265</v>
      </c>
      <c r="H838" s="3" t="str">
        <f t="shared" si="109"/>
        <v>2B</v>
      </c>
      <c r="I838" s="3" t="str">
        <f t="shared" si="110"/>
        <v>3K</v>
      </c>
      <c r="J838" s="3" t="str">
        <f t="shared" si="111"/>
        <v>00</v>
      </c>
      <c r="K838">
        <v>5</v>
      </c>
      <c r="L838" t="s">
        <v>320</v>
      </c>
      <c r="M838" t="s">
        <v>31</v>
      </c>
      <c r="N838">
        <v>32</v>
      </c>
    </row>
    <row r="839" spans="1:14" x14ac:dyDescent="0.25">
      <c r="A839" s="1">
        <v>43976.302777777775</v>
      </c>
      <c r="B839">
        <f t="shared" si="105"/>
        <v>25</v>
      </c>
      <c r="C839">
        <f t="shared" si="104"/>
        <v>5</v>
      </c>
      <c r="D839" t="s">
        <v>47</v>
      </c>
      <c r="E839" s="3" t="str">
        <f t="shared" si="106"/>
        <v>DC</v>
      </c>
      <c r="F839" s="3" t="str">
        <f t="shared" si="107"/>
        <v>8P</v>
      </c>
      <c r="G839" s="3" t="str">
        <f t="shared" si="108"/>
        <v>305</v>
      </c>
      <c r="H839" s="3" t="str">
        <f t="shared" si="109"/>
        <v>4B</v>
      </c>
      <c r="I839" s="3" t="str">
        <f t="shared" si="110"/>
        <v>3K</v>
      </c>
      <c r="J839" s="3" t="str">
        <f t="shared" si="111"/>
        <v>00</v>
      </c>
      <c r="K839">
        <v>8</v>
      </c>
      <c r="L839" t="s">
        <v>277</v>
      </c>
      <c r="M839" t="s">
        <v>34</v>
      </c>
      <c r="N839">
        <v>11</v>
      </c>
    </row>
    <row r="840" spans="1:14" x14ac:dyDescent="0.25">
      <c r="A840" s="1">
        <v>43978.42083333333</v>
      </c>
      <c r="B840">
        <f t="shared" si="105"/>
        <v>27</v>
      </c>
      <c r="C840">
        <f t="shared" si="104"/>
        <v>5</v>
      </c>
      <c r="D840" t="s">
        <v>41</v>
      </c>
      <c r="E840" s="3" t="str">
        <f t="shared" si="106"/>
        <v>SC</v>
      </c>
      <c r="F840" s="3" t="str">
        <f t="shared" si="107"/>
        <v>3P</v>
      </c>
      <c r="G840" s="3" t="str">
        <f t="shared" si="108"/>
        <v>265</v>
      </c>
      <c r="H840" s="3" t="str">
        <f t="shared" si="109"/>
        <v>2B</v>
      </c>
      <c r="I840" s="3" t="str">
        <f t="shared" si="110"/>
        <v>3K</v>
      </c>
      <c r="J840" s="3" t="str">
        <f t="shared" si="111"/>
        <v>00</v>
      </c>
      <c r="K840">
        <v>6</v>
      </c>
      <c r="L840" t="s">
        <v>250</v>
      </c>
      <c r="M840" t="s">
        <v>31</v>
      </c>
      <c r="N840">
        <v>4</v>
      </c>
    </row>
    <row r="841" spans="1:14" x14ac:dyDescent="0.25">
      <c r="A841" s="1">
        <v>43980.285416666666</v>
      </c>
      <c r="B841">
        <f t="shared" si="105"/>
        <v>29</v>
      </c>
      <c r="C841">
        <f t="shared" si="104"/>
        <v>5</v>
      </c>
      <c r="D841" t="s">
        <v>321</v>
      </c>
      <c r="E841" s="3" t="str">
        <f t="shared" si="106"/>
        <v>DC</v>
      </c>
      <c r="F841" s="3" t="str">
        <f t="shared" si="107"/>
        <v>8P</v>
      </c>
      <c r="G841" s="3" t="str">
        <f t="shared" si="108"/>
        <v>305</v>
      </c>
      <c r="H841" s="3" t="str">
        <f t="shared" si="109"/>
        <v>4B</v>
      </c>
      <c r="I841" s="3" t="str">
        <f t="shared" si="110"/>
        <v>3K</v>
      </c>
      <c r="J841" s="3" t="str">
        <f t="shared" si="111"/>
        <v>0B</v>
      </c>
      <c r="K841">
        <v>8</v>
      </c>
      <c r="L841" t="s">
        <v>241</v>
      </c>
      <c r="M841" t="s">
        <v>34</v>
      </c>
      <c r="N841">
        <v>13</v>
      </c>
    </row>
    <row r="842" spans="1:14" x14ac:dyDescent="0.25">
      <c r="A842" s="1">
        <v>43985.397916666669</v>
      </c>
      <c r="B842">
        <f t="shared" si="105"/>
        <v>3</v>
      </c>
      <c r="C842">
        <f t="shared" si="104"/>
        <v>6</v>
      </c>
      <c r="D842" t="s">
        <v>246</v>
      </c>
      <c r="E842" s="3" t="str">
        <f t="shared" si="106"/>
        <v>DC</v>
      </c>
      <c r="F842" s="3" t="str">
        <f t="shared" si="107"/>
        <v>6P</v>
      </c>
      <c r="G842" s="3" t="str">
        <f t="shared" si="108"/>
        <v>305</v>
      </c>
      <c r="H842" s="3" t="str">
        <f t="shared" si="109"/>
        <v>4B</v>
      </c>
      <c r="I842" s="3" t="str">
        <f t="shared" si="110"/>
        <v>3K</v>
      </c>
      <c r="J842" s="3" t="str">
        <f t="shared" si="111"/>
        <v>00</v>
      </c>
      <c r="K842">
        <v>6</v>
      </c>
      <c r="L842" t="s">
        <v>320</v>
      </c>
      <c r="M842" t="s">
        <v>31</v>
      </c>
      <c r="N842">
        <v>16</v>
      </c>
    </row>
    <row r="843" spans="1:14" x14ac:dyDescent="0.25">
      <c r="A843" s="1">
        <v>43985.527777777781</v>
      </c>
      <c r="B843">
        <f t="shared" si="105"/>
        <v>3</v>
      </c>
      <c r="C843">
        <f t="shared" si="104"/>
        <v>6</v>
      </c>
      <c r="D843" t="s">
        <v>257</v>
      </c>
      <c r="E843" s="3" t="str">
        <f t="shared" si="106"/>
        <v>FD</v>
      </c>
      <c r="F843" s="3" t="str">
        <f t="shared" si="107"/>
        <v>4P</v>
      </c>
      <c r="G843" s="3" t="str">
        <f t="shared" si="108"/>
        <v>305</v>
      </c>
      <c r="H843" s="3" t="str">
        <f t="shared" si="109"/>
        <v>2B</v>
      </c>
      <c r="I843" s="3" t="str">
        <f t="shared" si="110"/>
        <v>3K</v>
      </c>
      <c r="J843" s="3" t="str">
        <f t="shared" si="111"/>
        <v>0B</v>
      </c>
      <c r="K843">
        <v>6</v>
      </c>
      <c r="L843" t="s">
        <v>322</v>
      </c>
      <c r="M843" t="s">
        <v>31</v>
      </c>
      <c r="N843">
        <v>2</v>
      </c>
    </row>
    <row r="844" spans="1:14" x14ac:dyDescent="0.25">
      <c r="A844" s="1">
        <v>43985.629166666666</v>
      </c>
      <c r="B844">
        <f t="shared" si="105"/>
        <v>3</v>
      </c>
      <c r="C844">
        <f t="shared" si="104"/>
        <v>6</v>
      </c>
      <c r="D844" t="s">
        <v>50</v>
      </c>
      <c r="E844" s="3" t="str">
        <f t="shared" si="106"/>
        <v>SC</v>
      </c>
      <c r="F844" s="3" t="str">
        <f t="shared" si="107"/>
        <v>4P</v>
      </c>
      <c r="G844" s="3" t="str">
        <f t="shared" si="108"/>
        <v>305</v>
      </c>
      <c r="H844" s="3" t="str">
        <f t="shared" si="109"/>
        <v>2B</v>
      </c>
      <c r="I844" s="3" t="str">
        <f t="shared" si="110"/>
        <v>3K</v>
      </c>
      <c r="J844" s="3" t="str">
        <f t="shared" si="111"/>
        <v>00</v>
      </c>
      <c r="K844">
        <v>6</v>
      </c>
      <c r="L844" t="s">
        <v>35</v>
      </c>
      <c r="M844" t="s">
        <v>34</v>
      </c>
      <c r="N844">
        <v>12</v>
      </c>
    </row>
    <row r="845" spans="1:14" x14ac:dyDescent="0.25">
      <c r="A845" s="1">
        <v>43986.275694444441</v>
      </c>
      <c r="B845">
        <f t="shared" si="105"/>
        <v>4</v>
      </c>
      <c r="C845">
        <f t="shared" si="104"/>
        <v>6</v>
      </c>
      <c r="D845" t="s">
        <v>66</v>
      </c>
      <c r="E845" s="3" t="str">
        <f t="shared" si="106"/>
        <v>SC</v>
      </c>
      <c r="F845" s="3" t="str">
        <f t="shared" si="107"/>
        <v>4P</v>
      </c>
      <c r="G845" s="3" t="str">
        <f t="shared" si="108"/>
        <v>305</v>
      </c>
      <c r="H845" s="3" t="str">
        <f t="shared" si="109"/>
        <v>2B</v>
      </c>
      <c r="I845" s="3" t="str">
        <f t="shared" si="110"/>
        <v>4K</v>
      </c>
      <c r="J845" s="3" t="str">
        <f t="shared" si="111"/>
        <v>00</v>
      </c>
      <c r="K845">
        <v>8</v>
      </c>
      <c r="L845" t="s">
        <v>250</v>
      </c>
      <c r="M845" t="s">
        <v>31</v>
      </c>
      <c r="N845">
        <v>5</v>
      </c>
    </row>
    <row r="846" spans="1:14" x14ac:dyDescent="0.25">
      <c r="A846" s="1">
        <v>43986.581944444442</v>
      </c>
      <c r="B846">
        <f t="shared" si="105"/>
        <v>4</v>
      </c>
      <c r="C846">
        <f t="shared" si="104"/>
        <v>6</v>
      </c>
      <c r="D846" t="s">
        <v>323</v>
      </c>
      <c r="E846" s="3" t="str">
        <f t="shared" si="106"/>
        <v>SC</v>
      </c>
      <c r="F846" s="3" t="str">
        <f t="shared" si="107"/>
        <v>4P</v>
      </c>
      <c r="G846" s="3" t="str">
        <f t="shared" si="108"/>
        <v>310</v>
      </c>
      <c r="H846" s="3" t="str">
        <f t="shared" si="109"/>
        <v>2B</v>
      </c>
      <c r="I846" s="3" t="str">
        <f t="shared" si="110"/>
        <v>3K</v>
      </c>
      <c r="J846" s="3" t="str">
        <f t="shared" si="111"/>
        <v>00</v>
      </c>
      <c r="K846">
        <v>8</v>
      </c>
      <c r="L846" t="s">
        <v>324</v>
      </c>
      <c r="M846" t="s">
        <v>31</v>
      </c>
      <c r="N846">
        <v>38</v>
      </c>
    </row>
    <row r="847" spans="1:14" x14ac:dyDescent="0.25">
      <c r="A847" s="1">
        <v>43986.586111111108</v>
      </c>
      <c r="B847">
        <f t="shared" si="105"/>
        <v>4</v>
      </c>
      <c r="C847">
        <f t="shared" si="104"/>
        <v>6</v>
      </c>
      <c r="D847" t="s">
        <v>64</v>
      </c>
      <c r="E847" s="3" t="str">
        <f t="shared" si="106"/>
        <v>SC</v>
      </c>
      <c r="F847" s="3" t="str">
        <f t="shared" si="107"/>
        <v>2P</v>
      </c>
      <c r="G847" s="3" t="str">
        <f t="shared" si="108"/>
        <v>265</v>
      </c>
      <c r="H847" s="3" t="str">
        <f t="shared" si="109"/>
        <v>2B</v>
      </c>
      <c r="I847" s="3" t="str">
        <f t="shared" si="110"/>
        <v>3K</v>
      </c>
      <c r="J847" s="3" t="str">
        <f t="shared" si="111"/>
        <v>00</v>
      </c>
      <c r="K847">
        <v>5</v>
      </c>
      <c r="L847" t="s">
        <v>250</v>
      </c>
      <c r="M847" t="s">
        <v>31</v>
      </c>
      <c r="N847">
        <v>38</v>
      </c>
    </row>
    <row r="848" spans="1:14" x14ac:dyDescent="0.25">
      <c r="A848" s="1">
        <v>43986.620138888888</v>
      </c>
      <c r="B848">
        <f t="shared" si="105"/>
        <v>4</v>
      </c>
      <c r="C848">
        <f t="shared" ref="C848:C911" si="112">MONTH($A848)</f>
        <v>6</v>
      </c>
      <c r="D848" t="s">
        <v>62</v>
      </c>
      <c r="E848" s="3" t="str">
        <f t="shared" si="106"/>
        <v>FD</v>
      </c>
      <c r="F848" s="3" t="str">
        <f t="shared" si="107"/>
        <v>4P</v>
      </c>
      <c r="G848" s="3" t="str">
        <f t="shared" si="108"/>
        <v>305</v>
      </c>
      <c r="H848" s="3" t="str">
        <f t="shared" si="109"/>
        <v>2B</v>
      </c>
      <c r="I848" s="3" t="str">
        <f t="shared" si="110"/>
        <v>3K</v>
      </c>
      <c r="J848" s="3" t="str">
        <f t="shared" si="111"/>
        <v>00</v>
      </c>
      <c r="K848">
        <v>4</v>
      </c>
      <c r="L848" t="s">
        <v>301</v>
      </c>
      <c r="M848" t="s">
        <v>34</v>
      </c>
      <c r="N848">
        <v>13</v>
      </c>
    </row>
    <row r="849" spans="1:14" x14ac:dyDescent="0.25">
      <c r="A849" s="1">
        <v>43987.53402777778</v>
      </c>
      <c r="B849">
        <f t="shared" si="105"/>
        <v>5</v>
      </c>
      <c r="C849">
        <f t="shared" si="112"/>
        <v>6</v>
      </c>
      <c r="D849" t="s">
        <v>244</v>
      </c>
      <c r="E849" s="3" t="str">
        <f t="shared" si="106"/>
        <v>SC</v>
      </c>
      <c r="F849" s="3" t="str">
        <f t="shared" si="107"/>
        <v>3P</v>
      </c>
      <c r="G849" s="3" t="str">
        <f t="shared" si="108"/>
        <v>305</v>
      </c>
      <c r="H849" s="3" t="str">
        <f t="shared" si="109"/>
        <v>2B</v>
      </c>
      <c r="I849" s="3" t="str">
        <f t="shared" si="110"/>
        <v>3K</v>
      </c>
      <c r="J849" s="3" t="str">
        <f t="shared" si="111"/>
        <v>00</v>
      </c>
      <c r="K849">
        <v>8</v>
      </c>
      <c r="L849" t="s">
        <v>68</v>
      </c>
      <c r="M849" t="s">
        <v>65</v>
      </c>
      <c r="N849">
        <v>6</v>
      </c>
    </row>
    <row r="850" spans="1:14" x14ac:dyDescent="0.25">
      <c r="A850" s="1">
        <v>43994.455555555556</v>
      </c>
      <c r="B850">
        <f t="shared" si="105"/>
        <v>12</v>
      </c>
      <c r="C850">
        <f t="shared" si="112"/>
        <v>6</v>
      </c>
      <c r="D850" t="s">
        <v>41</v>
      </c>
      <c r="E850" s="3" t="str">
        <f t="shared" si="106"/>
        <v>SC</v>
      </c>
      <c r="F850" s="3" t="str">
        <f t="shared" si="107"/>
        <v>3P</v>
      </c>
      <c r="G850" s="3" t="str">
        <f t="shared" si="108"/>
        <v>265</v>
      </c>
      <c r="H850" s="3" t="str">
        <f t="shared" si="109"/>
        <v>2B</v>
      </c>
      <c r="I850" s="3" t="str">
        <f t="shared" si="110"/>
        <v>3K</v>
      </c>
      <c r="J850" s="3" t="str">
        <f t="shared" si="111"/>
        <v>00</v>
      </c>
      <c r="K850">
        <v>8</v>
      </c>
      <c r="L850" t="s">
        <v>25</v>
      </c>
      <c r="M850" t="s">
        <v>31</v>
      </c>
      <c r="N850">
        <v>7</v>
      </c>
    </row>
    <row r="851" spans="1:14" x14ac:dyDescent="0.25">
      <c r="A851" s="1">
        <v>43994.509027777778</v>
      </c>
      <c r="B851">
        <f t="shared" si="105"/>
        <v>12</v>
      </c>
      <c r="C851">
        <f t="shared" si="112"/>
        <v>6</v>
      </c>
      <c r="D851" t="s">
        <v>50</v>
      </c>
      <c r="E851" s="3" t="str">
        <f t="shared" si="106"/>
        <v>SC</v>
      </c>
      <c r="F851" s="3" t="str">
        <f t="shared" si="107"/>
        <v>4P</v>
      </c>
      <c r="G851" s="3" t="str">
        <f t="shared" si="108"/>
        <v>305</v>
      </c>
      <c r="H851" s="3" t="str">
        <f t="shared" si="109"/>
        <v>2B</v>
      </c>
      <c r="I851" s="3" t="str">
        <f t="shared" si="110"/>
        <v>3K</v>
      </c>
      <c r="J851" s="3" t="str">
        <f t="shared" si="111"/>
        <v>00</v>
      </c>
      <c r="K851">
        <v>8</v>
      </c>
      <c r="L851" t="s">
        <v>325</v>
      </c>
      <c r="M851" t="s">
        <v>31</v>
      </c>
      <c r="N851">
        <v>18</v>
      </c>
    </row>
    <row r="852" spans="1:14" x14ac:dyDescent="0.25">
      <c r="A852" s="1">
        <v>43997.620833333334</v>
      </c>
      <c r="B852">
        <f t="shared" si="105"/>
        <v>15</v>
      </c>
      <c r="C852">
        <f t="shared" si="112"/>
        <v>6</v>
      </c>
      <c r="D852" t="s">
        <v>73</v>
      </c>
      <c r="E852" s="3" t="str">
        <f t="shared" si="106"/>
        <v>SC</v>
      </c>
      <c r="F852" s="3" t="str">
        <f t="shared" si="107"/>
        <v>2P</v>
      </c>
      <c r="G852" s="3" t="str">
        <f t="shared" si="108"/>
        <v>160</v>
      </c>
      <c r="H852" s="3" t="str">
        <f t="shared" si="109"/>
        <v>1B</v>
      </c>
      <c r="I852" s="3" t="str">
        <f t="shared" si="110"/>
        <v>3K</v>
      </c>
      <c r="J852" s="3" t="str">
        <f t="shared" si="111"/>
        <v>00</v>
      </c>
      <c r="K852">
        <v>4</v>
      </c>
      <c r="L852" t="s">
        <v>250</v>
      </c>
      <c r="M852" t="s">
        <v>31</v>
      </c>
      <c r="N852">
        <v>1</v>
      </c>
    </row>
    <row r="853" spans="1:14" x14ac:dyDescent="0.25">
      <c r="A853" s="1">
        <v>43998.69027777778</v>
      </c>
      <c r="B853">
        <f t="shared" si="105"/>
        <v>16</v>
      </c>
      <c r="C853">
        <f t="shared" si="112"/>
        <v>6</v>
      </c>
      <c r="D853" t="s">
        <v>41</v>
      </c>
      <c r="E853" s="3" t="str">
        <f t="shared" si="106"/>
        <v>SC</v>
      </c>
      <c r="F853" s="3" t="str">
        <f t="shared" si="107"/>
        <v>3P</v>
      </c>
      <c r="G853" s="3" t="str">
        <f t="shared" si="108"/>
        <v>265</v>
      </c>
      <c r="H853" s="3" t="str">
        <f t="shared" si="109"/>
        <v>2B</v>
      </c>
      <c r="I853" s="3" t="str">
        <f t="shared" si="110"/>
        <v>3K</v>
      </c>
      <c r="J853" s="3" t="str">
        <f t="shared" si="111"/>
        <v>00</v>
      </c>
      <c r="K853">
        <v>6</v>
      </c>
      <c r="L853" t="s">
        <v>326</v>
      </c>
      <c r="M853" t="s">
        <v>65</v>
      </c>
      <c r="N853">
        <v>7</v>
      </c>
    </row>
    <row r="854" spans="1:14" x14ac:dyDescent="0.25">
      <c r="A854" s="1">
        <v>43998.690972222219</v>
      </c>
      <c r="B854">
        <f t="shared" si="105"/>
        <v>16</v>
      </c>
      <c r="C854">
        <f t="shared" si="112"/>
        <v>6</v>
      </c>
      <c r="D854" t="s">
        <v>50</v>
      </c>
      <c r="E854" s="3" t="str">
        <f t="shared" si="106"/>
        <v>SC</v>
      </c>
      <c r="F854" s="3" t="str">
        <f t="shared" si="107"/>
        <v>4P</v>
      </c>
      <c r="G854" s="3" t="str">
        <f t="shared" si="108"/>
        <v>305</v>
      </c>
      <c r="H854" s="3" t="str">
        <f t="shared" si="109"/>
        <v>2B</v>
      </c>
      <c r="I854" s="3" t="str">
        <f t="shared" si="110"/>
        <v>3K</v>
      </c>
      <c r="J854" s="3" t="str">
        <f t="shared" si="111"/>
        <v>00</v>
      </c>
      <c r="K854">
        <v>8</v>
      </c>
      <c r="L854" t="s">
        <v>326</v>
      </c>
      <c r="M854" t="s">
        <v>65</v>
      </c>
      <c r="N854">
        <v>7</v>
      </c>
    </row>
    <row r="855" spans="1:14" x14ac:dyDescent="0.25">
      <c r="A855" s="1">
        <v>43998.695138888892</v>
      </c>
      <c r="B855">
        <f t="shared" si="105"/>
        <v>16</v>
      </c>
      <c r="C855">
        <f t="shared" si="112"/>
        <v>6</v>
      </c>
      <c r="D855" t="s">
        <v>50</v>
      </c>
      <c r="E855" s="3" t="str">
        <f t="shared" si="106"/>
        <v>SC</v>
      </c>
      <c r="F855" s="3" t="str">
        <f t="shared" si="107"/>
        <v>4P</v>
      </c>
      <c r="G855" s="3" t="str">
        <f t="shared" si="108"/>
        <v>305</v>
      </c>
      <c r="H855" s="3" t="str">
        <f t="shared" si="109"/>
        <v>2B</v>
      </c>
      <c r="I855" s="3" t="str">
        <f t="shared" si="110"/>
        <v>3K</v>
      </c>
      <c r="J855" s="3" t="str">
        <f t="shared" si="111"/>
        <v>00</v>
      </c>
      <c r="K855">
        <v>4</v>
      </c>
      <c r="L855" t="s">
        <v>25</v>
      </c>
      <c r="M855" t="s">
        <v>31</v>
      </c>
      <c r="N855">
        <v>2</v>
      </c>
    </row>
    <row r="856" spans="1:14" x14ac:dyDescent="0.25">
      <c r="A856" s="1">
        <v>43885.550694444442</v>
      </c>
      <c r="B856">
        <f t="shared" si="105"/>
        <v>24</v>
      </c>
      <c r="C856">
        <f t="shared" si="112"/>
        <v>2</v>
      </c>
      <c r="D856" t="s">
        <v>55</v>
      </c>
      <c r="E856" s="3" t="str">
        <f t="shared" si="106"/>
        <v>DC</v>
      </c>
      <c r="F856" s="3" t="str">
        <f t="shared" si="107"/>
        <v>6P</v>
      </c>
      <c r="G856" s="3" t="str">
        <f t="shared" si="108"/>
        <v>265</v>
      </c>
      <c r="H856" s="3" t="str">
        <f t="shared" si="109"/>
        <v>4B</v>
      </c>
      <c r="I856" s="3" t="str">
        <f t="shared" si="110"/>
        <v>3K</v>
      </c>
      <c r="J856" s="3" t="str">
        <f t="shared" si="111"/>
        <v>00</v>
      </c>
      <c r="K856">
        <v>6</v>
      </c>
      <c r="L856" t="s">
        <v>35</v>
      </c>
      <c r="M856" t="s">
        <v>34</v>
      </c>
      <c r="N856">
        <v>12</v>
      </c>
    </row>
    <row r="857" spans="1:14" x14ac:dyDescent="0.25">
      <c r="A857" s="1">
        <v>43986.256249999999</v>
      </c>
      <c r="B857">
        <f t="shared" si="105"/>
        <v>4</v>
      </c>
      <c r="C857">
        <f t="shared" si="112"/>
        <v>6</v>
      </c>
      <c r="D857" t="s">
        <v>47</v>
      </c>
      <c r="E857" s="3" t="str">
        <f t="shared" si="106"/>
        <v>DC</v>
      </c>
      <c r="F857" s="3" t="str">
        <f t="shared" si="107"/>
        <v>8P</v>
      </c>
      <c r="G857" s="3" t="str">
        <f t="shared" si="108"/>
        <v>305</v>
      </c>
      <c r="H857" s="3" t="str">
        <f t="shared" si="109"/>
        <v>4B</v>
      </c>
      <c r="I857" s="3" t="str">
        <f t="shared" si="110"/>
        <v>3K</v>
      </c>
      <c r="J857" s="3" t="str">
        <f t="shared" si="111"/>
        <v>00</v>
      </c>
      <c r="K857">
        <v>6</v>
      </c>
      <c r="L857" t="s">
        <v>327</v>
      </c>
      <c r="M857" t="s">
        <v>34</v>
      </c>
      <c r="N857">
        <v>66</v>
      </c>
    </row>
    <row r="858" spans="1:14" x14ac:dyDescent="0.25">
      <c r="A858" s="1">
        <v>44013.385416666664</v>
      </c>
      <c r="B858">
        <f t="shared" si="105"/>
        <v>1</v>
      </c>
      <c r="C858">
        <f t="shared" si="112"/>
        <v>7</v>
      </c>
      <c r="D858" t="s">
        <v>244</v>
      </c>
      <c r="E858" s="3" t="str">
        <f t="shared" si="106"/>
        <v>SC</v>
      </c>
      <c r="F858" s="3" t="str">
        <f t="shared" si="107"/>
        <v>3P</v>
      </c>
      <c r="G858" s="3" t="str">
        <f t="shared" si="108"/>
        <v>305</v>
      </c>
      <c r="H858" s="3" t="str">
        <f t="shared" si="109"/>
        <v>2B</v>
      </c>
      <c r="I858" s="3" t="str">
        <f t="shared" si="110"/>
        <v>3K</v>
      </c>
      <c r="J858" s="3" t="str">
        <f t="shared" si="111"/>
        <v>00</v>
      </c>
      <c r="K858">
        <v>6</v>
      </c>
      <c r="L858" t="s">
        <v>295</v>
      </c>
      <c r="M858" t="s">
        <v>31</v>
      </c>
      <c r="N858">
        <v>15</v>
      </c>
    </row>
    <row r="859" spans="1:14" x14ac:dyDescent="0.25">
      <c r="A859" s="1">
        <v>44013.393055555556</v>
      </c>
      <c r="B859">
        <f t="shared" si="105"/>
        <v>1</v>
      </c>
      <c r="C859">
        <f t="shared" si="112"/>
        <v>7</v>
      </c>
      <c r="D859" t="s">
        <v>244</v>
      </c>
      <c r="E859" s="3" t="str">
        <f t="shared" si="106"/>
        <v>SC</v>
      </c>
      <c r="F859" s="3" t="str">
        <f t="shared" si="107"/>
        <v>3P</v>
      </c>
      <c r="G859" s="3" t="str">
        <f t="shared" si="108"/>
        <v>305</v>
      </c>
      <c r="H859" s="3" t="str">
        <f t="shared" si="109"/>
        <v>2B</v>
      </c>
      <c r="I859" s="3" t="str">
        <f t="shared" si="110"/>
        <v>3K</v>
      </c>
      <c r="J859" s="3" t="str">
        <f t="shared" si="111"/>
        <v>00</v>
      </c>
      <c r="K859">
        <v>6</v>
      </c>
      <c r="L859" t="s">
        <v>328</v>
      </c>
      <c r="M859" t="s">
        <v>34</v>
      </c>
      <c r="N859">
        <v>17</v>
      </c>
    </row>
    <row r="860" spans="1:14" x14ac:dyDescent="0.25">
      <c r="A860" s="1">
        <v>44013.5625</v>
      </c>
      <c r="B860">
        <f t="shared" si="105"/>
        <v>1</v>
      </c>
      <c r="C860">
        <f t="shared" si="112"/>
        <v>7</v>
      </c>
      <c r="D860" t="s">
        <v>50</v>
      </c>
      <c r="E860" s="3" t="str">
        <f t="shared" si="106"/>
        <v>SC</v>
      </c>
      <c r="F860" s="3" t="str">
        <f t="shared" si="107"/>
        <v>4P</v>
      </c>
      <c r="G860" s="3" t="str">
        <f t="shared" si="108"/>
        <v>305</v>
      </c>
      <c r="H860" s="3" t="str">
        <f t="shared" si="109"/>
        <v>2B</v>
      </c>
      <c r="I860" s="3" t="str">
        <f t="shared" si="110"/>
        <v>3K</v>
      </c>
      <c r="J860" s="3" t="str">
        <f t="shared" si="111"/>
        <v>00</v>
      </c>
      <c r="K860">
        <v>6</v>
      </c>
      <c r="L860" t="s">
        <v>329</v>
      </c>
      <c r="M860" t="s">
        <v>65</v>
      </c>
      <c r="N860">
        <v>20</v>
      </c>
    </row>
    <row r="861" spans="1:14" x14ac:dyDescent="0.25">
      <c r="A861" s="1">
        <v>44013.570833333331</v>
      </c>
      <c r="B861">
        <f t="shared" si="105"/>
        <v>1</v>
      </c>
      <c r="C861">
        <f t="shared" si="112"/>
        <v>7</v>
      </c>
      <c r="D861" t="s">
        <v>311</v>
      </c>
      <c r="E861" s="3" t="str">
        <f t="shared" si="106"/>
        <v>DC</v>
      </c>
      <c r="F861" s="3" t="str">
        <f t="shared" si="107"/>
        <v>6P</v>
      </c>
      <c r="G861" s="3" t="str">
        <f t="shared" si="108"/>
        <v>305</v>
      </c>
      <c r="H861" s="3" t="str">
        <f t="shared" si="109"/>
        <v>4B</v>
      </c>
      <c r="I861" s="3" t="str">
        <f t="shared" si="110"/>
        <v>3K</v>
      </c>
      <c r="J861" s="3" t="str">
        <f t="shared" si="111"/>
        <v>0B</v>
      </c>
      <c r="K861">
        <v>6</v>
      </c>
      <c r="L861" t="s">
        <v>330</v>
      </c>
      <c r="M861" t="s">
        <v>34</v>
      </c>
      <c r="N861">
        <v>15</v>
      </c>
    </row>
    <row r="862" spans="1:14" x14ac:dyDescent="0.25">
      <c r="A862" s="1">
        <v>44015.254166666666</v>
      </c>
      <c r="B862">
        <f t="shared" si="105"/>
        <v>3</v>
      </c>
      <c r="C862">
        <f t="shared" si="112"/>
        <v>7</v>
      </c>
      <c r="D862" t="s">
        <v>62</v>
      </c>
      <c r="E862" s="3" t="str">
        <f t="shared" si="106"/>
        <v>FD</v>
      </c>
      <c r="F862" s="3" t="str">
        <f t="shared" si="107"/>
        <v>4P</v>
      </c>
      <c r="G862" s="3" t="str">
        <f t="shared" si="108"/>
        <v>305</v>
      </c>
      <c r="H862" s="3" t="str">
        <f t="shared" si="109"/>
        <v>2B</v>
      </c>
      <c r="I862" s="3" t="str">
        <f t="shared" si="110"/>
        <v>3K</v>
      </c>
      <c r="J862" s="3" t="str">
        <f t="shared" si="111"/>
        <v>00</v>
      </c>
      <c r="K862">
        <v>6</v>
      </c>
      <c r="L862" t="s">
        <v>25</v>
      </c>
      <c r="M862" t="s">
        <v>31</v>
      </c>
      <c r="N862">
        <v>1</v>
      </c>
    </row>
    <row r="863" spans="1:14" x14ac:dyDescent="0.25">
      <c r="A863" s="1">
        <v>44015.259722222225</v>
      </c>
      <c r="B863">
        <f t="shared" si="105"/>
        <v>3</v>
      </c>
      <c r="C863">
        <f t="shared" si="112"/>
        <v>7</v>
      </c>
      <c r="D863" t="s">
        <v>55</v>
      </c>
      <c r="E863" s="3" t="str">
        <f t="shared" si="106"/>
        <v>DC</v>
      </c>
      <c r="F863" s="3" t="str">
        <f t="shared" si="107"/>
        <v>6P</v>
      </c>
      <c r="G863" s="3" t="str">
        <f t="shared" si="108"/>
        <v>265</v>
      </c>
      <c r="H863" s="3" t="str">
        <f t="shared" si="109"/>
        <v>4B</v>
      </c>
      <c r="I863" s="3" t="str">
        <f t="shared" si="110"/>
        <v>3K</v>
      </c>
      <c r="J863" s="3" t="str">
        <f t="shared" si="111"/>
        <v>00</v>
      </c>
      <c r="K863">
        <v>6</v>
      </c>
      <c r="L863" t="s">
        <v>277</v>
      </c>
      <c r="M863" t="s">
        <v>34</v>
      </c>
      <c r="N863">
        <v>10</v>
      </c>
    </row>
    <row r="864" spans="1:14" x14ac:dyDescent="0.25">
      <c r="A864" s="1">
        <v>44015.270138888889</v>
      </c>
      <c r="B864">
        <f t="shared" si="105"/>
        <v>3</v>
      </c>
      <c r="C864">
        <f t="shared" si="112"/>
        <v>7</v>
      </c>
      <c r="D864" t="s">
        <v>244</v>
      </c>
      <c r="E864" s="3" t="str">
        <f t="shared" si="106"/>
        <v>SC</v>
      </c>
      <c r="F864" s="3" t="str">
        <f t="shared" si="107"/>
        <v>3P</v>
      </c>
      <c r="G864" s="3" t="str">
        <f t="shared" si="108"/>
        <v>305</v>
      </c>
      <c r="H864" s="3" t="str">
        <f t="shared" si="109"/>
        <v>2B</v>
      </c>
      <c r="I864" s="3" t="str">
        <f t="shared" si="110"/>
        <v>3K</v>
      </c>
      <c r="J864" s="3" t="str">
        <f t="shared" si="111"/>
        <v>00</v>
      </c>
      <c r="K864">
        <v>6</v>
      </c>
      <c r="L864" t="s">
        <v>25</v>
      </c>
      <c r="M864" t="s">
        <v>65</v>
      </c>
      <c r="N864">
        <v>56</v>
      </c>
    </row>
    <row r="865" spans="1:14" x14ac:dyDescent="0.25">
      <c r="A865" s="1">
        <v>44018.522222222222</v>
      </c>
      <c r="B865">
        <f t="shared" si="105"/>
        <v>6</v>
      </c>
      <c r="C865">
        <f t="shared" si="112"/>
        <v>7</v>
      </c>
      <c r="D865" t="s">
        <v>244</v>
      </c>
      <c r="E865" s="3" t="str">
        <f t="shared" si="106"/>
        <v>SC</v>
      </c>
      <c r="F865" s="3" t="str">
        <f t="shared" si="107"/>
        <v>3P</v>
      </c>
      <c r="G865" s="3" t="str">
        <f t="shared" si="108"/>
        <v>305</v>
      </c>
      <c r="H865" s="3" t="str">
        <f t="shared" si="109"/>
        <v>2B</v>
      </c>
      <c r="I865" s="3" t="str">
        <f t="shared" si="110"/>
        <v>3K</v>
      </c>
      <c r="J865" s="3" t="str">
        <f t="shared" si="111"/>
        <v>00</v>
      </c>
      <c r="K865">
        <v>6</v>
      </c>
      <c r="L865" t="s">
        <v>25</v>
      </c>
      <c r="M865" t="s">
        <v>65</v>
      </c>
      <c r="N865">
        <v>12</v>
      </c>
    </row>
    <row r="866" spans="1:14" x14ac:dyDescent="0.25">
      <c r="A866" s="1">
        <v>44019.569444444445</v>
      </c>
      <c r="B866">
        <f t="shared" si="105"/>
        <v>7</v>
      </c>
      <c r="C866">
        <f t="shared" si="112"/>
        <v>7</v>
      </c>
      <c r="D866" t="s">
        <v>41</v>
      </c>
      <c r="E866" s="3" t="str">
        <f t="shared" si="106"/>
        <v>SC</v>
      </c>
      <c r="F866" s="3" t="str">
        <f t="shared" si="107"/>
        <v>3P</v>
      </c>
      <c r="G866" s="3" t="str">
        <f t="shared" si="108"/>
        <v>265</v>
      </c>
      <c r="H866" s="3" t="str">
        <f t="shared" si="109"/>
        <v>2B</v>
      </c>
      <c r="I866" s="3" t="str">
        <f t="shared" si="110"/>
        <v>3K</v>
      </c>
      <c r="J866" s="3" t="str">
        <f t="shared" si="111"/>
        <v>00</v>
      </c>
      <c r="K866">
        <v>6</v>
      </c>
      <c r="L866" t="s">
        <v>106</v>
      </c>
      <c r="M866" t="s">
        <v>65</v>
      </c>
      <c r="N866">
        <v>4</v>
      </c>
    </row>
    <row r="867" spans="1:14" x14ac:dyDescent="0.25">
      <c r="A867" s="1">
        <v>44020.268055555556</v>
      </c>
      <c r="B867">
        <f t="shared" si="105"/>
        <v>8</v>
      </c>
      <c r="C867">
        <f t="shared" si="112"/>
        <v>7</v>
      </c>
      <c r="D867" t="s">
        <v>87</v>
      </c>
      <c r="E867" s="3" t="str">
        <f t="shared" si="106"/>
        <v>SC</v>
      </c>
      <c r="F867" s="3" t="str">
        <f t="shared" si="107"/>
        <v>2P</v>
      </c>
      <c r="G867" s="3" t="str">
        <f t="shared" si="108"/>
        <v>265</v>
      </c>
      <c r="H867" s="3" t="str">
        <f t="shared" si="109"/>
        <v>1B</v>
      </c>
      <c r="I867" s="3" t="str">
        <f t="shared" si="110"/>
        <v>3K</v>
      </c>
      <c r="J867" s="3" t="str">
        <f t="shared" si="111"/>
        <v>00</v>
      </c>
      <c r="K867">
        <v>4</v>
      </c>
      <c r="L867" t="s">
        <v>326</v>
      </c>
      <c r="M867" t="s">
        <v>65</v>
      </c>
      <c r="N867">
        <v>10</v>
      </c>
    </row>
    <row r="868" spans="1:14" x14ac:dyDescent="0.25">
      <c r="A868" s="1">
        <v>44021.387499999997</v>
      </c>
      <c r="B868">
        <f t="shared" si="105"/>
        <v>9</v>
      </c>
      <c r="C868">
        <f t="shared" si="112"/>
        <v>7</v>
      </c>
      <c r="D868" t="s">
        <v>49</v>
      </c>
      <c r="E868" s="3" t="str">
        <f t="shared" si="106"/>
        <v>SC</v>
      </c>
      <c r="F868" s="3" t="str">
        <f t="shared" si="107"/>
        <v>2P</v>
      </c>
      <c r="G868" s="3" t="str">
        <f t="shared" si="108"/>
        <v>205</v>
      </c>
      <c r="H868" s="3" t="str">
        <f t="shared" si="109"/>
        <v>2B</v>
      </c>
      <c r="I868" s="3" t="str">
        <f t="shared" si="110"/>
        <v>3K</v>
      </c>
      <c r="J868" s="3" t="str">
        <f t="shared" si="111"/>
        <v>00</v>
      </c>
      <c r="K868">
        <v>5</v>
      </c>
      <c r="L868" t="s">
        <v>331</v>
      </c>
      <c r="M868" t="s">
        <v>34</v>
      </c>
      <c r="N868">
        <v>3</v>
      </c>
    </row>
    <row r="869" spans="1:14" x14ac:dyDescent="0.25">
      <c r="A869" s="1">
        <v>44025.270138888889</v>
      </c>
      <c r="B869">
        <f t="shared" si="105"/>
        <v>13</v>
      </c>
      <c r="C869">
        <f t="shared" si="112"/>
        <v>7</v>
      </c>
      <c r="D869" t="s">
        <v>257</v>
      </c>
      <c r="E869" s="3" t="str">
        <f t="shared" si="106"/>
        <v>FD</v>
      </c>
      <c r="F869" s="3" t="str">
        <f t="shared" si="107"/>
        <v>4P</v>
      </c>
      <c r="G869" s="3" t="str">
        <f t="shared" si="108"/>
        <v>305</v>
      </c>
      <c r="H869" s="3" t="str">
        <f t="shared" si="109"/>
        <v>2B</v>
      </c>
      <c r="I869" s="3" t="str">
        <f t="shared" si="110"/>
        <v>3K</v>
      </c>
      <c r="J869" s="3" t="str">
        <f t="shared" si="111"/>
        <v>0B</v>
      </c>
      <c r="K869">
        <v>6</v>
      </c>
      <c r="L869" t="s">
        <v>25</v>
      </c>
      <c r="M869" t="s">
        <v>31</v>
      </c>
      <c r="N869">
        <v>12</v>
      </c>
    </row>
    <row r="870" spans="1:14" x14ac:dyDescent="0.25">
      <c r="A870" s="1">
        <v>44028.383333333331</v>
      </c>
      <c r="B870">
        <f t="shared" si="105"/>
        <v>16</v>
      </c>
      <c r="C870">
        <f t="shared" si="112"/>
        <v>7</v>
      </c>
      <c r="D870" t="s">
        <v>41</v>
      </c>
      <c r="E870" s="3" t="str">
        <f t="shared" si="106"/>
        <v>SC</v>
      </c>
      <c r="F870" s="3" t="str">
        <f t="shared" si="107"/>
        <v>3P</v>
      </c>
      <c r="G870" s="3" t="str">
        <f t="shared" si="108"/>
        <v>265</v>
      </c>
      <c r="H870" s="3" t="str">
        <f t="shared" si="109"/>
        <v>2B</v>
      </c>
      <c r="I870" s="3" t="str">
        <f t="shared" si="110"/>
        <v>3K</v>
      </c>
      <c r="J870" s="3" t="str">
        <f t="shared" si="111"/>
        <v>00</v>
      </c>
      <c r="K870">
        <v>6</v>
      </c>
      <c r="L870" t="s">
        <v>25</v>
      </c>
      <c r="M870" t="s">
        <v>31</v>
      </c>
      <c r="N870">
        <v>28</v>
      </c>
    </row>
    <row r="871" spans="1:14" x14ac:dyDescent="0.25">
      <c r="A871" s="1">
        <v>44028.560416666667</v>
      </c>
      <c r="B871">
        <f t="shared" si="105"/>
        <v>16</v>
      </c>
      <c r="C871">
        <f t="shared" si="112"/>
        <v>7</v>
      </c>
      <c r="D871" t="s">
        <v>50</v>
      </c>
      <c r="E871" s="3" t="str">
        <f t="shared" si="106"/>
        <v>SC</v>
      </c>
      <c r="F871" s="3" t="str">
        <f t="shared" si="107"/>
        <v>4P</v>
      </c>
      <c r="G871" s="3" t="str">
        <f t="shared" si="108"/>
        <v>305</v>
      </c>
      <c r="H871" s="3" t="str">
        <f t="shared" si="109"/>
        <v>2B</v>
      </c>
      <c r="I871" s="3" t="str">
        <f t="shared" si="110"/>
        <v>3K</v>
      </c>
      <c r="J871" s="3" t="str">
        <f t="shared" si="111"/>
        <v>00</v>
      </c>
      <c r="K871">
        <v>8</v>
      </c>
      <c r="L871" t="s">
        <v>106</v>
      </c>
      <c r="M871" t="s">
        <v>65</v>
      </c>
      <c r="N871">
        <v>37</v>
      </c>
    </row>
    <row r="872" spans="1:14" x14ac:dyDescent="0.25">
      <c r="A872" s="1">
        <v>44033.29583333333</v>
      </c>
      <c r="B872">
        <f t="shared" si="105"/>
        <v>21</v>
      </c>
      <c r="C872">
        <f t="shared" si="112"/>
        <v>7</v>
      </c>
      <c r="D872" t="s">
        <v>41</v>
      </c>
      <c r="E872" s="3" t="str">
        <f t="shared" si="106"/>
        <v>SC</v>
      </c>
      <c r="F872" s="3" t="str">
        <f t="shared" si="107"/>
        <v>3P</v>
      </c>
      <c r="G872" s="3" t="str">
        <f t="shared" si="108"/>
        <v>265</v>
      </c>
      <c r="H872" s="3" t="str">
        <f t="shared" si="109"/>
        <v>2B</v>
      </c>
      <c r="I872" s="3" t="str">
        <f t="shared" si="110"/>
        <v>3K</v>
      </c>
      <c r="J872" s="3" t="str">
        <f t="shared" si="111"/>
        <v>00</v>
      </c>
      <c r="K872">
        <v>6</v>
      </c>
      <c r="L872" t="s">
        <v>68</v>
      </c>
      <c r="M872" t="s">
        <v>31</v>
      </c>
      <c r="N872">
        <v>13</v>
      </c>
    </row>
    <row r="873" spans="1:14" x14ac:dyDescent="0.25">
      <c r="A873" s="1">
        <v>44039.523611111108</v>
      </c>
      <c r="B873">
        <f t="shared" si="105"/>
        <v>27</v>
      </c>
      <c r="C873">
        <f t="shared" si="112"/>
        <v>7</v>
      </c>
      <c r="D873" t="s">
        <v>55</v>
      </c>
      <c r="E873" s="3" t="str">
        <f t="shared" si="106"/>
        <v>DC</v>
      </c>
      <c r="F873" s="3" t="str">
        <f t="shared" si="107"/>
        <v>6P</v>
      </c>
      <c r="G873" s="3" t="str">
        <f t="shared" si="108"/>
        <v>265</v>
      </c>
      <c r="H873" s="3" t="str">
        <f t="shared" si="109"/>
        <v>4B</v>
      </c>
      <c r="I873" s="3" t="str">
        <f t="shared" si="110"/>
        <v>3K</v>
      </c>
      <c r="J873" s="3" t="str">
        <f t="shared" si="111"/>
        <v>00</v>
      </c>
      <c r="K873">
        <v>6</v>
      </c>
      <c r="L873" t="s">
        <v>25</v>
      </c>
      <c r="M873" t="s">
        <v>31</v>
      </c>
      <c r="N873">
        <v>4</v>
      </c>
    </row>
    <row r="874" spans="1:14" x14ac:dyDescent="0.25">
      <c r="A874" s="1">
        <v>44041.388194444444</v>
      </c>
      <c r="B874">
        <f t="shared" si="105"/>
        <v>29</v>
      </c>
      <c r="C874">
        <f t="shared" si="112"/>
        <v>7</v>
      </c>
      <c r="D874" t="s">
        <v>244</v>
      </c>
      <c r="E874" s="3" t="str">
        <f t="shared" si="106"/>
        <v>SC</v>
      </c>
      <c r="F874" s="3" t="str">
        <f t="shared" si="107"/>
        <v>3P</v>
      </c>
      <c r="G874" s="3" t="str">
        <f t="shared" si="108"/>
        <v>305</v>
      </c>
      <c r="H874" s="3" t="str">
        <f t="shared" si="109"/>
        <v>2B</v>
      </c>
      <c r="I874" s="3" t="str">
        <f t="shared" si="110"/>
        <v>3K</v>
      </c>
      <c r="J874" s="3" t="str">
        <f t="shared" si="111"/>
        <v>00</v>
      </c>
      <c r="K874">
        <v>6</v>
      </c>
      <c r="L874" t="s">
        <v>35</v>
      </c>
      <c r="M874" t="s">
        <v>34</v>
      </c>
      <c r="N874">
        <v>16</v>
      </c>
    </row>
    <row r="875" spans="1:14" x14ac:dyDescent="0.25">
      <c r="A875" s="1">
        <v>44042.564583333333</v>
      </c>
      <c r="B875">
        <f t="shared" ref="B875:B938" si="113">DAY(A875)</f>
        <v>30</v>
      </c>
      <c r="C875">
        <f t="shared" si="112"/>
        <v>7</v>
      </c>
      <c r="D875" t="s">
        <v>244</v>
      </c>
      <c r="E875" s="3" t="str">
        <f t="shared" si="106"/>
        <v>SC</v>
      </c>
      <c r="F875" s="3" t="str">
        <f t="shared" si="107"/>
        <v>3P</v>
      </c>
      <c r="G875" s="3" t="str">
        <f t="shared" si="108"/>
        <v>305</v>
      </c>
      <c r="H875" s="3" t="str">
        <f t="shared" si="109"/>
        <v>2B</v>
      </c>
      <c r="I875" s="3" t="str">
        <f t="shared" si="110"/>
        <v>3K</v>
      </c>
      <c r="J875" s="3" t="str">
        <f t="shared" si="111"/>
        <v>00</v>
      </c>
      <c r="K875">
        <v>6</v>
      </c>
      <c r="L875" t="s">
        <v>25</v>
      </c>
      <c r="M875" t="s">
        <v>31</v>
      </c>
      <c r="N875">
        <v>69</v>
      </c>
    </row>
    <row r="876" spans="1:14" x14ac:dyDescent="0.25">
      <c r="A876" s="1">
        <v>44042.572916666664</v>
      </c>
      <c r="B876">
        <f t="shared" si="113"/>
        <v>30</v>
      </c>
      <c r="C876">
        <f t="shared" si="112"/>
        <v>7</v>
      </c>
      <c r="D876" t="s">
        <v>41</v>
      </c>
      <c r="E876" s="3" t="str">
        <f t="shared" si="106"/>
        <v>SC</v>
      </c>
      <c r="F876" s="3" t="str">
        <f t="shared" si="107"/>
        <v>3P</v>
      </c>
      <c r="G876" s="3" t="str">
        <f t="shared" si="108"/>
        <v>265</v>
      </c>
      <c r="H876" s="3" t="str">
        <f t="shared" si="109"/>
        <v>2B</v>
      </c>
      <c r="I876" s="3" t="str">
        <f t="shared" si="110"/>
        <v>3K</v>
      </c>
      <c r="J876" s="3" t="str">
        <f t="shared" si="111"/>
        <v>00</v>
      </c>
      <c r="K876">
        <v>6</v>
      </c>
      <c r="L876" t="s">
        <v>25</v>
      </c>
      <c r="M876" t="s">
        <v>65</v>
      </c>
      <c r="N876">
        <v>7</v>
      </c>
    </row>
    <row r="877" spans="1:14" x14ac:dyDescent="0.25">
      <c r="A877" s="1">
        <v>44067.48541666667</v>
      </c>
      <c r="B877">
        <f t="shared" si="113"/>
        <v>24</v>
      </c>
      <c r="C877">
        <f t="shared" si="112"/>
        <v>8</v>
      </c>
      <c r="D877" t="s">
        <v>244</v>
      </c>
      <c r="E877" s="3" t="str">
        <f t="shared" si="106"/>
        <v>SC</v>
      </c>
      <c r="F877" s="3" t="str">
        <f t="shared" si="107"/>
        <v>3P</v>
      </c>
      <c r="G877" s="3" t="str">
        <f t="shared" si="108"/>
        <v>305</v>
      </c>
      <c r="H877" s="3" t="str">
        <f t="shared" si="109"/>
        <v>2B</v>
      </c>
      <c r="I877" s="3" t="str">
        <f t="shared" si="110"/>
        <v>3K</v>
      </c>
      <c r="J877" s="3" t="str">
        <f t="shared" si="111"/>
        <v>00</v>
      </c>
      <c r="K877">
        <v>6</v>
      </c>
      <c r="L877" t="s">
        <v>68</v>
      </c>
      <c r="M877" t="s">
        <v>31</v>
      </c>
      <c r="N877">
        <v>17</v>
      </c>
    </row>
    <row r="878" spans="1:14" x14ac:dyDescent="0.25">
      <c r="A878" s="1">
        <v>44070.261805555558</v>
      </c>
      <c r="B878">
        <f t="shared" si="113"/>
        <v>27</v>
      </c>
      <c r="C878">
        <f t="shared" si="112"/>
        <v>8</v>
      </c>
      <c r="D878" t="s">
        <v>64</v>
      </c>
      <c r="E878" s="3" t="str">
        <f t="shared" si="106"/>
        <v>SC</v>
      </c>
      <c r="F878" s="3" t="str">
        <f t="shared" si="107"/>
        <v>2P</v>
      </c>
      <c r="G878" s="3" t="str">
        <f t="shared" si="108"/>
        <v>265</v>
      </c>
      <c r="H878" s="3" t="str">
        <f t="shared" si="109"/>
        <v>2B</v>
      </c>
      <c r="I878" s="3" t="str">
        <f t="shared" si="110"/>
        <v>3K</v>
      </c>
      <c r="J878" s="3" t="str">
        <f t="shared" si="111"/>
        <v>00</v>
      </c>
      <c r="K878">
        <v>5</v>
      </c>
      <c r="L878" t="s">
        <v>277</v>
      </c>
      <c r="M878" t="s">
        <v>8</v>
      </c>
      <c r="N878">
        <v>3</v>
      </c>
    </row>
    <row r="879" spans="1:14" x14ac:dyDescent="0.25">
      <c r="A879" s="1">
        <v>44071.286805555559</v>
      </c>
      <c r="B879">
        <f t="shared" si="113"/>
        <v>28</v>
      </c>
      <c r="C879">
        <f t="shared" si="112"/>
        <v>8</v>
      </c>
      <c r="D879" t="s">
        <v>41</v>
      </c>
      <c r="E879" s="3" t="str">
        <f t="shared" si="106"/>
        <v>SC</v>
      </c>
      <c r="F879" s="3" t="str">
        <f t="shared" si="107"/>
        <v>3P</v>
      </c>
      <c r="G879" s="3" t="str">
        <f t="shared" si="108"/>
        <v>265</v>
      </c>
      <c r="H879" s="3" t="str">
        <f t="shared" si="109"/>
        <v>2B</v>
      </c>
      <c r="I879" s="3" t="str">
        <f t="shared" si="110"/>
        <v>3K</v>
      </c>
      <c r="J879" s="3" t="str">
        <f t="shared" si="111"/>
        <v>00</v>
      </c>
      <c r="K879">
        <v>6</v>
      </c>
      <c r="L879" t="s">
        <v>25</v>
      </c>
      <c r="M879" t="s">
        <v>65</v>
      </c>
      <c r="N879">
        <v>10</v>
      </c>
    </row>
    <row r="880" spans="1:14" x14ac:dyDescent="0.25">
      <c r="A880" s="1">
        <v>44075.385416666664</v>
      </c>
      <c r="B880">
        <f t="shared" si="113"/>
        <v>1</v>
      </c>
      <c r="C880">
        <f t="shared" si="112"/>
        <v>9</v>
      </c>
      <c r="D880" t="s">
        <v>41</v>
      </c>
      <c r="E880" s="3" t="str">
        <f t="shared" si="106"/>
        <v>SC</v>
      </c>
      <c r="F880" s="3" t="str">
        <f t="shared" si="107"/>
        <v>3P</v>
      </c>
      <c r="G880" s="3" t="str">
        <f t="shared" si="108"/>
        <v>265</v>
      </c>
      <c r="H880" s="3" t="str">
        <f t="shared" si="109"/>
        <v>2B</v>
      </c>
      <c r="I880" s="3" t="str">
        <f t="shared" si="110"/>
        <v>3K</v>
      </c>
      <c r="J880" s="3" t="str">
        <f t="shared" si="111"/>
        <v>00</v>
      </c>
      <c r="K880">
        <v>6</v>
      </c>
      <c r="L880" t="s">
        <v>35</v>
      </c>
      <c r="M880" t="s">
        <v>8</v>
      </c>
      <c r="N880">
        <v>6</v>
      </c>
    </row>
    <row r="881" spans="1:14" x14ac:dyDescent="0.25">
      <c r="A881" s="1">
        <v>44078.550694444442</v>
      </c>
      <c r="B881">
        <f t="shared" si="113"/>
        <v>4</v>
      </c>
      <c r="C881">
        <f t="shared" si="112"/>
        <v>9</v>
      </c>
      <c r="D881" t="s">
        <v>50</v>
      </c>
      <c r="E881" s="3" t="str">
        <f t="shared" si="106"/>
        <v>SC</v>
      </c>
      <c r="F881" s="3" t="str">
        <f t="shared" si="107"/>
        <v>4P</v>
      </c>
      <c r="G881" s="3" t="str">
        <f t="shared" si="108"/>
        <v>305</v>
      </c>
      <c r="H881" s="3" t="str">
        <f t="shared" si="109"/>
        <v>2B</v>
      </c>
      <c r="I881" s="3" t="str">
        <f t="shared" si="110"/>
        <v>3K</v>
      </c>
      <c r="J881" s="3" t="str">
        <f t="shared" si="111"/>
        <v>00</v>
      </c>
      <c r="K881">
        <v>8</v>
      </c>
      <c r="L881" t="s">
        <v>35</v>
      </c>
      <c r="M881" t="s">
        <v>8</v>
      </c>
      <c r="N881">
        <v>35</v>
      </c>
    </row>
    <row r="882" spans="1:14" x14ac:dyDescent="0.25">
      <c r="A882" s="1">
        <v>44081.50277777778</v>
      </c>
      <c r="B882">
        <f t="shared" si="113"/>
        <v>7</v>
      </c>
      <c r="C882">
        <f t="shared" si="112"/>
        <v>9</v>
      </c>
      <c r="D882" t="s">
        <v>332</v>
      </c>
      <c r="E882" s="3" t="str">
        <f t="shared" si="106"/>
        <v>SC</v>
      </c>
      <c r="F882" s="3" t="str">
        <f t="shared" si="107"/>
        <v>2P</v>
      </c>
      <c r="G882" s="3" t="str">
        <f t="shared" si="108"/>
        <v>160</v>
      </c>
      <c r="H882" s="3" t="str">
        <f t="shared" si="109"/>
        <v>1B</v>
      </c>
      <c r="I882" s="3" t="str">
        <f t="shared" si="110"/>
        <v>3K</v>
      </c>
      <c r="J882" s="3" t="str">
        <f t="shared" si="111"/>
        <v>00</v>
      </c>
      <c r="K882">
        <v>4</v>
      </c>
      <c r="L882" t="s">
        <v>25</v>
      </c>
      <c r="M882" t="s">
        <v>31</v>
      </c>
      <c r="N882">
        <v>14</v>
      </c>
    </row>
    <row r="883" spans="1:14" x14ac:dyDescent="0.25">
      <c r="A883" s="1">
        <v>44081.619444444441</v>
      </c>
      <c r="B883">
        <f t="shared" si="113"/>
        <v>7</v>
      </c>
      <c r="C883">
        <f t="shared" si="112"/>
        <v>9</v>
      </c>
      <c r="D883" t="s">
        <v>77</v>
      </c>
      <c r="E883" s="3" t="str">
        <f t="shared" si="106"/>
        <v>SC</v>
      </c>
      <c r="F883" s="3" t="str">
        <f t="shared" si="107"/>
        <v>3P</v>
      </c>
      <c r="G883" s="3" t="str">
        <f t="shared" si="108"/>
        <v>265</v>
      </c>
      <c r="H883" s="3" t="str">
        <f t="shared" si="109"/>
        <v>2B</v>
      </c>
      <c r="I883" s="3" t="str">
        <f t="shared" si="110"/>
        <v>3K</v>
      </c>
      <c r="J883" s="3" t="str">
        <f t="shared" si="111"/>
        <v>0B</v>
      </c>
      <c r="K883">
        <v>6</v>
      </c>
      <c r="L883" t="s">
        <v>35</v>
      </c>
      <c r="M883" t="s">
        <v>8</v>
      </c>
      <c r="N883">
        <v>10</v>
      </c>
    </row>
    <row r="884" spans="1:14" x14ac:dyDescent="0.25">
      <c r="A884" s="1">
        <v>44081.655555555553</v>
      </c>
      <c r="B884">
        <f t="shared" si="113"/>
        <v>7</v>
      </c>
      <c r="C884">
        <f t="shared" si="112"/>
        <v>9</v>
      </c>
      <c r="D884" t="s">
        <v>41</v>
      </c>
      <c r="E884" s="3" t="str">
        <f t="shared" si="106"/>
        <v>SC</v>
      </c>
      <c r="F884" s="3" t="str">
        <f t="shared" si="107"/>
        <v>3P</v>
      </c>
      <c r="G884" s="3" t="str">
        <f t="shared" si="108"/>
        <v>265</v>
      </c>
      <c r="H884" s="3" t="str">
        <f t="shared" si="109"/>
        <v>2B</v>
      </c>
      <c r="I884" s="3" t="str">
        <f t="shared" si="110"/>
        <v>3K</v>
      </c>
      <c r="J884" s="3" t="str">
        <f t="shared" si="111"/>
        <v>00</v>
      </c>
      <c r="K884">
        <v>6</v>
      </c>
      <c r="L884" t="s">
        <v>35</v>
      </c>
      <c r="M884" t="s">
        <v>8</v>
      </c>
      <c r="N884">
        <v>20</v>
      </c>
    </row>
    <row r="885" spans="1:14" x14ac:dyDescent="0.25">
      <c r="A885" s="1">
        <v>43970.563194444447</v>
      </c>
      <c r="B885">
        <f t="shared" si="113"/>
        <v>19</v>
      </c>
      <c r="C885">
        <f t="shared" si="112"/>
        <v>5</v>
      </c>
      <c r="D885" t="s">
        <v>55</v>
      </c>
      <c r="E885" s="3" t="str">
        <f t="shared" si="106"/>
        <v>DC</v>
      </c>
      <c r="F885" s="3" t="str">
        <f t="shared" si="107"/>
        <v>6P</v>
      </c>
      <c r="G885" s="3" t="str">
        <f t="shared" si="108"/>
        <v>265</v>
      </c>
      <c r="H885" s="3" t="str">
        <f t="shared" si="109"/>
        <v>4B</v>
      </c>
      <c r="I885" s="3" t="str">
        <f t="shared" si="110"/>
        <v>3K</v>
      </c>
      <c r="J885" s="3" t="str">
        <f t="shared" si="111"/>
        <v>00</v>
      </c>
      <c r="K885">
        <v>8</v>
      </c>
      <c r="L885" t="s">
        <v>25</v>
      </c>
      <c r="M885" t="s">
        <v>31</v>
      </c>
      <c r="N885">
        <v>8</v>
      </c>
    </row>
    <row r="886" spans="1:14" x14ac:dyDescent="0.25">
      <c r="A886" s="1">
        <v>44082.704861111109</v>
      </c>
      <c r="B886">
        <f t="shared" si="113"/>
        <v>8</v>
      </c>
      <c r="C886">
        <f t="shared" si="112"/>
        <v>9</v>
      </c>
      <c r="D886" t="s">
        <v>64</v>
      </c>
      <c r="E886" s="3" t="str">
        <f t="shared" si="106"/>
        <v>SC</v>
      </c>
      <c r="F886" s="3" t="str">
        <f t="shared" si="107"/>
        <v>2P</v>
      </c>
      <c r="G886" s="3" t="str">
        <f t="shared" si="108"/>
        <v>265</v>
      </c>
      <c r="H886" s="3" t="str">
        <f t="shared" si="109"/>
        <v>2B</v>
      </c>
      <c r="I886" s="3" t="str">
        <f t="shared" si="110"/>
        <v>3K</v>
      </c>
      <c r="J886" s="3" t="str">
        <f t="shared" si="111"/>
        <v>00</v>
      </c>
      <c r="K886">
        <v>5</v>
      </c>
      <c r="L886" t="s">
        <v>183</v>
      </c>
      <c r="M886" t="s">
        <v>8</v>
      </c>
      <c r="N886">
        <v>4</v>
      </c>
    </row>
    <row r="887" spans="1:14" x14ac:dyDescent="0.25">
      <c r="A887" s="1">
        <v>44084.269444444442</v>
      </c>
      <c r="B887">
        <f t="shared" si="113"/>
        <v>10</v>
      </c>
      <c r="C887">
        <f t="shared" si="112"/>
        <v>9</v>
      </c>
      <c r="D887" t="s">
        <v>315</v>
      </c>
      <c r="E887" s="3" t="str">
        <f t="shared" si="106"/>
        <v>SC</v>
      </c>
      <c r="F887" s="3" t="str">
        <f t="shared" si="107"/>
        <v>4P</v>
      </c>
      <c r="G887" s="3" t="str">
        <f t="shared" si="108"/>
        <v>305</v>
      </c>
      <c r="H887" s="3" t="str">
        <f t="shared" si="109"/>
        <v>2B</v>
      </c>
      <c r="I887" s="3" t="str">
        <f t="shared" si="110"/>
        <v>3K</v>
      </c>
      <c r="J887" s="3" t="str">
        <f t="shared" si="111"/>
        <v>0B</v>
      </c>
      <c r="K887">
        <v>8</v>
      </c>
      <c r="L887" t="s">
        <v>25</v>
      </c>
      <c r="M887" t="s">
        <v>31</v>
      </c>
      <c r="N887">
        <v>4</v>
      </c>
    </row>
    <row r="888" spans="1:14" x14ac:dyDescent="0.25">
      <c r="A888" s="1">
        <v>44084.372916666667</v>
      </c>
      <c r="B888">
        <f t="shared" si="113"/>
        <v>10</v>
      </c>
      <c r="C888">
        <f t="shared" si="112"/>
        <v>9</v>
      </c>
      <c r="D888" t="s">
        <v>62</v>
      </c>
      <c r="E888" s="3" t="str">
        <f t="shared" si="106"/>
        <v>FD</v>
      </c>
      <c r="F888" s="3" t="str">
        <f t="shared" si="107"/>
        <v>4P</v>
      </c>
      <c r="G888" s="3" t="str">
        <f t="shared" si="108"/>
        <v>305</v>
      </c>
      <c r="H888" s="3" t="str">
        <f t="shared" si="109"/>
        <v>2B</v>
      </c>
      <c r="I888" s="3" t="str">
        <f t="shared" si="110"/>
        <v>3K</v>
      </c>
      <c r="J888" s="3" t="str">
        <f t="shared" si="111"/>
        <v>00</v>
      </c>
      <c r="K888">
        <v>6</v>
      </c>
      <c r="L888" t="s">
        <v>333</v>
      </c>
      <c r="M888" t="s">
        <v>31</v>
      </c>
      <c r="N888">
        <v>4</v>
      </c>
    </row>
    <row r="889" spans="1:14" x14ac:dyDescent="0.25">
      <c r="A889" s="1">
        <v>44084.375</v>
      </c>
      <c r="B889">
        <f t="shared" si="113"/>
        <v>10</v>
      </c>
      <c r="C889">
        <f t="shared" si="112"/>
        <v>9</v>
      </c>
      <c r="D889" t="s">
        <v>47</v>
      </c>
      <c r="E889" s="3" t="str">
        <f t="shared" si="106"/>
        <v>DC</v>
      </c>
      <c r="F889" s="3" t="str">
        <f t="shared" si="107"/>
        <v>8P</v>
      </c>
      <c r="G889" s="3" t="str">
        <f t="shared" si="108"/>
        <v>305</v>
      </c>
      <c r="H889" s="3" t="str">
        <f t="shared" si="109"/>
        <v>4B</v>
      </c>
      <c r="I889" s="3" t="str">
        <f t="shared" si="110"/>
        <v>3K</v>
      </c>
      <c r="J889" s="3" t="str">
        <f t="shared" si="111"/>
        <v>00</v>
      </c>
      <c r="K889">
        <v>8</v>
      </c>
      <c r="L889" t="s">
        <v>334</v>
      </c>
      <c r="M889" t="s">
        <v>31</v>
      </c>
      <c r="N889">
        <v>5</v>
      </c>
    </row>
    <row r="890" spans="1:14" x14ac:dyDescent="0.25">
      <c r="A890" s="1">
        <v>44088.779166666667</v>
      </c>
      <c r="B890">
        <f t="shared" si="113"/>
        <v>14</v>
      </c>
      <c r="C890">
        <f t="shared" si="112"/>
        <v>9</v>
      </c>
      <c r="D890" t="s">
        <v>64</v>
      </c>
      <c r="E890" s="3" t="str">
        <f t="shared" si="106"/>
        <v>SC</v>
      </c>
      <c r="F890" s="3" t="str">
        <f t="shared" si="107"/>
        <v>2P</v>
      </c>
      <c r="G890" s="3" t="str">
        <f t="shared" si="108"/>
        <v>265</v>
      </c>
      <c r="H890" s="3" t="str">
        <f t="shared" si="109"/>
        <v>2B</v>
      </c>
      <c r="I890" s="3" t="str">
        <f t="shared" si="110"/>
        <v>3K</v>
      </c>
      <c r="J890" s="3" t="str">
        <f t="shared" si="111"/>
        <v>00</v>
      </c>
      <c r="K890">
        <v>4</v>
      </c>
      <c r="L890" t="s">
        <v>335</v>
      </c>
      <c r="M890" t="s">
        <v>8</v>
      </c>
      <c r="N890">
        <v>21</v>
      </c>
    </row>
    <row r="891" spans="1:14" x14ac:dyDescent="0.25">
      <c r="A891" s="1">
        <v>44091.688888888886</v>
      </c>
      <c r="B891">
        <f t="shared" si="113"/>
        <v>17</v>
      </c>
      <c r="C891">
        <f t="shared" si="112"/>
        <v>9</v>
      </c>
      <c r="D891" t="s">
        <v>50</v>
      </c>
      <c r="E891" s="3" t="str">
        <f t="shared" si="106"/>
        <v>SC</v>
      </c>
      <c r="F891" s="3" t="str">
        <f t="shared" si="107"/>
        <v>4P</v>
      </c>
      <c r="G891" s="3" t="str">
        <f t="shared" si="108"/>
        <v>305</v>
      </c>
      <c r="H891" s="3" t="str">
        <f t="shared" si="109"/>
        <v>2B</v>
      </c>
      <c r="I891" s="3" t="str">
        <f t="shared" si="110"/>
        <v>3K</v>
      </c>
      <c r="J891" s="3" t="str">
        <f t="shared" si="111"/>
        <v>00</v>
      </c>
      <c r="K891">
        <v>8</v>
      </c>
      <c r="L891" t="s">
        <v>336</v>
      </c>
      <c r="M891" t="s">
        <v>31</v>
      </c>
      <c r="N891">
        <v>11</v>
      </c>
    </row>
    <row r="892" spans="1:14" x14ac:dyDescent="0.25">
      <c r="A892" s="1">
        <v>44095.297222222223</v>
      </c>
      <c r="B892">
        <f t="shared" si="113"/>
        <v>21</v>
      </c>
      <c r="C892">
        <f t="shared" si="112"/>
        <v>9</v>
      </c>
      <c r="D892" t="s">
        <v>64</v>
      </c>
      <c r="E892" s="3" t="str">
        <f t="shared" si="106"/>
        <v>SC</v>
      </c>
      <c r="F892" s="3" t="str">
        <f t="shared" si="107"/>
        <v>2P</v>
      </c>
      <c r="G892" s="3" t="str">
        <f t="shared" si="108"/>
        <v>265</v>
      </c>
      <c r="H892" s="3" t="str">
        <f t="shared" si="109"/>
        <v>2B</v>
      </c>
      <c r="I892" s="3" t="str">
        <f t="shared" si="110"/>
        <v>3K</v>
      </c>
      <c r="J892" s="3" t="str">
        <f t="shared" si="111"/>
        <v>00</v>
      </c>
      <c r="K892">
        <v>5</v>
      </c>
      <c r="L892" t="s">
        <v>337</v>
      </c>
      <c r="M892" t="s">
        <v>8</v>
      </c>
      <c r="N892">
        <v>3</v>
      </c>
    </row>
    <row r="893" spans="1:14" x14ac:dyDescent="0.25">
      <c r="A893" s="1">
        <v>44097.62777777778</v>
      </c>
      <c r="B893">
        <f t="shared" si="113"/>
        <v>23</v>
      </c>
      <c r="C893">
        <f t="shared" si="112"/>
        <v>9</v>
      </c>
      <c r="D893" t="s">
        <v>246</v>
      </c>
      <c r="E893" s="3" t="str">
        <f t="shared" si="106"/>
        <v>DC</v>
      </c>
      <c r="F893" s="3" t="str">
        <f t="shared" si="107"/>
        <v>6P</v>
      </c>
      <c r="G893" s="3" t="str">
        <f t="shared" si="108"/>
        <v>305</v>
      </c>
      <c r="H893" s="3" t="str">
        <f t="shared" si="109"/>
        <v>4B</v>
      </c>
      <c r="I893" s="3" t="str">
        <f t="shared" si="110"/>
        <v>3K</v>
      </c>
      <c r="J893" s="3" t="str">
        <f t="shared" si="111"/>
        <v>00</v>
      </c>
      <c r="K893">
        <v>6</v>
      </c>
      <c r="L893" t="s">
        <v>83</v>
      </c>
      <c r="M893" t="s">
        <v>31</v>
      </c>
      <c r="N893">
        <v>6</v>
      </c>
    </row>
    <row r="894" spans="1:14" x14ac:dyDescent="0.25">
      <c r="A894" s="1">
        <v>44097.663194444445</v>
      </c>
      <c r="B894">
        <f t="shared" si="113"/>
        <v>23</v>
      </c>
      <c r="C894">
        <f t="shared" si="112"/>
        <v>9</v>
      </c>
      <c r="D894" t="s">
        <v>246</v>
      </c>
      <c r="E894" s="3" t="str">
        <f t="shared" si="106"/>
        <v>DC</v>
      </c>
      <c r="F894" s="3" t="str">
        <f t="shared" si="107"/>
        <v>6P</v>
      </c>
      <c r="G894" s="3" t="str">
        <f t="shared" si="108"/>
        <v>305</v>
      </c>
      <c r="H894" s="3" t="str">
        <f t="shared" si="109"/>
        <v>4B</v>
      </c>
      <c r="I894" s="3" t="str">
        <f t="shared" si="110"/>
        <v>3K</v>
      </c>
      <c r="J894" s="3" t="str">
        <f t="shared" si="111"/>
        <v>00</v>
      </c>
      <c r="K894">
        <v>6</v>
      </c>
      <c r="L894" t="s">
        <v>338</v>
      </c>
      <c r="M894" t="s">
        <v>31</v>
      </c>
      <c r="N894">
        <v>2</v>
      </c>
    </row>
    <row r="895" spans="1:14" x14ac:dyDescent="0.25">
      <c r="A895" s="1">
        <v>44099.276388888888</v>
      </c>
      <c r="B895">
        <f t="shared" si="113"/>
        <v>25</v>
      </c>
      <c r="C895">
        <f t="shared" si="112"/>
        <v>9</v>
      </c>
      <c r="D895" t="s">
        <v>244</v>
      </c>
      <c r="E895" s="3" t="str">
        <f t="shared" si="106"/>
        <v>SC</v>
      </c>
      <c r="F895" s="3" t="str">
        <f t="shared" si="107"/>
        <v>3P</v>
      </c>
      <c r="G895" s="3" t="str">
        <f t="shared" si="108"/>
        <v>305</v>
      </c>
      <c r="H895" s="3" t="str">
        <f t="shared" si="109"/>
        <v>2B</v>
      </c>
      <c r="I895" s="3" t="str">
        <f t="shared" si="110"/>
        <v>3K</v>
      </c>
      <c r="J895" s="3" t="str">
        <f t="shared" si="111"/>
        <v>00</v>
      </c>
      <c r="K895">
        <v>8</v>
      </c>
      <c r="L895" t="s">
        <v>339</v>
      </c>
      <c r="M895" t="s">
        <v>31</v>
      </c>
      <c r="N895">
        <v>39</v>
      </c>
    </row>
    <row r="896" spans="1:14" x14ac:dyDescent="0.25">
      <c r="A896" s="1">
        <v>44099.28125</v>
      </c>
      <c r="B896">
        <f t="shared" si="113"/>
        <v>25</v>
      </c>
      <c r="C896">
        <f t="shared" si="112"/>
        <v>9</v>
      </c>
      <c r="D896" t="s">
        <v>244</v>
      </c>
      <c r="E896" s="3" t="str">
        <f t="shared" si="106"/>
        <v>SC</v>
      </c>
      <c r="F896" s="3" t="str">
        <f t="shared" si="107"/>
        <v>3P</v>
      </c>
      <c r="G896" s="3" t="str">
        <f t="shared" si="108"/>
        <v>305</v>
      </c>
      <c r="H896" s="3" t="str">
        <f t="shared" si="109"/>
        <v>2B</v>
      </c>
      <c r="I896" s="3" t="str">
        <f t="shared" si="110"/>
        <v>3K</v>
      </c>
      <c r="J896" s="3" t="str">
        <f t="shared" si="111"/>
        <v>00</v>
      </c>
      <c r="K896">
        <v>6</v>
      </c>
      <c r="L896" t="s">
        <v>338</v>
      </c>
      <c r="M896" t="s">
        <v>31</v>
      </c>
      <c r="N896">
        <v>23</v>
      </c>
    </row>
    <row r="897" spans="1:14" x14ac:dyDescent="0.25">
      <c r="A897" s="1">
        <v>44095.294444444444</v>
      </c>
      <c r="B897">
        <f t="shared" si="113"/>
        <v>21</v>
      </c>
      <c r="C897">
        <f t="shared" si="112"/>
        <v>9</v>
      </c>
      <c r="D897" t="s">
        <v>41</v>
      </c>
      <c r="E897" s="3" t="str">
        <f t="shared" si="106"/>
        <v>SC</v>
      </c>
      <c r="F897" s="3" t="str">
        <f t="shared" si="107"/>
        <v>3P</v>
      </c>
      <c r="G897" s="3" t="str">
        <f t="shared" si="108"/>
        <v>265</v>
      </c>
      <c r="H897" s="3" t="str">
        <f t="shared" si="109"/>
        <v>2B</v>
      </c>
      <c r="I897" s="3" t="str">
        <f t="shared" si="110"/>
        <v>3K</v>
      </c>
      <c r="J897" s="3" t="str">
        <f t="shared" si="111"/>
        <v>00</v>
      </c>
      <c r="K897">
        <v>6</v>
      </c>
      <c r="L897" t="s">
        <v>341</v>
      </c>
      <c r="M897" t="s">
        <v>8</v>
      </c>
      <c r="N897">
        <v>30</v>
      </c>
    </row>
    <row r="898" spans="1:14" x14ac:dyDescent="0.25">
      <c r="A898" s="1">
        <v>44078.550694444442</v>
      </c>
      <c r="B898">
        <f t="shared" si="113"/>
        <v>4</v>
      </c>
      <c r="C898">
        <f t="shared" si="112"/>
        <v>9</v>
      </c>
      <c r="D898" t="s">
        <v>50</v>
      </c>
      <c r="E898" s="3" t="str">
        <f t="shared" si="106"/>
        <v>SC</v>
      </c>
      <c r="F898" s="3" t="str">
        <f t="shared" si="107"/>
        <v>4P</v>
      </c>
      <c r="G898" s="3" t="str">
        <f t="shared" si="108"/>
        <v>305</v>
      </c>
      <c r="H898" s="3" t="str">
        <f t="shared" si="109"/>
        <v>2B</v>
      </c>
      <c r="I898" s="3" t="str">
        <f t="shared" si="110"/>
        <v>3K</v>
      </c>
      <c r="J898" s="3" t="str">
        <f t="shared" si="111"/>
        <v>00</v>
      </c>
      <c r="K898">
        <v>8</v>
      </c>
      <c r="L898" t="s">
        <v>35</v>
      </c>
      <c r="M898" t="s">
        <v>8</v>
      </c>
      <c r="N898">
        <v>19</v>
      </c>
    </row>
    <row r="899" spans="1:14" x14ac:dyDescent="0.25">
      <c r="A899" s="1">
        <v>43773.453472222223</v>
      </c>
      <c r="B899">
        <f t="shared" si="113"/>
        <v>4</v>
      </c>
      <c r="C899">
        <f t="shared" si="112"/>
        <v>11</v>
      </c>
      <c r="D899" t="s">
        <v>244</v>
      </c>
      <c r="E899" s="3" t="str">
        <f t="shared" ref="E899:E962" si="114">LEFT(D899,2)</f>
        <v>SC</v>
      </c>
      <c r="F899" s="3" t="str">
        <f t="shared" ref="F899:F962" si="115">MID(D899,14,2)</f>
        <v>3P</v>
      </c>
      <c r="G899" s="3" t="str">
        <f t="shared" ref="G899:G962" si="116">++MID(D899,8,3)</f>
        <v>305</v>
      </c>
      <c r="H899" s="3" t="str">
        <f t="shared" ref="H899:H962" si="117">MID(D899,24,2)</f>
        <v>2B</v>
      </c>
      <c r="I899" s="3" t="str">
        <f t="shared" ref="I899:I962" si="118">++MID(D899,27,2)</f>
        <v>3K</v>
      </c>
      <c r="J899" s="3" t="str">
        <f t="shared" ref="J899:J962" si="119">++MID(D899,3,2)</f>
        <v>00</v>
      </c>
      <c r="K899">
        <v>6</v>
      </c>
      <c r="L899" t="s">
        <v>25</v>
      </c>
      <c r="M899" t="s">
        <v>31</v>
      </c>
      <c r="N899">
        <v>23</v>
      </c>
    </row>
    <row r="900" spans="1:14" x14ac:dyDescent="0.25">
      <c r="A900" s="1">
        <v>44099.379166666666</v>
      </c>
      <c r="B900">
        <f t="shared" si="113"/>
        <v>25</v>
      </c>
      <c r="C900">
        <f t="shared" si="112"/>
        <v>9</v>
      </c>
      <c r="D900" t="s">
        <v>50</v>
      </c>
      <c r="E900" s="3" t="str">
        <f t="shared" si="114"/>
        <v>SC</v>
      </c>
      <c r="F900" s="3" t="str">
        <f t="shared" si="115"/>
        <v>4P</v>
      </c>
      <c r="G900" s="3" t="str">
        <f t="shared" si="116"/>
        <v>305</v>
      </c>
      <c r="H900" s="3" t="str">
        <f t="shared" si="117"/>
        <v>2B</v>
      </c>
      <c r="I900" s="3" t="str">
        <f t="shared" si="118"/>
        <v>3K</v>
      </c>
      <c r="J900" s="3" t="str">
        <f t="shared" si="119"/>
        <v>00</v>
      </c>
      <c r="K900">
        <v>8</v>
      </c>
      <c r="L900" t="s">
        <v>336</v>
      </c>
      <c r="M900" t="s">
        <v>8</v>
      </c>
      <c r="N900">
        <v>22</v>
      </c>
    </row>
    <row r="901" spans="1:14" x14ac:dyDescent="0.25">
      <c r="A901" s="1">
        <v>44105.267361111109</v>
      </c>
      <c r="B901">
        <f t="shared" si="113"/>
        <v>1</v>
      </c>
      <c r="C901">
        <f t="shared" si="112"/>
        <v>10</v>
      </c>
      <c r="D901" t="s">
        <v>342</v>
      </c>
      <c r="E901" s="3" t="str">
        <f t="shared" si="114"/>
        <v>SC</v>
      </c>
      <c r="F901" s="3" t="str">
        <f t="shared" si="115"/>
        <v>3P</v>
      </c>
      <c r="G901" s="3" t="str">
        <f t="shared" si="116"/>
        <v>305</v>
      </c>
      <c r="H901" s="3" t="str">
        <f t="shared" si="117"/>
        <v>1B</v>
      </c>
      <c r="I901" s="3" t="str">
        <f t="shared" si="118"/>
        <v>3K</v>
      </c>
      <c r="J901" s="3" t="str">
        <f t="shared" si="119"/>
        <v>0B</v>
      </c>
      <c r="K901">
        <v>6</v>
      </c>
      <c r="L901" t="s">
        <v>343</v>
      </c>
      <c r="M901" t="s">
        <v>31</v>
      </c>
      <c r="N901">
        <v>4</v>
      </c>
    </row>
    <row r="902" spans="1:14" x14ac:dyDescent="0.25">
      <c r="A902" s="1">
        <v>44109.26666666667</v>
      </c>
      <c r="B902">
        <f t="shared" si="113"/>
        <v>5</v>
      </c>
      <c r="C902">
        <f t="shared" si="112"/>
        <v>10</v>
      </c>
      <c r="D902" t="s">
        <v>315</v>
      </c>
      <c r="E902" s="3" t="str">
        <f t="shared" si="114"/>
        <v>SC</v>
      </c>
      <c r="F902" s="3" t="str">
        <f t="shared" si="115"/>
        <v>4P</v>
      </c>
      <c r="G902" s="3" t="str">
        <f t="shared" si="116"/>
        <v>305</v>
      </c>
      <c r="H902" s="3" t="str">
        <f t="shared" si="117"/>
        <v>2B</v>
      </c>
      <c r="I902" s="3" t="str">
        <f t="shared" si="118"/>
        <v>3K</v>
      </c>
      <c r="J902" s="3" t="str">
        <f t="shared" si="119"/>
        <v>0B</v>
      </c>
      <c r="K902">
        <v>8</v>
      </c>
      <c r="L902" t="s">
        <v>25</v>
      </c>
      <c r="M902" t="s">
        <v>31</v>
      </c>
      <c r="N902">
        <v>23</v>
      </c>
    </row>
    <row r="903" spans="1:14" x14ac:dyDescent="0.25">
      <c r="A903" s="1">
        <v>44109.82708333333</v>
      </c>
      <c r="B903">
        <f t="shared" si="113"/>
        <v>5</v>
      </c>
      <c r="C903">
        <f t="shared" si="112"/>
        <v>10</v>
      </c>
      <c r="D903" t="s">
        <v>41</v>
      </c>
      <c r="E903" s="3" t="str">
        <f t="shared" si="114"/>
        <v>SC</v>
      </c>
      <c r="F903" s="3" t="str">
        <f t="shared" si="115"/>
        <v>3P</v>
      </c>
      <c r="G903" s="3" t="str">
        <f t="shared" si="116"/>
        <v>265</v>
      </c>
      <c r="H903" s="3" t="str">
        <f t="shared" si="117"/>
        <v>2B</v>
      </c>
      <c r="I903" s="3" t="str">
        <f t="shared" si="118"/>
        <v>3K</v>
      </c>
      <c r="J903" s="3" t="str">
        <f t="shared" si="119"/>
        <v>00</v>
      </c>
      <c r="K903">
        <v>8</v>
      </c>
      <c r="L903" t="s">
        <v>25</v>
      </c>
      <c r="M903" t="s">
        <v>8</v>
      </c>
      <c r="N903">
        <v>9</v>
      </c>
    </row>
    <row r="904" spans="1:14" x14ac:dyDescent="0.25">
      <c r="A904" s="1">
        <v>44110.5</v>
      </c>
      <c r="B904">
        <f t="shared" si="113"/>
        <v>6</v>
      </c>
      <c r="C904">
        <f t="shared" si="112"/>
        <v>10</v>
      </c>
      <c r="D904" t="s">
        <v>244</v>
      </c>
      <c r="E904" s="3" t="str">
        <f t="shared" si="114"/>
        <v>SC</v>
      </c>
      <c r="F904" s="3" t="str">
        <f t="shared" si="115"/>
        <v>3P</v>
      </c>
      <c r="G904" s="3" t="str">
        <f t="shared" si="116"/>
        <v>305</v>
      </c>
      <c r="H904" s="3" t="str">
        <f t="shared" si="117"/>
        <v>2B</v>
      </c>
      <c r="I904" s="3" t="str">
        <f t="shared" si="118"/>
        <v>3K</v>
      </c>
      <c r="J904" s="3" t="str">
        <f t="shared" si="119"/>
        <v>00</v>
      </c>
      <c r="K904">
        <v>8</v>
      </c>
      <c r="L904" t="s">
        <v>344</v>
      </c>
      <c r="M904" t="s">
        <v>8</v>
      </c>
      <c r="N904">
        <v>6</v>
      </c>
    </row>
    <row r="905" spans="1:14" x14ac:dyDescent="0.25">
      <c r="A905" s="1">
        <v>44112.540972222225</v>
      </c>
      <c r="B905">
        <f t="shared" si="113"/>
        <v>8</v>
      </c>
      <c r="C905">
        <f t="shared" si="112"/>
        <v>10</v>
      </c>
      <c r="D905" t="s">
        <v>64</v>
      </c>
      <c r="E905" s="3" t="str">
        <f t="shared" si="114"/>
        <v>SC</v>
      </c>
      <c r="F905" s="3" t="str">
        <f t="shared" si="115"/>
        <v>2P</v>
      </c>
      <c r="G905" s="3" t="str">
        <f t="shared" si="116"/>
        <v>265</v>
      </c>
      <c r="H905" s="3" t="str">
        <f t="shared" si="117"/>
        <v>2B</v>
      </c>
      <c r="I905" s="3" t="str">
        <f t="shared" si="118"/>
        <v>3K</v>
      </c>
      <c r="J905" s="3" t="str">
        <f t="shared" si="119"/>
        <v>00</v>
      </c>
      <c r="K905">
        <v>5</v>
      </c>
      <c r="L905" t="s">
        <v>25</v>
      </c>
      <c r="M905" t="s">
        <v>8</v>
      </c>
      <c r="N905">
        <v>10</v>
      </c>
    </row>
    <row r="906" spans="1:14" x14ac:dyDescent="0.25">
      <c r="A906" s="1">
        <v>44112.806944444441</v>
      </c>
      <c r="B906">
        <f t="shared" si="113"/>
        <v>8</v>
      </c>
      <c r="C906">
        <f t="shared" si="112"/>
        <v>10</v>
      </c>
      <c r="D906" t="s">
        <v>64</v>
      </c>
      <c r="E906" s="3" t="str">
        <f t="shared" si="114"/>
        <v>SC</v>
      </c>
      <c r="F906" s="3" t="str">
        <f t="shared" si="115"/>
        <v>2P</v>
      </c>
      <c r="G906" s="3" t="str">
        <f t="shared" si="116"/>
        <v>265</v>
      </c>
      <c r="H906" s="3" t="str">
        <f t="shared" si="117"/>
        <v>2B</v>
      </c>
      <c r="I906" s="3" t="str">
        <f t="shared" si="118"/>
        <v>3K</v>
      </c>
      <c r="J906" s="3" t="str">
        <f t="shared" si="119"/>
        <v>00</v>
      </c>
      <c r="K906">
        <v>6</v>
      </c>
      <c r="L906" t="s">
        <v>345</v>
      </c>
      <c r="M906" t="s">
        <v>8</v>
      </c>
      <c r="N906">
        <v>7</v>
      </c>
    </row>
    <row r="907" spans="1:14" x14ac:dyDescent="0.25">
      <c r="A907" s="1">
        <v>44117.310416666667</v>
      </c>
      <c r="B907">
        <f t="shared" si="113"/>
        <v>13</v>
      </c>
      <c r="C907">
        <f t="shared" si="112"/>
        <v>10</v>
      </c>
      <c r="D907" t="s">
        <v>64</v>
      </c>
      <c r="E907" s="3" t="str">
        <f t="shared" si="114"/>
        <v>SC</v>
      </c>
      <c r="F907" s="3" t="str">
        <f t="shared" si="115"/>
        <v>2P</v>
      </c>
      <c r="G907" s="3" t="str">
        <f t="shared" si="116"/>
        <v>265</v>
      </c>
      <c r="H907" s="3" t="str">
        <f t="shared" si="117"/>
        <v>2B</v>
      </c>
      <c r="I907" s="3" t="str">
        <f t="shared" si="118"/>
        <v>3K</v>
      </c>
      <c r="J907" s="3" t="str">
        <f t="shared" si="119"/>
        <v>00</v>
      </c>
      <c r="K907">
        <v>5</v>
      </c>
      <c r="L907" t="s">
        <v>336</v>
      </c>
      <c r="M907" t="s">
        <v>31</v>
      </c>
      <c r="N907">
        <v>3</v>
      </c>
    </row>
    <row r="908" spans="1:14" x14ac:dyDescent="0.25">
      <c r="A908" s="1">
        <v>44117.4</v>
      </c>
      <c r="B908">
        <f t="shared" si="113"/>
        <v>13</v>
      </c>
      <c r="C908">
        <f t="shared" si="112"/>
        <v>10</v>
      </c>
      <c r="D908" t="s">
        <v>254</v>
      </c>
      <c r="E908" s="3" t="str">
        <f t="shared" si="114"/>
        <v>SC</v>
      </c>
      <c r="F908" s="3" t="str">
        <f t="shared" si="115"/>
        <v>2P</v>
      </c>
      <c r="G908" s="3" t="str">
        <f t="shared" si="116"/>
        <v>305</v>
      </c>
      <c r="H908" s="3" t="str">
        <f t="shared" si="117"/>
        <v>2B</v>
      </c>
      <c r="I908" s="3" t="str">
        <f t="shared" si="118"/>
        <v>3K</v>
      </c>
      <c r="J908" s="3" t="str">
        <f t="shared" si="119"/>
        <v>00</v>
      </c>
      <c r="K908">
        <v>5</v>
      </c>
      <c r="L908" t="s">
        <v>346</v>
      </c>
      <c r="M908" t="s">
        <v>78</v>
      </c>
      <c r="N908">
        <v>1</v>
      </c>
    </row>
    <row r="909" spans="1:14" x14ac:dyDescent="0.25">
      <c r="A909" s="1">
        <v>44117.419444444444</v>
      </c>
      <c r="B909">
        <f t="shared" si="113"/>
        <v>13</v>
      </c>
      <c r="C909">
        <f t="shared" si="112"/>
        <v>10</v>
      </c>
      <c r="D909" t="s">
        <v>50</v>
      </c>
      <c r="E909" s="3" t="str">
        <f t="shared" si="114"/>
        <v>SC</v>
      </c>
      <c r="F909" s="3" t="str">
        <f t="shared" si="115"/>
        <v>4P</v>
      </c>
      <c r="G909" s="3" t="str">
        <f t="shared" si="116"/>
        <v>305</v>
      </c>
      <c r="H909" s="3" t="str">
        <f t="shared" si="117"/>
        <v>2B</v>
      </c>
      <c r="I909" s="3" t="str">
        <f t="shared" si="118"/>
        <v>3K</v>
      </c>
      <c r="J909" s="3" t="str">
        <f t="shared" si="119"/>
        <v>00</v>
      </c>
      <c r="K909">
        <v>8</v>
      </c>
      <c r="L909" t="s">
        <v>25</v>
      </c>
      <c r="M909" t="s">
        <v>78</v>
      </c>
      <c r="N909">
        <v>13</v>
      </c>
    </row>
    <row r="910" spans="1:14" x14ac:dyDescent="0.25">
      <c r="A910" s="1">
        <v>44117.637499999997</v>
      </c>
      <c r="B910">
        <f t="shared" si="113"/>
        <v>13</v>
      </c>
      <c r="C910">
        <f t="shared" si="112"/>
        <v>10</v>
      </c>
      <c r="D910" t="s">
        <v>55</v>
      </c>
      <c r="E910" s="3" t="str">
        <f t="shared" si="114"/>
        <v>DC</v>
      </c>
      <c r="F910" s="3" t="str">
        <f t="shared" si="115"/>
        <v>6P</v>
      </c>
      <c r="G910" s="3" t="str">
        <f t="shared" si="116"/>
        <v>265</v>
      </c>
      <c r="H910" s="3" t="str">
        <f t="shared" si="117"/>
        <v>4B</v>
      </c>
      <c r="I910" s="3" t="str">
        <f t="shared" si="118"/>
        <v>3K</v>
      </c>
      <c r="J910" s="3" t="str">
        <f t="shared" si="119"/>
        <v>00</v>
      </c>
      <c r="K910">
        <v>6</v>
      </c>
      <c r="L910" t="s">
        <v>347</v>
      </c>
      <c r="M910" t="s">
        <v>79</v>
      </c>
      <c r="N910">
        <v>9</v>
      </c>
    </row>
    <row r="911" spans="1:14" x14ac:dyDescent="0.25">
      <c r="A911" s="1">
        <v>44119.271527777775</v>
      </c>
      <c r="B911">
        <f t="shared" si="113"/>
        <v>15</v>
      </c>
      <c r="C911">
        <f t="shared" si="112"/>
        <v>10</v>
      </c>
      <c r="D911" t="s">
        <v>50</v>
      </c>
      <c r="E911" s="3" t="str">
        <f t="shared" si="114"/>
        <v>SC</v>
      </c>
      <c r="F911" s="3" t="str">
        <f t="shared" si="115"/>
        <v>4P</v>
      </c>
      <c r="G911" s="3" t="str">
        <f t="shared" si="116"/>
        <v>305</v>
      </c>
      <c r="H911" s="3" t="str">
        <f t="shared" si="117"/>
        <v>2B</v>
      </c>
      <c r="I911" s="3" t="str">
        <f t="shared" si="118"/>
        <v>3K</v>
      </c>
      <c r="J911" s="3" t="str">
        <f t="shared" si="119"/>
        <v>00</v>
      </c>
      <c r="K911">
        <v>8</v>
      </c>
      <c r="L911" t="s">
        <v>348</v>
      </c>
      <c r="M911" t="s">
        <v>8</v>
      </c>
      <c r="N911">
        <v>25</v>
      </c>
    </row>
    <row r="912" spans="1:14" x14ac:dyDescent="0.25">
      <c r="A912" s="1">
        <v>44119.36041666667</v>
      </c>
      <c r="B912">
        <f t="shared" si="113"/>
        <v>15</v>
      </c>
      <c r="C912">
        <f t="shared" ref="C912:C975" si="120">MONTH($A912)</f>
        <v>10</v>
      </c>
      <c r="D912" t="s">
        <v>237</v>
      </c>
      <c r="E912" s="3" t="str">
        <f t="shared" si="114"/>
        <v>DC</v>
      </c>
      <c r="F912" s="3" t="str">
        <f t="shared" si="115"/>
        <v>8P</v>
      </c>
      <c r="G912" s="3" t="str">
        <f t="shared" si="116"/>
        <v>305</v>
      </c>
      <c r="H912" s="3" t="str">
        <f t="shared" si="117"/>
        <v>2B</v>
      </c>
      <c r="I912" s="3" t="str">
        <f t="shared" si="118"/>
        <v>3K</v>
      </c>
      <c r="J912" s="3" t="str">
        <f t="shared" si="119"/>
        <v>0B</v>
      </c>
      <c r="K912">
        <v>8</v>
      </c>
      <c r="L912" t="s">
        <v>25</v>
      </c>
      <c r="M912" t="s">
        <v>8</v>
      </c>
      <c r="N912">
        <v>39</v>
      </c>
    </row>
    <row r="913" spans="1:14" x14ac:dyDescent="0.25">
      <c r="A913" s="1">
        <v>44123.560416666667</v>
      </c>
      <c r="B913">
        <f t="shared" si="113"/>
        <v>19</v>
      </c>
      <c r="C913">
        <f t="shared" si="120"/>
        <v>10</v>
      </c>
      <c r="D913" t="s">
        <v>64</v>
      </c>
      <c r="E913" s="3" t="str">
        <f t="shared" si="114"/>
        <v>SC</v>
      </c>
      <c r="F913" s="3" t="str">
        <f t="shared" si="115"/>
        <v>2P</v>
      </c>
      <c r="G913" s="3" t="str">
        <f t="shared" si="116"/>
        <v>265</v>
      </c>
      <c r="H913" s="3" t="str">
        <f t="shared" si="117"/>
        <v>2B</v>
      </c>
      <c r="I913" s="3" t="str">
        <f t="shared" si="118"/>
        <v>3K</v>
      </c>
      <c r="J913" s="3" t="str">
        <f t="shared" si="119"/>
        <v>00</v>
      </c>
      <c r="K913">
        <v>6</v>
      </c>
      <c r="L913" t="s">
        <v>335</v>
      </c>
      <c r="M913" t="s">
        <v>78</v>
      </c>
      <c r="N913">
        <v>10</v>
      </c>
    </row>
    <row r="914" spans="1:14" x14ac:dyDescent="0.25">
      <c r="A914" s="1">
        <v>44124.277777777781</v>
      </c>
      <c r="B914">
        <f t="shared" si="113"/>
        <v>20</v>
      </c>
      <c r="C914">
        <f t="shared" si="120"/>
        <v>10</v>
      </c>
      <c r="D914" t="s">
        <v>64</v>
      </c>
      <c r="E914" s="3" t="str">
        <f t="shared" si="114"/>
        <v>SC</v>
      </c>
      <c r="F914" s="3" t="str">
        <f t="shared" si="115"/>
        <v>2P</v>
      </c>
      <c r="G914" s="3" t="str">
        <f t="shared" si="116"/>
        <v>265</v>
      </c>
      <c r="H914" s="3" t="str">
        <f t="shared" si="117"/>
        <v>2B</v>
      </c>
      <c r="I914" s="3" t="str">
        <f t="shared" si="118"/>
        <v>3K</v>
      </c>
      <c r="J914" s="3" t="str">
        <f t="shared" si="119"/>
        <v>00</v>
      </c>
      <c r="K914">
        <v>6</v>
      </c>
      <c r="L914" t="s">
        <v>68</v>
      </c>
      <c r="M914" t="s">
        <v>8</v>
      </c>
      <c r="N914">
        <v>7</v>
      </c>
    </row>
    <row r="915" spans="1:14" x14ac:dyDescent="0.25">
      <c r="A915" s="1">
        <v>44126.537499999999</v>
      </c>
      <c r="B915">
        <f t="shared" si="113"/>
        <v>22</v>
      </c>
      <c r="C915">
        <f t="shared" si="120"/>
        <v>10</v>
      </c>
      <c r="D915" t="s">
        <v>41</v>
      </c>
      <c r="E915" s="3" t="str">
        <f t="shared" si="114"/>
        <v>SC</v>
      </c>
      <c r="F915" s="3" t="str">
        <f t="shared" si="115"/>
        <v>3P</v>
      </c>
      <c r="G915" s="3" t="str">
        <f t="shared" si="116"/>
        <v>265</v>
      </c>
      <c r="H915" s="3" t="str">
        <f t="shared" si="117"/>
        <v>2B</v>
      </c>
      <c r="I915" s="3" t="str">
        <f t="shared" si="118"/>
        <v>3K</v>
      </c>
      <c r="J915" s="3" t="str">
        <f t="shared" si="119"/>
        <v>00</v>
      </c>
      <c r="K915">
        <v>6</v>
      </c>
      <c r="L915" t="s">
        <v>349</v>
      </c>
      <c r="M915" t="s">
        <v>79</v>
      </c>
      <c r="N915">
        <v>10</v>
      </c>
    </row>
    <row r="916" spans="1:14" x14ac:dyDescent="0.25">
      <c r="A916" s="1">
        <v>44127.580555555556</v>
      </c>
      <c r="B916">
        <f t="shared" si="113"/>
        <v>23</v>
      </c>
      <c r="C916">
        <f t="shared" si="120"/>
        <v>10</v>
      </c>
      <c r="D916" t="s">
        <v>77</v>
      </c>
      <c r="E916" s="3" t="str">
        <f t="shared" si="114"/>
        <v>SC</v>
      </c>
      <c r="F916" s="3" t="str">
        <f t="shared" si="115"/>
        <v>3P</v>
      </c>
      <c r="G916" s="3" t="str">
        <f t="shared" si="116"/>
        <v>265</v>
      </c>
      <c r="H916" s="3" t="str">
        <f t="shared" si="117"/>
        <v>2B</v>
      </c>
      <c r="I916" s="3" t="str">
        <f t="shared" si="118"/>
        <v>3K</v>
      </c>
      <c r="J916" s="3" t="str">
        <f t="shared" si="119"/>
        <v>0B</v>
      </c>
      <c r="K916">
        <v>6</v>
      </c>
      <c r="L916" t="s">
        <v>350</v>
      </c>
      <c r="M916" t="s">
        <v>8</v>
      </c>
      <c r="N916">
        <v>6</v>
      </c>
    </row>
    <row r="917" spans="1:14" x14ac:dyDescent="0.25">
      <c r="A917" s="1">
        <v>44130.763888888891</v>
      </c>
      <c r="B917">
        <f t="shared" si="113"/>
        <v>26</v>
      </c>
      <c r="C917">
        <f t="shared" si="120"/>
        <v>10</v>
      </c>
      <c r="D917" t="s">
        <v>50</v>
      </c>
      <c r="E917" s="3" t="str">
        <f t="shared" si="114"/>
        <v>SC</v>
      </c>
      <c r="F917" s="3" t="str">
        <f t="shared" si="115"/>
        <v>4P</v>
      </c>
      <c r="G917" s="3" t="str">
        <f t="shared" si="116"/>
        <v>305</v>
      </c>
      <c r="H917" s="3" t="str">
        <f t="shared" si="117"/>
        <v>2B</v>
      </c>
      <c r="I917" s="3" t="str">
        <f t="shared" si="118"/>
        <v>3K</v>
      </c>
      <c r="J917" s="3" t="str">
        <f t="shared" si="119"/>
        <v>00</v>
      </c>
      <c r="K917">
        <v>8</v>
      </c>
      <c r="L917" t="s">
        <v>25</v>
      </c>
      <c r="M917" t="s">
        <v>78</v>
      </c>
      <c r="N917">
        <v>42</v>
      </c>
    </row>
    <row r="918" spans="1:14" x14ac:dyDescent="0.25">
      <c r="A918" s="1">
        <v>44130.772222222222</v>
      </c>
      <c r="B918">
        <f t="shared" si="113"/>
        <v>26</v>
      </c>
      <c r="C918">
        <f t="shared" si="120"/>
        <v>10</v>
      </c>
      <c r="D918" t="s">
        <v>62</v>
      </c>
      <c r="E918" s="3" t="str">
        <f t="shared" si="114"/>
        <v>FD</v>
      </c>
      <c r="F918" s="3" t="str">
        <f t="shared" si="115"/>
        <v>4P</v>
      </c>
      <c r="G918" s="3" t="str">
        <f t="shared" si="116"/>
        <v>305</v>
      </c>
      <c r="H918" s="3" t="str">
        <f t="shared" si="117"/>
        <v>2B</v>
      </c>
      <c r="I918" s="3" t="str">
        <f t="shared" si="118"/>
        <v>3K</v>
      </c>
      <c r="J918" s="3" t="str">
        <f t="shared" si="119"/>
        <v>00</v>
      </c>
      <c r="K918">
        <v>6</v>
      </c>
      <c r="L918" t="s">
        <v>92</v>
      </c>
      <c r="M918" t="s">
        <v>8</v>
      </c>
      <c r="N918">
        <v>10</v>
      </c>
    </row>
    <row r="919" spans="1:14" x14ac:dyDescent="0.25">
      <c r="A919" s="1">
        <v>44132.363888888889</v>
      </c>
      <c r="B919">
        <f t="shared" si="113"/>
        <v>28</v>
      </c>
      <c r="C919">
        <f t="shared" si="120"/>
        <v>10</v>
      </c>
      <c r="D919" t="s">
        <v>72</v>
      </c>
      <c r="E919" s="3" t="str">
        <f t="shared" si="114"/>
        <v>SC</v>
      </c>
      <c r="F919" s="3" t="str">
        <f t="shared" si="115"/>
        <v>2P</v>
      </c>
      <c r="G919" s="3" t="str">
        <f t="shared" si="116"/>
        <v>160</v>
      </c>
      <c r="H919" s="3" t="str">
        <f t="shared" si="117"/>
        <v>2B</v>
      </c>
      <c r="I919" s="3" t="str">
        <f t="shared" si="118"/>
        <v>3K</v>
      </c>
      <c r="J919" s="3" t="str">
        <f t="shared" si="119"/>
        <v>00</v>
      </c>
      <c r="K919">
        <v>5</v>
      </c>
      <c r="L919" t="s">
        <v>351</v>
      </c>
      <c r="M919" t="s">
        <v>78</v>
      </c>
      <c r="N919">
        <v>2</v>
      </c>
    </row>
    <row r="920" spans="1:14" x14ac:dyDescent="0.25">
      <c r="A920" s="1">
        <v>44132.452777777777</v>
      </c>
      <c r="B920">
        <f t="shared" si="113"/>
        <v>28</v>
      </c>
      <c r="C920">
        <f t="shared" si="120"/>
        <v>10</v>
      </c>
      <c r="D920" t="s">
        <v>244</v>
      </c>
      <c r="E920" s="3" t="str">
        <f t="shared" si="114"/>
        <v>SC</v>
      </c>
      <c r="F920" s="3" t="str">
        <f t="shared" si="115"/>
        <v>3P</v>
      </c>
      <c r="G920" s="3" t="str">
        <f t="shared" si="116"/>
        <v>305</v>
      </c>
      <c r="H920" s="3" t="str">
        <f t="shared" si="117"/>
        <v>2B</v>
      </c>
      <c r="I920" s="3" t="str">
        <f t="shared" si="118"/>
        <v>3K</v>
      </c>
      <c r="J920" s="3" t="str">
        <f t="shared" si="119"/>
        <v>00</v>
      </c>
      <c r="K920">
        <v>6</v>
      </c>
      <c r="L920" t="s">
        <v>326</v>
      </c>
      <c r="M920" t="s">
        <v>8</v>
      </c>
      <c r="N920">
        <v>3</v>
      </c>
    </row>
    <row r="921" spans="1:14" x14ac:dyDescent="0.25">
      <c r="A921" s="1">
        <v>44132.612500000003</v>
      </c>
      <c r="B921">
        <f t="shared" si="113"/>
        <v>28</v>
      </c>
      <c r="C921">
        <f t="shared" si="120"/>
        <v>10</v>
      </c>
      <c r="D921" t="s">
        <v>41</v>
      </c>
      <c r="E921" s="3" t="str">
        <f t="shared" si="114"/>
        <v>SC</v>
      </c>
      <c r="F921" s="3" t="str">
        <f t="shared" si="115"/>
        <v>3P</v>
      </c>
      <c r="G921" s="3" t="str">
        <f t="shared" si="116"/>
        <v>265</v>
      </c>
      <c r="H921" s="3" t="str">
        <f t="shared" si="117"/>
        <v>2B</v>
      </c>
      <c r="I921" s="3" t="str">
        <f t="shared" si="118"/>
        <v>3K</v>
      </c>
      <c r="J921" s="3" t="str">
        <f t="shared" si="119"/>
        <v>00</v>
      </c>
      <c r="K921">
        <v>6</v>
      </c>
      <c r="L921" t="s">
        <v>288</v>
      </c>
      <c r="M921" t="s">
        <v>78</v>
      </c>
      <c r="N921">
        <v>3</v>
      </c>
    </row>
    <row r="922" spans="1:14" x14ac:dyDescent="0.25">
      <c r="A922" s="1">
        <v>44133.370833333334</v>
      </c>
      <c r="B922">
        <f t="shared" si="113"/>
        <v>29</v>
      </c>
      <c r="C922">
        <f t="shared" si="120"/>
        <v>10</v>
      </c>
      <c r="D922" t="s">
        <v>77</v>
      </c>
      <c r="E922" s="3" t="str">
        <f t="shared" si="114"/>
        <v>SC</v>
      </c>
      <c r="F922" s="3" t="str">
        <f t="shared" si="115"/>
        <v>3P</v>
      </c>
      <c r="G922" s="3" t="str">
        <f t="shared" si="116"/>
        <v>265</v>
      </c>
      <c r="H922" s="3" t="str">
        <f t="shared" si="117"/>
        <v>2B</v>
      </c>
      <c r="I922" s="3" t="str">
        <f t="shared" si="118"/>
        <v>3K</v>
      </c>
      <c r="J922" s="3" t="str">
        <f t="shared" si="119"/>
        <v>0B</v>
      </c>
      <c r="K922">
        <v>6</v>
      </c>
      <c r="L922" t="s">
        <v>326</v>
      </c>
      <c r="M922" t="s">
        <v>78</v>
      </c>
      <c r="N922">
        <v>16</v>
      </c>
    </row>
    <row r="923" spans="1:14" x14ac:dyDescent="0.25">
      <c r="A923" s="1">
        <v>44134.396527777775</v>
      </c>
      <c r="B923">
        <f t="shared" si="113"/>
        <v>30</v>
      </c>
      <c r="C923">
        <f t="shared" si="120"/>
        <v>10</v>
      </c>
      <c r="D923" t="s">
        <v>50</v>
      </c>
      <c r="E923" s="3" t="str">
        <f t="shared" si="114"/>
        <v>SC</v>
      </c>
      <c r="F923" s="3" t="str">
        <f t="shared" si="115"/>
        <v>4P</v>
      </c>
      <c r="G923" s="3" t="str">
        <f t="shared" si="116"/>
        <v>305</v>
      </c>
      <c r="H923" s="3" t="str">
        <f t="shared" si="117"/>
        <v>2B</v>
      </c>
      <c r="I923" s="3" t="str">
        <f t="shared" si="118"/>
        <v>3K</v>
      </c>
      <c r="J923" s="3" t="str">
        <f t="shared" si="119"/>
        <v>00</v>
      </c>
      <c r="K923">
        <v>6</v>
      </c>
      <c r="L923" t="s">
        <v>290</v>
      </c>
      <c r="M923" t="s">
        <v>78</v>
      </c>
      <c r="N923">
        <v>22</v>
      </c>
    </row>
    <row r="924" spans="1:14" x14ac:dyDescent="0.25">
      <c r="A924" s="1">
        <v>44134.398611111108</v>
      </c>
      <c r="B924">
        <f t="shared" si="113"/>
        <v>30</v>
      </c>
      <c r="C924">
        <f t="shared" si="120"/>
        <v>10</v>
      </c>
      <c r="D924" t="s">
        <v>50</v>
      </c>
      <c r="E924" s="3" t="str">
        <f t="shared" si="114"/>
        <v>SC</v>
      </c>
      <c r="F924" s="3" t="str">
        <f t="shared" si="115"/>
        <v>4P</v>
      </c>
      <c r="G924" s="3" t="str">
        <f t="shared" si="116"/>
        <v>305</v>
      </c>
      <c r="H924" s="3" t="str">
        <f t="shared" si="117"/>
        <v>2B</v>
      </c>
      <c r="I924" s="3" t="str">
        <f t="shared" si="118"/>
        <v>3K</v>
      </c>
      <c r="J924" s="3" t="str">
        <f t="shared" si="119"/>
        <v>00</v>
      </c>
      <c r="K924">
        <v>8</v>
      </c>
      <c r="L924" t="s">
        <v>352</v>
      </c>
      <c r="M924" t="s">
        <v>8</v>
      </c>
      <c r="N924">
        <v>11</v>
      </c>
    </row>
    <row r="925" spans="1:14" x14ac:dyDescent="0.25">
      <c r="A925" s="1">
        <v>44140.642361111109</v>
      </c>
      <c r="B925">
        <f t="shared" si="113"/>
        <v>5</v>
      </c>
      <c r="C925">
        <f t="shared" si="120"/>
        <v>11</v>
      </c>
      <c r="D925" t="s">
        <v>50</v>
      </c>
      <c r="E925" s="3" t="str">
        <f t="shared" si="114"/>
        <v>SC</v>
      </c>
      <c r="F925" s="3" t="str">
        <f t="shared" si="115"/>
        <v>4P</v>
      </c>
      <c r="G925" s="3" t="str">
        <f t="shared" si="116"/>
        <v>305</v>
      </c>
      <c r="H925" s="3" t="str">
        <f t="shared" si="117"/>
        <v>2B</v>
      </c>
      <c r="I925" s="3" t="str">
        <f t="shared" si="118"/>
        <v>3K</v>
      </c>
      <c r="J925" s="3" t="str">
        <f t="shared" si="119"/>
        <v>00</v>
      </c>
      <c r="K925">
        <v>8</v>
      </c>
      <c r="L925" t="s">
        <v>351</v>
      </c>
      <c r="M925" t="s">
        <v>78</v>
      </c>
      <c r="N925">
        <v>10</v>
      </c>
    </row>
    <row r="926" spans="1:14" x14ac:dyDescent="0.25">
      <c r="A926" s="1">
        <v>44144.34375</v>
      </c>
      <c r="B926">
        <f t="shared" si="113"/>
        <v>9</v>
      </c>
      <c r="C926">
        <f t="shared" si="120"/>
        <v>11</v>
      </c>
      <c r="D926" t="s">
        <v>41</v>
      </c>
      <c r="E926" s="3" t="str">
        <f t="shared" si="114"/>
        <v>SC</v>
      </c>
      <c r="F926" s="3" t="str">
        <f t="shared" si="115"/>
        <v>3P</v>
      </c>
      <c r="G926" s="3" t="str">
        <f t="shared" si="116"/>
        <v>265</v>
      </c>
      <c r="H926" s="3" t="str">
        <f t="shared" si="117"/>
        <v>2B</v>
      </c>
      <c r="I926" s="3" t="str">
        <f t="shared" si="118"/>
        <v>3K</v>
      </c>
      <c r="J926" s="3" t="str">
        <f t="shared" si="119"/>
        <v>00</v>
      </c>
      <c r="K926">
        <v>6</v>
      </c>
      <c r="L926" t="s">
        <v>353</v>
      </c>
      <c r="M926" t="s">
        <v>78</v>
      </c>
      <c r="N926">
        <v>7</v>
      </c>
    </row>
    <row r="927" spans="1:14" x14ac:dyDescent="0.25">
      <c r="A927" s="1">
        <v>44146.314583333333</v>
      </c>
      <c r="B927">
        <f t="shared" si="113"/>
        <v>11</v>
      </c>
      <c r="C927">
        <f t="shared" si="120"/>
        <v>11</v>
      </c>
      <c r="D927" t="s">
        <v>62</v>
      </c>
      <c r="E927" s="3" t="str">
        <f t="shared" si="114"/>
        <v>FD</v>
      </c>
      <c r="F927" s="3" t="str">
        <f t="shared" si="115"/>
        <v>4P</v>
      </c>
      <c r="G927" s="3" t="str">
        <f t="shared" si="116"/>
        <v>305</v>
      </c>
      <c r="H927" s="3" t="str">
        <f t="shared" si="117"/>
        <v>2B</v>
      </c>
      <c r="I927" s="3" t="str">
        <f t="shared" si="118"/>
        <v>3K</v>
      </c>
      <c r="J927" s="3" t="str">
        <f t="shared" si="119"/>
        <v>00</v>
      </c>
      <c r="K927">
        <v>6</v>
      </c>
      <c r="L927" t="s">
        <v>354</v>
      </c>
      <c r="M927" t="s">
        <v>78</v>
      </c>
      <c r="N927">
        <v>2</v>
      </c>
    </row>
    <row r="928" spans="1:14" x14ac:dyDescent="0.25">
      <c r="A928" s="1">
        <v>44148.552083333336</v>
      </c>
      <c r="B928">
        <f t="shared" si="113"/>
        <v>13</v>
      </c>
      <c r="C928">
        <f t="shared" si="120"/>
        <v>11</v>
      </c>
      <c r="D928" t="s">
        <v>50</v>
      </c>
      <c r="E928" s="3" t="str">
        <f t="shared" si="114"/>
        <v>SC</v>
      </c>
      <c r="F928" s="3" t="str">
        <f t="shared" si="115"/>
        <v>4P</v>
      </c>
      <c r="G928" s="3" t="str">
        <f t="shared" si="116"/>
        <v>305</v>
      </c>
      <c r="H928" s="3" t="str">
        <f t="shared" si="117"/>
        <v>2B</v>
      </c>
      <c r="I928" s="3" t="str">
        <f t="shared" si="118"/>
        <v>3K</v>
      </c>
      <c r="J928" s="3" t="str">
        <f t="shared" si="119"/>
        <v>00</v>
      </c>
      <c r="K928">
        <v>8</v>
      </c>
      <c r="L928" t="s">
        <v>336</v>
      </c>
      <c r="M928" t="s">
        <v>8</v>
      </c>
      <c r="N928">
        <v>32</v>
      </c>
    </row>
    <row r="929" spans="1:14" x14ac:dyDescent="0.25">
      <c r="A929" s="1">
        <v>44148.559027777781</v>
      </c>
      <c r="B929">
        <f t="shared" si="113"/>
        <v>13</v>
      </c>
      <c r="C929">
        <f t="shared" si="120"/>
        <v>11</v>
      </c>
      <c r="D929" t="s">
        <v>41</v>
      </c>
      <c r="E929" s="3" t="str">
        <f t="shared" si="114"/>
        <v>SC</v>
      </c>
      <c r="F929" s="3" t="str">
        <f t="shared" si="115"/>
        <v>3P</v>
      </c>
      <c r="G929" s="3" t="str">
        <f t="shared" si="116"/>
        <v>265</v>
      </c>
      <c r="H929" s="3" t="str">
        <f t="shared" si="117"/>
        <v>2B</v>
      </c>
      <c r="I929" s="3" t="str">
        <f t="shared" si="118"/>
        <v>3K</v>
      </c>
      <c r="J929" s="3" t="str">
        <f t="shared" si="119"/>
        <v>00</v>
      </c>
      <c r="K929">
        <v>6</v>
      </c>
      <c r="L929" t="s">
        <v>355</v>
      </c>
      <c r="M929" t="s">
        <v>79</v>
      </c>
      <c r="N929">
        <v>7</v>
      </c>
    </row>
    <row r="930" spans="1:14" x14ac:dyDescent="0.25">
      <c r="A930" s="1">
        <v>44152.422222222223</v>
      </c>
      <c r="B930">
        <f t="shared" si="113"/>
        <v>17</v>
      </c>
      <c r="C930">
        <f t="shared" si="120"/>
        <v>11</v>
      </c>
      <c r="D930" t="s">
        <v>50</v>
      </c>
      <c r="E930" s="3" t="str">
        <f t="shared" si="114"/>
        <v>SC</v>
      </c>
      <c r="F930" s="3" t="str">
        <f t="shared" si="115"/>
        <v>4P</v>
      </c>
      <c r="G930" s="3" t="str">
        <f t="shared" si="116"/>
        <v>305</v>
      </c>
      <c r="H930" s="3" t="str">
        <f t="shared" si="117"/>
        <v>2B</v>
      </c>
      <c r="I930" s="3" t="str">
        <f t="shared" si="118"/>
        <v>3K</v>
      </c>
      <c r="J930" s="3" t="str">
        <f t="shared" si="119"/>
        <v>00</v>
      </c>
      <c r="K930">
        <v>8</v>
      </c>
      <c r="L930" t="s">
        <v>356</v>
      </c>
      <c r="M930" t="s">
        <v>78</v>
      </c>
      <c r="N930">
        <v>8</v>
      </c>
    </row>
    <row r="931" spans="1:14" x14ac:dyDescent="0.25">
      <c r="A931" s="1">
        <v>44152.611111111109</v>
      </c>
      <c r="B931">
        <f t="shared" si="113"/>
        <v>17</v>
      </c>
      <c r="C931">
        <f t="shared" si="120"/>
        <v>11</v>
      </c>
      <c r="D931" t="s">
        <v>41</v>
      </c>
      <c r="E931" s="3" t="str">
        <f t="shared" si="114"/>
        <v>SC</v>
      </c>
      <c r="F931" s="3" t="str">
        <f t="shared" si="115"/>
        <v>3P</v>
      </c>
      <c r="G931" s="3" t="str">
        <f t="shared" si="116"/>
        <v>265</v>
      </c>
      <c r="H931" s="3" t="str">
        <f t="shared" si="117"/>
        <v>2B</v>
      </c>
      <c r="I931" s="3" t="str">
        <f t="shared" si="118"/>
        <v>3K</v>
      </c>
      <c r="J931" s="3" t="str">
        <f t="shared" si="119"/>
        <v>00</v>
      </c>
      <c r="K931">
        <v>6</v>
      </c>
      <c r="L931" t="s">
        <v>25</v>
      </c>
      <c r="M931" t="s">
        <v>8</v>
      </c>
      <c r="N931">
        <v>2</v>
      </c>
    </row>
    <row r="932" spans="1:14" x14ac:dyDescent="0.25">
      <c r="A932" s="1">
        <v>44153.584722222222</v>
      </c>
      <c r="B932">
        <f t="shared" si="113"/>
        <v>18</v>
      </c>
      <c r="C932">
        <f t="shared" si="120"/>
        <v>11</v>
      </c>
      <c r="D932" t="s">
        <v>50</v>
      </c>
      <c r="E932" s="3" t="str">
        <f t="shared" si="114"/>
        <v>SC</v>
      </c>
      <c r="F932" s="3" t="str">
        <f t="shared" si="115"/>
        <v>4P</v>
      </c>
      <c r="G932" s="3" t="str">
        <f t="shared" si="116"/>
        <v>305</v>
      </c>
      <c r="H932" s="3" t="str">
        <f t="shared" si="117"/>
        <v>2B</v>
      </c>
      <c r="I932" s="3" t="str">
        <f t="shared" si="118"/>
        <v>3K</v>
      </c>
      <c r="J932" s="3" t="str">
        <f t="shared" si="119"/>
        <v>00</v>
      </c>
      <c r="K932">
        <v>8</v>
      </c>
      <c r="L932" t="s">
        <v>357</v>
      </c>
      <c r="M932" t="s">
        <v>79</v>
      </c>
      <c r="N932">
        <v>19</v>
      </c>
    </row>
    <row r="933" spans="1:14" x14ac:dyDescent="0.25">
      <c r="A933" s="1">
        <v>44155.326388888891</v>
      </c>
      <c r="B933">
        <f t="shared" si="113"/>
        <v>20</v>
      </c>
      <c r="C933">
        <f t="shared" si="120"/>
        <v>11</v>
      </c>
      <c r="D933" t="s">
        <v>244</v>
      </c>
      <c r="E933" s="3" t="str">
        <f t="shared" si="114"/>
        <v>SC</v>
      </c>
      <c r="F933" s="3" t="str">
        <f t="shared" si="115"/>
        <v>3P</v>
      </c>
      <c r="G933" s="3" t="str">
        <f t="shared" si="116"/>
        <v>305</v>
      </c>
      <c r="H933" s="3" t="str">
        <f t="shared" si="117"/>
        <v>2B</v>
      </c>
      <c r="I933" s="3" t="str">
        <f t="shared" si="118"/>
        <v>3K</v>
      </c>
      <c r="J933" s="3" t="str">
        <f t="shared" si="119"/>
        <v>00</v>
      </c>
      <c r="K933">
        <v>8</v>
      </c>
      <c r="L933" t="s">
        <v>348</v>
      </c>
      <c r="M933" t="s">
        <v>8</v>
      </c>
      <c r="N933">
        <v>35</v>
      </c>
    </row>
    <row r="934" spans="1:14" x14ac:dyDescent="0.25">
      <c r="A934" s="1">
        <v>44155.620138888888</v>
      </c>
      <c r="B934">
        <f t="shared" si="113"/>
        <v>20</v>
      </c>
      <c r="C934">
        <f t="shared" si="120"/>
        <v>11</v>
      </c>
      <c r="D934" t="s">
        <v>41</v>
      </c>
      <c r="E934" s="3" t="str">
        <f t="shared" si="114"/>
        <v>SC</v>
      </c>
      <c r="F934" s="3" t="str">
        <f t="shared" si="115"/>
        <v>3P</v>
      </c>
      <c r="G934" s="3" t="str">
        <f t="shared" si="116"/>
        <v>265</v>
      </c>
      <c r="H934" s="3" t="str">
        <f t="shared" si="117"/>
        <v>2B</v>
      </c>
      <c r="I934" s="3" t="str">
        <f t="shared" si="118"/>
        <v>3K</v>
      </c>
      <c r="J934" s="3" t="str">
        <f t="shared" si="119"/>
        <v>00</v>
      </c>
      <c r="K934">
        <v>6</v>
      </c>
      <c r="L934" t="s">
        <v>92</v>
      </c>
      <c r="M934" t="s">
        <v>8</v>
      </c>
      <c r="N934">
        <v>7</v>
      </c>
    </row>
    <row r="935" spans="1:14" x14ac:dyDescent="0.25">
      <c r="A935" s="1">
        <v>44155.647916666669</v>
      </c>
      <c r="B935">
        <f t="shared" si="113"/>
        <v>20</v>
      </c>
      <c r="C935">
        <f t="shared" si="120"/>
        <v>11</v>
      </c>
      <c r="D935" t="s">
        <v>244</v>
      </c>
      <c r="E935" s="3" t="str">
        <f t="shared" si="114"/>
        <v>SC</v>
      </c>
      <c r="F935" s="3" t="str">
        <f t="shared" si="115"/>
        <v>3P</v>
      </c>
      <c r="G935" s="3" t="str">
        <f t="shared" si="116"/>
        <v>305</v>
      </c>
      <c r="H935" s="3" t="str">
        <f t="shared" si="117"/>
        <v>2B</v>
      </c>
      <c r="I935" s="3" t="str">
        <f t="shared" si="118"/>
        <v>3K</v>
      </c>
      <c r="J935" s="3" t="str">
        <f t="shared" si="119"/>
        <v>00</v>
      </c>
      <c r="K935">
        <v>6</v>
      </c>
      <c r="L935" t="s">
        <v>358</v>
      </c>
      <c r="M935" t="s">
        <v>79</v>
      </c>
      <c r="N935">
        <v>4</v>
      </c>
    </row>
    <row r="936" spans="1:14" x14ac:dyDescent="0.25">
      <c r="A936" s="1">
        <v>44159.294444444444</v>
      </c>
      <c r="B936">
        <f t="shared" si="113"/>
        <v>24</v>
      </c>
      <c r="C936">
        <f t="shared" si="120"/>
        <v>11</v>
      </c>
      <c r="D936" t="s">
        <v>62</v>
      </c>
      <c r="E936" s="3" t="str">
        <f t="shared" si="114"/>
        <v>FD</v>
      </c>
      <c r="F936" s="3" t="str">
        <f t="shared" si="115"/>
        <v>4P</v>
      </c>
      <c r="G936" s="3" t="str">
        <f t="shared" si="116"/>
        <v>305</v>
      </c>
      <c r="H936" s="3" t="str">
        <f t="shared" si="117"/>
        <v>2B</v>
      </c>
      <c r="I936" s="3" t="str">
        <f t="shared" si="118"/>
        <v>3K</v>
      </c>
      <c r="J936" s="3" t="str">
        <f t="shared" si="119"/>
        <v>00</v>
      </c>
      <c r="K936">
        <v>8</v>
      </c>
      <c r="L936" t="s">
        <v>351</v>
      </c>
      <c r="M936" t="s">
        <v>78</v>
      </c>
      <c r="N936">
        <v>16</v>
      </c>
    </row>
    <row r="937" spans="1:14" x14ac:dyDescent="0.25">
      <c r="A937" s="1">
        <v>44159.414583333331</v>
      </c>
      <c r="B937">
        <f t="shared" si="113"/>
        <v>24</v>
      </c>
      <c r="C937">
        <f t="shared" si="120"/>
        <v>11</v>
      </c>
      <c r="D937" t="s">
        <v>41</v>
      </c>
      <c r="E937" s="3" t="str">
        <f t="shared" si="114"/>
        <v>SC</v>
      </c>
      <c r="F937" s="3" t="str">
        <f t="shared" si="115"/>
        <v>3P</v>
      </c>
      <c r="G937" s="3" t="str">
        <f t="shared" si="116"/>
        <v>265</v>
      </c>
      <c r="H937" s="3" t="str">
        <f t="shared" si="117"/>
        <v>2B</v>
      </c>
      <c r="I937" s="3" t="str">
        <f t="shared" si="118"/>
        <v>3K</v>
      </c>
      <c r="J937" s="3" t="str">
        <f t="shared" si="119"/>
        <v>00</v>
      </c>
      <c r="K937">
        <v>6</v>
      </c>
      <c r="L937" t="s">
        <v>359</v>
      </c>
      <c r="M937" t="s">
        <v>79</v>
      </c>
      <c r="N937">
        <v>6</v>
      </c>
    </row>
    <row r="938" spans="1:14" x14ac:dyDescent="0.25">
      <c r="A938" s="1">
        <v>44159.420138888891</v>
      </c>
      <c r="B938">
        <f t="shared" si="113"/>
        <v>24</v>
      </c>
      <c r="C938">
        <f t="shared" si="120"/>
        <v>11</v>
      </c>
      <c r="D938" t="s">
        <v>308</v>
      </c>
      <c r="E938" s="3" t="str">
        <f t="shared" si="114"/>
        <v>SC</v>
      </c>
      <c r="F938" s="3" t="str">
        <f t="shared" si="115"/>
        <v>3P</v>
      </c>
      <c r="G938" s="3" t="str">
        <f t="shared" si="116"/>
        <v>305</v>
      </c>
      <c r="H938" s="3" t="str">
        <f t="shared" si="117"/>
        <v>2B</v>
      </c>
      <c r="I938" s="3" t="str">
        <f t="shared" si="118"/>
        <v>3K</v>
      </c>
      <c r="J938" s="3" t="str">
        <f t="shared" si="119"/>
        <v>0B</v>
      </c>
      <c r="K938">
        <v>6</v>
      </c>
      <c r="L938" t="s">
        <v>360</v>
      </c>
      <c r="M938" t="s">
        <v>78</v>
      </c>
      <c r="N938">
        <v>20</v>
      </c>
    </row>
    <row r="939" spans="1:14" x14ac:dyDescent="0.25">
      <c r="A939" s="1">
        <v>44159.427777777775</v>
      </c>
      <c r="B939">
        <f t="shared" ref="B939:B1002" si="121">DAY(A939)</f>
        <v>24</v>
      </c>
      <c r="C939">
        <f t="shared" si="120"/>
        <v>11</v>
      </c>
      <c r="D939" t="s">
        <v>41</v>
      </c>
      <c r="E939" s="3" t="str">
        <f t="shared" si="114"/>
        <v>SC</v>
      </c>
      <c r="F939" s="3" t="str">
        <f t="shared" si="115"/>
        <v>3P</v>
      </c>
      <c r="G939" s="3" t="str">
        <f t="shared" si="116"/>
        <v>265</v>
      </c>
      <c r="H939" s="3" t="str">
        <f t="shared" si="117"/>
        <v>2B</v>
      </c>
      <c r="I939" s="3" t="str">
        <f t="shared" si="118"/>
        <v>3K</v>
      </c>
      <c r="J939" s="3" t="str">
        <f t="shared" si="119"/>
        <v>00</v>
      </c>
      <c r="K939">
        <v>6</v>
      </c>
      <c r="L939" t="s">
        <v>361</v>
      </c>
      <c r="M939" t="s">
        <v>79</v>
      </c>
      <c r="N939">
        <v>5</v>
      </c>
    </row>
    <row r="940" spans="1:14" x14ac:dyDescent="0.25">
      <c r="A940" s="1">
        <v>44159.431944444441</v>
      </c>
      <c r="B940">
        <f t="shared" si="121"/>
        <v>24</v>
      </c>
      <c r="C940">
        <f t="shared" si="120"/>
        <v>11</v>
      </c>
      <c r="D940" t="s">
        <v>41</v>
      </c>
      <c r="E940" s="3" t="str">
        <f t="shared" si="114"/>
        <v>SC</v>
      </c>
      <c r="F940" s="3" t="str">
        <f t="shared" si="115"/>
        <v>3P</v>
      </c>
      <c r="G940" s="3" t="str">
        <f t="shared" si="116"/>
        <v>265</v>
      </c>
      <c r="H940" s="3" t="str">
        <f t="shared" si="117"/>
        <v>2B</v>
      </c>
      <c r="I940" s="3" t="str">
        <f t="shared" si="118"/>
        <v>3K</v>
      </c>
      <c r="J940" s="3" t="str">
        <f t="shared" si="119"/>
        <v>00</v>
      </c>
      <c r="K940">
        <v>6</v>
      </c>
      <c r="L940" t="s">
        <v>362</v>
      </c>
      <c r="M940" t="s">
        <v>78</v>
      </c>
      <c r="N940">
        <v>3</v>
      </c>
    </row>
    <row r="941" spans="1:14" x14ac:dyDescent="0.25">
      <c r="A941" s="1">
        <v>44160.390972222223</v>
      </c>
      <c r="B941">
        <f t="shared" si="121"/>
        <v>25</v>
      </c>
      <c r="C941">
        <f t="shared" si="120"/>
        <v>11</v>
      </c>
      <c r="D941" t="s">
        <v>64</v>
      </c>
      <c r="E941" s="3" t="str">
        <f t="shared" si="114"/>
        <v>SC</v>
      </c>
      <c r="F941" s="3" t="str">
        <f t="shared" si="115"/>
        <v>2P</v>
      </c>
      <c r="G941" s="3" t="str">
        <f t="shared" si="116"/>
        <v>265</v>
      </c>
      <c r="H941" s="3" t="str">
        <f t="shared" si="117"/>
        <v>2B</v>
      </c>
      <c r="I941" s="3" t="str">
        <f t="shared" si="118"/>
        <v>3K</v>
      </c>
      <c r="J941" s="3" t="str">
        <f t="shared" si="119"/>
        <v>00</v>
      </c>
      <c r="K941">
        <v>6</v>
      </c>
      <c r="L941" t="s">
        <v>363</v>
      </c>
      <c r="M941" t="s">
        <v>79</v>
      </c>
      <c r="N941">
        <v>5</v>
      </c>
    </row>
    <row r="942" spans="1:14" x14ac:dyDescent="0.25">
      <c r="A942" s="1">
        <v>44160.618055555555</v>
      </c>
      <c r="B942">
        <f t="shared" si="121"/>
        <v>25</v>
      </c>
      <c r="C942">
        <f t="shared" si="120"/>
        <v>11</v>
      </c>
      <c r="D942" t="s">
        <v>364</v>
      </c>
      <c r="E942" s="3" t="str">
        <f t="shared" si="114"/>
        <v>SC</v>
      </c>
      <c r="F942" s="3" t="str">
        <f t="shared" si="115"/>
        <v>2P</v>
      </c>
      <c r="G942" s="3" t="str">
        <f t="shared" si="116"/>
        <v>265</v>
      </c>
      <c r="H942" s="3" t="str">
        <f t="shared" si="117"/>
        <v>2B</v>
      </c>
      <c r="I942" s="3" t="str">
        <f t="shared" si="118"/>
        <v>3K</v>
      </c>
      <c r="J942" s="3" t="str">
        <f t="shared" si="119"/>
        <v>0B</v>
      </c>
      <c r="K942">
        <v>6</v>
      </c>
      <c r="L942" t="s">
        <v>365</v>
      </c>
      <c r="M942" t="s">
        <v>8</v>
      </c>
      <c r="N942">
        <v>10</v>
      </c>
    </row>
    <row r="943" spans="1:14" x14ac:dyDescent="0.25">
      <c r="A943" s="1">
        <v>44161.359722222223</v>
      </c>
      <c r="B943">
        <f t="shared" si="121"/>
        <v>26</v>
      </c>
      <c r="C943">
        <f t="shared" si="120"/>
        <v>11</v>
      </c>
      <c r="D943" t="s">
        <v>238</v>
      </c>
      <c r="E943" s="3" t="str">
        <f t="shared" si="114"/>
        <v>DC</v>
      </c>
      <c r="F943" s="3" t="str">
        <f t="shared" si="115"/>
        <v>6P</v>
      </c>
      <c r="G943" s="3" t="str">
        <f t="shared" si="116"/>
        <v>265</v>
      </c>
      <c r="H943" s="3" t="str">
        <f t="shared" si="117"/>
        <v>4B</v>
      </c>
      <c r="I943" s="3" t="str">
        <f t="shared" si="118"/>
        <v>3K</v>
      </c>
      <c r="J943" s="3" t="str">
        <f t="shared" si="119"/>
        <v>0B</v>
      </c>
      <c r="K943">
        <v>8</v>
      </c>
      <c r="L943" t="s">
        <v>25</v>
      </c>
      <c r="M943" t="s">
        <v>78</v>
      </c>
      <c r="N943">
        <v>41</v>
      </c>
    </row>
    <row r="944" spans="1:14" x14ac:dyDescent="0.25">
      <c r="A944" s="1">
        <v>44167.62222222222</v>
      </c>
      <c r="B944">
        <f t="shared" si="121"/>
        <v>2</v>
      </c>
      <c r="C944">
        <f t="shared" si="120"/>
        <v>12</v>
      </c>
      <c r="D944" t="s">
        <v>41</v>
      </c>
      <c r="E944" s="3" t="str">
        <f t="shared" si="114"/>
        <v>SC</v>
      </c>
      <c r="F944" s="3" t="str">
        <f t="shared" si="115"/>
        <v>3P</v>
      </c>
      <c r="G944" s="3" t="str">
        <f t="shared" si="116"/>
        <v>265</v>
      </c>
      <c r="H944" s="3" t="str">
        <f t="shared" si="117"/>
        <v>2B</v>
      </c>
      <c r="I944" s="3" t="str">
        <f t="shared" si="118"/>
        <v>3K</v>
      </c>
      <c r="J944" s="3" t="str">
        <f t="shared" si="119"/>
        <v>00</v>
      </c>
      <c r="K944">
        <v>6</v>
      </c>
      <c r="L944" t="s">
        <v>351</v>
      </c>
      <c r="M944" t="s">
        <v>78</v>
      </c>
      <c r="N944">
        <v>2</v>
      </c>
    </row>
    <row r="945" spans="1:14" x14ac:dyDescent="0.25">
      <c r="A945" s="1">
        <v>44167.631944444445</v>
      </c>
      <c r="B945">
        <f t="shared" si="121"/>
        <v>2</v>
      </c>
      <c r="C945">
        <f t="shared" si="120"/>
        <v>12</v>
      </c>
      <c r="D945" t="s">
        <v>41</v>
      </c>
      <c r="E945" s="3" t="str">
        <f t="shared" si="114"/>
        <v>SC</v>
      </c>
      <c r="F945" s="3" t="str">
        <f t="shared" si="115"/>
        <v>3P</v>
      </c>
      <c r="G945" s="3" t="str">
        <f t="shared" si="116"/>
        <v>265</v>
      </c>
      <c r="H945" s="3" t="str">
        <f t="shared" si="117"/>
        <v>2B</v>
      </c>
      <c r="I945" s="3" t="str">
        <f t="shared" si="118"/>
        <v>3K</v>
      </c>
      <c r="J945" s="3" t="str">
        <f t="shared" si="119"/>
        <v>00</v>
      </c>
      <c r="K945">
        <v>6</v>
      </c>
      <c r="L945" t="s">
        <v>25</v>
      </c>
      <c r="M945" t="s">
        <v>78</v>
      </c>
      <c r="N945">
        <v>6</v>
      </c>
    </row>
    <row r="946" spans="1:14" x14ac:dyDescent="0.25">
      <c r="A946" s="1">
        <v>44167.637499999997</v>
      </c>
      <c r="B946">
        <f t="shared" si="121"/>
        <v>2</v>
      </c>
      <c r="C946">
        <f t="shared" si="120"/>
        <v>12</v>
      </c>
      <c r="D946" t="s">
        <v>41</v>
      </c>
      <c r="E946" s="3" t="str">
        <f t="shared" si="114"/>
        <v>SC</v>
      </c>
      <c r="F946" s="3" t="str">
        <f t="shared" si="115"/>
        <v>3P</v>
      </c>
      <c r="G946" s="3" t="str">
        <f t="shared" si="116"/>
        <v>265</v>
      </c>
      <c r="H946" s="3" t="str">
        <f t="shared" si="117"/>
        <v>2B</v>
      </c>
      <c r="I946" s="3" t="str">
        <f t="shared" si="118"/>
        <v>3K</v>
      </c>
      <c r="J946" s="3" t="str">
        <f t="shared" si="119"/>
        <v>00</v>
      </c>
      <c r="K946">
        <v>6</v>
      </c>
      <c r="L946" t="s">
        <v>351</v>
      </c>
      <c r="M946" t="s">
        <v>78</v>
      </c>
      <c r="N946">
        <v>22</v>
      </c>
    </row>
    <row r="947" spans="1:14" x14ac:dyDescent="0.25">
      <c r="A947" s="1">
        <v>44168.662499999999</v>
      </c>
      <c r="B947">
        <f t="shared" si="121"/>
        <v>3</v>
      </c>
      <c r="C947">
        <f t="shared" si="120"/>
        <v>12</v>
      </c>
      <c r="D947" t="s">
        <v>41</v>
      </c>
      <c r="E947" s="3" t="str">
        <f t="shared" si="114"/>
        <v>SC</v>
      </c>
      <c r="F947" s="3" t="str">
        <f t="shared" si="115"/>
        <v>3P</v>
      </c>
      <c r="G947" s="3" t="str">
        <f t="shared" si="116"/>
        <v>265</v>
      </c>
      <c r="H947" s="3" t="str">
        <f t="shared" si="117"/>
        <v>2B</v>
      </c>
      <c r="I947" s="3" t="str">
        <f t="shared" si="118"/>
        <v>3K</v>
      </c>
      <c r="J947" s="3" t="str">
        <f t="shared" si="119"/>
        <v>00</v>
      </c>
      <c r="K947">
        <v>6</v>
      </c>
      <c r="L947" t="s">
        <v>366</v>
      </c>
      <c r="M947" t="s">
        <v>79</v>
      </c>
      <c r="N947">
        <v>41</v>
      </c>
    </row>
    <row r="948" spans="1:14" x14ac:dyDescent="0.25">
      <c r="A948" s="1">
        <v>44169.606944444444</v>
      </c>
      <c r="B948">
        <f t="shared" si="121"/>
        <v>4</v>
      </c>
      <c r="C948">
        <f t="shared" si="120"/>
        <v>12</v>
      </c>
      <c r="D948" t="s">
        <v>77</v>
      </c>
      <c r="E948" s="3" t="str">
        <f t="shared" si="114"/>
        <v>SC</v>
      </c>
      <c r="F948" s="3" t="str">
        <f t="shared" si="115"/>
        <v>3P</v>
      </c>
      <c r="G948" s="3" t="str">
        <f t="shared" si="116"/>
        <v>265</v>
      </c>
      <c r="H948" s="3" t="str">
        <f t="shared" si="117"/>
        <v>2B</v>
      </c>
      <c r="I948" s="3" t="str">
        <f t="shared" si="118"/>
        <v>3K</v>
      </c>
      <c r="J948" s="3" t="str">
        <f t="shared" si="119"/>
        <v>0B</v>
      </c>
      <c r="K948">
        <v>6</v>
      </c>
      <c r="L948" t="s">
        <v>359</v>
      </c>
      <c r="M948" t="s">
        <v>79</v>
      </c>
      <c r="N948">
        <v>19</v>
      </c>
    </row>
    <row r="949" spans="1:14" x14ac:dyDescent="0.25">
      <c r="A949" s="1">
        <v>44174.298611111109</v>
      </c>
      <c r="B949">
        <f t="shared" si="121"/>
        <v>9</v>
      </c>
      <c r="C949">
        <f t="shared" si="120"/>
        <v>12</v>
      </c>
      <c r="D949" t="s">
        <v>50</v>
      </c>
      <c r="E949" s="3" t="str">
        <f t="shared" si="114"/>
        <v>SC</v>
      </c>
      <c r="F949" s="3" t="str">
        <f t="shared" si="115"/>
        <v>4P</v>
      </c>
      <c r="G949" s="3" t="str">
        <f t="shared" si="116"/>
        <v>305</v>
      </c>
      <c r="H949" s="3" t="str">
        <f t="shared" si="117"/>
        <v>2B</v>
      </c>
      <c r="I949" s="3" t="str">
        <f t="shared" si="118"/>
        <v>3K</v>
      </c>
      <c r="J949" s="3" t="str">
        <f t="shared" si="119"/>
        <v>00</v>
      </c>
      <c r="K949">
        <v>8</v>
      </c>
      <c r="L949" t="s">
        <v>329</v>
      </c>
      <c r="M949" t="s">
        <v>78</v>
      </c>
      <c r="N949">
        <v>4</v>
      </c>
    </row>
    <row r="950" spans="1:14" x14ac:dyDescent="0.25">
      <c r="A950" s="1">
        <v>44175.558333333334</v>
      </c>
      <c r="B950">
        <f t="shared" si="121"/>
        <v>10</v>
      </c>
      <c r="C950">
        <f t="shared" si="120"/>
        <v>12</v>
      </c>
      <c r="D950" t="s">
        <v>244</v>
      </c>
      <c r="E950" s="3" t="str">
        <f t="shared" si="114"/>
        <v>SC</v>
      </c>
      <c r="F950" s="3" t="str">
        <f t="shared" si="115"/>
        <v>3P</v>
      </c>
      <c r="G950" s="3" t="str">
        <f t="shared" si="116"/>
        <v>305</v>
      </c>
      <c r="H950" s="3" t="str">
        <f t="shared" si="117"/>
        <v>2B</v>
      </c>
      <c r="I950" s="3" t="str">
        <f t="shared" si="118"/>
        <v>3K</v>
      </c>
      <c r="J950" s="3" t="str">
        <f t="shared" si="119"/>
        <v>00</v>
      </c>
      <c r="K950">
        <v>8</v>
      </c>
      <c r="L950" t="s">
        <v>340</v>
      </c>
      <c r="M950" t="s">
        <v>8</v>
      </c>
      <c r="N950">
        <v>36</v>
      </c>
    </row>
    <row r="951" spans="1:14" x14ac:dyDescent="0.25">
      <c r="A951" s="1">
        <v>44175.561805555553</v>
      </c>
      <c r="B951">
        <f t="shared" si="121"/>
        <v>10</v>
      </c>
      <c r="C951">
        <f t="shared" si="120"/>
        <v>12</v>
      </c>
      <c r="D951" t="s">
        <v>41</v>
      </c>
      <c r="E951" s="3" t="str">
        <f t="shared" si="114"/>
        <v>SC</v>
      </c>
      <c r="F951" s="3" t="str">
        <f t="shared" si="115"/>
        <v>3P</v>
      </c>
      <c r="G951" s="3" t="str">
        <f t="shared" si="116"/>
        <v>265</v>
      </c>
      <c r="H951" s="3" t="str">
        <f t="shared" si="117"/>
        <v>2B</v>
      </c>
      <c r="I951" s="3" t="str">
        <f t="shared" si="118"/>
        <v>3K</v>
      </c>
      <c r="J951" s="3" t="str">
        <f t="shared" si="119"/>
        <v>00</v>
      </c>
      <c r="K951">
        <v>6</v>
      </c>
      <c r="L951" t="s">
        <v>359</v>
      </c>
      <c r="M951" t="s">
        <v>79</v>
      </c>
      <c r="N951">
        <v>19</v>
      </c>
    </row>
    <row r="952" spans="1:14" x14ac:dyDescent="0.25">
      <c r="A952" s="1">
        <v>44176.557638888888</v>
      </c>
      <c r="B952">
        <f t="shared" si="121"/>
        <v>11</v>
      </c>
      <c r="C952">
        <f t="shared" si="120"/>
        <v>12</v>
      </c>
      <c r="D952" t="s">
        <v>41</v>
      </c>
      <c r="E952" s="3" t="str">
        <f t="shared" si="114"/>
        <v>SC</v>
      </c>
      <c r="F952" s="3" t="str">
        <f t="shared" si="115"/>
        <v>3P</v>
      </c>
      <c r="G952" s="3" t="str">
        <f t="shared" si="116"/>
        <v>265</v>
      </c>
      <c r="H952" s="3" t="str">
        <f t="shared" si="117"/>
        <v>2B</v>
      </c>
      <c r="I952" s="3" t="str">
        <f t="shared" si="118"/>
        <v>3K</v>
      </c>
      <c r="J952" s="3" t="str">
        <f t="shared" si="119"/>
        <v>00</v>
      </c>
      <c r="K952">
        <v>6</v>
      </c>
      <c r="L952" t="s">
        <v>329</v>
      </c>
      <c r="M952" t="s">
        <v>78</v>
      </c>
      <c r="N952">
        <v>17</v>
      </c>
    </row>
    <row r="953" spans="1:14" x14ac:dyDescent="0.25">
      <c r="A953" s="1">
        <v>44188.599305555559</v>
      </c>
      <c r="B953">
        <f t="shared" si="121"/>
        <v>23</v>
      </c>
      <c r="C953">
        <f t="shared" si="120"/>
        <v>12</v>
      </c>
      <c r="D953" t="s">
        <v>64</v>
      </c>
      <c r="E953" s="3" t="str">
        <f t="shared" si="114"/>
        <v>SC</v>
      </c>
      <c r="F953" s="3" t="str">
        <f t="shared" si="115"/>
        <v>2P</v>
      </c>
      <c r="G953" s="3" t="str">
        <f t="shared" si="116"/>
        <v>265</v>
      </c>
      <c r="H953" s="3" t="str">
        <f t="shared" si="117"/>
        <v>2B</v>
      </c>
      <c r="I953" s="3" t="str">
        <f t="shared" si="118"/>
        <v>3K</v>
      </c>
      <c r="J953" s="3" t="str">
        <f t="shared" si="119"/>
        <v>00</v>
      </c>
      <c r="K953">
        <v>6</v>
      </c>
      <c r="L953" t="s">
        <v>368</v>
      </c>
      <c r="M953" t="s">
        <v>78</v>
      </c>
      <c r="N953">
        <v>9</v>
      </c>
    </row>
    <row r="954" spans="1:14" x14ac:dyDescent="0.25">
      <c r="A954" s="1">
        <v>43776.649305555555</v>
      </c>
      <c r="B954">
        <f t="shared" si="121"/>
        <v>7</v>
      </c>
      <c r="C954">
        <f t="shared" si="120"/>
        <v>11</v>
      </c>
      <c r="D954" t="s">
        <v>117</v>
      </c>
      <c r="E954" s="3" t="str">
        <f t="shared" si="114"/>
        <v>SC</v>
      </c>
      <c r="F954" s="3" t="str">
        <f t="shared" si="115"/>
        <v>4P</v>
      </c>
      <c r="G954" s="3" t="str">
        <f t="shared" si="116"/>
        <v>265</v>
      </c>
      <c r="H954" s="3" t="str">
        <f t="shared" si="117"/>
        <v>2B</v>
      </c>
      <c r="I954" s="3" t="str">
        <f t="shared" si="118"/>
        <v>4K</v>
      </c>
      <c r="J954" s="3" t="str">
        <f t="shared" si="119"/>
        <v>00</v>
      </c>
      <c r="K954">
        <v>8</v>
      </c>
      <c r="L954" t="s">
        <v>301</v>
      </c>
      <c r="M954" t="s">
        <v>34</v>
      </c>
      <c r="N954">
        <v>26</v>
      </c>
    </row>
    <row r="955" spans="1:14" x14ac:dyDescent="0.25">
      <c r="A955" s="1">
        <v>43783.602083333331</v>
      </c>
      <c r="B955">
        <f t="shared" si="121"/>
        <v>14</v>
      </c>
      <c r="C955">
        <f t="shared" si="120"/>
        <v>11</v>
      </c>
      <c r="D955" t="s">
        <v>41</v>
      </c>
      <c r="E955" s="3" t="str">
        <f t="shared" si="114"/>
        <v>SC</v>
      </c>
      <c r="F955" s="3" t="str">
        <f t="shared" si="115"/>
        <v>3P</v>
      </c>
      <c r="G955" s="3" t="str">
        <f t="shared" si="116"/>
        <v>265</v>
      </c>
      <c r="H955" s="3" t="str">
        <f t="shared" si="117"/>
        <v>2B</v>
      </c>
      <c r="I955" s="3" t="str">
        <f t="shared" si="118"/>
        <v>3K</v>
      </c>
      <c r="J955" s="3" t="str">
        <f t="shared" si="119"/>
        <v>00</v>
      </c>
      <c r="K955">
        <v>6</v>
      </c>
      <c r="L955" t="s">
        <v>35</v>
      </c>
      <c r="M955" t="s">
        <v>34</v>
      </c>
      <c r="N955">
        <v>5</v>
      </c>
    </row>
    <row r="956" spans="1:14" x14ac:dyDescent="0.25">
      <c r="A956" s="1">
        <v>43783.644444444442</v>
      </c>
      <c r="B956">
        <f t="shared" si="121"/>
        <v>14</v>
      </c>
      <c r="C956">
        <f t="shared" si="120"/>
        <v>11</v>
      </c>
      <c r="D956" t="s">
        <v>49</v>
      </c>
      <c r="E956" s="3" t="str">
        <f t="shared" si="114"/>
        <v>SC</v>
      </c>
      <c r="F956" s="3" t="str">
        <f t="shared" si="115"/>
        <v>2P</v>
      </c>
      <c r="G956" s="3" t="str">
        <f t="shared" si="116"/>
        <v>205</v>
      </c>
      <c r="H956" s="3" t="str">
        <f t="shared" si="117"/>
        <v>2B</v>
      </c>
      <c r="I956" s="3" t="str">
        <f t="shared" si="118"/>
        <v>3K</v>
      </c>
      <c r="J956" s="3" t="str">
        <f t="shared" si="119"/>
        <v>00</v>
      </c>
      <c r="K956">
        <v>8</v>
      </c>
      <c r="L956" t="s">
        <v>25</v>
      </c>
      <c r="M956" t="s">
        <v>42</v>
      </c>
      <c r="N956">
        <v>150</v>
      </c>
    </row>
    <row r="957" spans="1:14" x14ac:dyDescent="0.25">
      <c r="A957" s="1">
        <v>43791.589583333334</v>
      </c>
      <c r="B957">
        <f t="shared" si="121"/>
        <v>22</v>
      </c>
      <c r="C957">
        <f t="shared" si="120"/>
        <v>11</v>
      </c>
      <c r="D957" t="s">
        <v>49</v>
      </c>
      <c r="E957" s="3" t="str">
        <f t="shared" si="114"/>
        <v>SC</v>
      </c>
      <c r="F957" s="3" t="str">
        <f t="shared" si="115"/>
        <v>2P</v>
      </c>
      <c r="G957" s="3" t="str">
        <f t="shared" si="116"/>
        <v>205</v>
      </c>
      <c r="H957" s="3" t="str">
        <f t="shared" si="117"/>
        <v>2B</v>
      </c>
      <c r="I957" s="3" t="str">
        <f t="shared" si="118"/>
        <v>3K</v>
      </c>
      <c r="J957" s="3" t="str">
        <f t="shared" si="119"/>
        <v>00</v>
      </c>
      <c r="K957">
        <v>8</v>
      </c>
      <c r="L957" t="s">
        <v>44</v>
      </c>
      <c r="M957" t="s">
        <v>42</v>
      </c>
      <c r="N957">
        <v>17</v>
      </c>
    </row>
    <row r="958" spans="1:14" x14ac:dyDescent="0.25">
      <c r="A958" s="1">
        <v>43796.410416666666</v>
      </c>
      <c r="B958">
        <f t="shared" si="121"/>
        <v>27</v>
      </c>
      <c r="C958">
        <f t="shared" si="120"/>
        <v>11</v>
      </c>
      <c r="D958" t="s">
        <v>246</v>
      </c>
      <c r="E958" s="3" t="str">
        <f t="shared" si="114"/>
        <v>DC</v>
      </c>
      <c r="F958" s="3" t="str">
        <f t="shared" si="115"/>
        <v>6P</v>
      </c>
      <c r="G958" s="3" t="str">
        <f t="shared" si="116"/>
        <v>305</v>
      </c>
      <c r="H958" s="3" t="str">
        <f t="shared" si="117"/>
        <v>4B</v>
      </c>
      <c r="I958" s="3" t="str">
        <f t="shared" si="118"/>
        <v>3K</v>
      </c>
      <c r="J958" s="3" t="str">
        <f t="shared" si="119"/>
        <v>00</v>
      </c>
      <c r="K958">
        <v>6</v>
      </c>
      <c r="L958" t="s">
        <v>369</v>
      </c>
      <c r="M958" t="s">
        <v>34</v>
      </c>
      <c r="N958">
        <v>17</v>
      </c>
    </row>
    <row r="959" spans="1:14" x14ac:dyDescent="0.25">
      <c r="A959" s="1">
        <v>43801.423611111109</v>
      </c>
      <c r="B959">
        <f t="shared" si="121"/>
        <v>2</v>
      </c>
      <c r="C959">
        <f t="shared" si="120"/>
        <v>12</v>
      </c>
      <c r="D959" t="s">
        <v>49</v>
      </c>
      <c r="E959" s="3" t="str">
        <f t="shared" si="114"/>
        <v>SC</v>
      </c>
      <c r="F959" s="3" t="str">
        <f t="shared" si="115"/>
        <v>2P</v>
      </c>
      <c r="G959" s="3" t="str">
        <f t="shared" si="116"/>
        <v>205</v>
      </c>
      <c r="H959" s="3" t="str">
        <f t="shared" si="117"/>
        <v>2B</v>
      </c>
      <c r="I959" s="3" t="str">
        <f t="shared" si="118"/>
        <v>3K</v>
      </c>
      <c r="J959" s="3" t="str">
        <f t="shared" si="119"/>
        <v>00</v>
      </c>
      <c r="K959">
        <v>5</v>
      </c>
      <c r="L959" t="s">
        <v>156</v>
      </c>
      <c r="M959" t="s">
        <v>42</v>
      </c>
      <c r="N959">
        <v>13</v>
      </c>
    </row>
    <row r="960" spans="1:14" x14ac:dyDescent="0.25">
      <c r="A960" s="1">
        <v>43812.565972222219</v>
      </c>
      <c r="B960">
        <f t="shared" si="121"/>
        <v>13</v>
      </c>
      <c r="C960">
        <f t="shared" si="120"/>
        <v>12</v>
      </c>
      <c r="D960" t="s">
        <v>47</v>
      </c>
      <c r="E960" s="3" t="str">
        <f t="shared" si="114"/>
        <v>DC</v>
      </c>
      <c r="F960" s="3" t="str">
        <f t="shared" si="115"/>
        <v>8P</v>
      </c>
      <c r="G960" s="3" t="str">
        <f t="shared" si="116"/>
        <v>305</v>
      </c>
      <c r="H960" s="3" t="str">
        <f t="shared" si="117"/>
        <v>4B</v>
      </c>
      <c r="I960" s="3" t="str">
        <f t="shared" si="118"/>
        <v>3K</v>
      </c>
      <c r="J960" s="3" t="str">
        <f t="shared" si="119"/>
        <v>00</v>
      </c>
      <c r="K960">
        <v>8</v>
      </c>
      <c r="L960" t="s">
        <v>35</v>
      </c>
      <c r="M960" t="s">
        <v>34</v>
      </c>
      <c r="N960">
        <v>6</v>
      </c>
    </row>
    <row r="961" spans="1:14" x14ac:dyDescent="0.25">
      <c r="A961" s="1">
        <v>43843.686111111114</v>
      </c>
      <c r="B961">
        <f t="shared" si="121"/>
        <v>13</v>
      </c>
      <c r="C961">
        <f t="shared" si="120"/>
        <v>1</v>
      </c>
      <c r="D961" t="s">
        <v>50</v>
      </c>
      <c r="E961" s="3" t="str">
        <f t="shared" si="114"/>
        <v>SC</v>
      </c>
      <c r="F961" s="3" t="str">
        <f t="shared" si="115"/>
        <v>4P</v>
      </c>
      <c r="G961" s="3" t="str">
        <f t="shared" si="116"/>
        <v>305</v>
      </c>
      <c r="H961" s="3" t="str">
        <f t="shared" si="117"/>
        <v>2B</v>
      </c>
      <c r="I961" s="3" t="str">
        <f t="shared" si="118"/>
        <v>3K</v>
      </c>
      <c r="J961" s="3" t="str">
        <f t="shared" si="119"/>
        <v>00</v>
      </c>
      <c r="K961">
        <v>8</v>
      </c>
      <c r="L961" t="s">
        <v>35</v>
      </c>
      <c r="M961" t="s">
        <v>34</v>
      </c>
      <c r="N961">
        <v>39</v>
      </c>
    </row>
    <row r="962" spans="1:14" x14ac:dyDescent="0.25">
      <c r="A962" s="1">
        <v>43851.447222222225</v>
      </c>
      <c r="B962">
        <f t="shared" si="121"/>
        <v>21</v>
      </c>
      <c r="C962">
        <f t="shared" si="120"/>
        <v>1</v>
      </c>
      <c r="D962" t="s">
        <v>47</v>
      </c>
      <c r="E962" s="3" t="str">
        <f t="shared" si="114"/>
        <v>DC</v>
      </c>
      <c r="F962" s="3" t="str">
        <f t="shared" si="115"/>
        <v>8P</v>
      </c>
      <c r="G962" s="3" t="str">
        <f t="shared" si="116"/>
        <v>305</v>
      </c>
      <c r="H962" s="3" t="str">
        <f t="shared" si="117"/>
        <v>4B</v>
      </c>
      <c r="I962" s="3" t="str">
        <f t="shared" si="118"/>
        <v>3K</v>
      </c>
      <c r="J962" s="3" t="str">
        <f t="shared" si="119"/>
        <v>00</v>
      </c>
      <c r="K962">
        <v>6</v>
      </c>
      <c r="L962" t="s">
        <v>123</v>
      </c>
      <c r="M962" t="s">
        <v>34</v>
      </c>
      <c r="N962">
        <v>111</v>
      </c>
    </row>
    <row r="963" spans="1:14" x14ac:dyDescent="0.25">
      <c r="A963" s="1">
        <v>43858.46597222222</v>
      </c>
      <c r="B963">
        <f t="shared" si="121"/>
        <v>28</v>
      </c>
      <c r="C963">
        <f t="shared" si="120"/>
        <v>1</v>
      </c>
      <c r="D963" t="s">
        <v>55</v>
      </c>
      <c r="E963" s="3" t="str">
        <f t="shared" ref="E963:E1026" si="122">LEFT(D963,2)</f>
        <v>DC</v>
      </c>
      <c r="F963" s="3" t="str">
        <f t="shared" ref="F963:F1026" si="123">MID(D963,14,2)</f>
        <v>6P</v>
      </c>
      <c r="G963" s="3" t="str">
        <f t="shared" ref="G963:G1026" si="124">++MID(D963,8,3)</f>
        <v>265</v>
      </c>
      <c r="H963" s="3" t="str">
        <f t="shared" ref="H963:H1026" si="125">MID(D963,24,2)</f>
        <v>4B</v>
      </c>
      <c r="I963" s="3" t="str">
        <f t="shared" ref="I963:I1026" si="126">++MID(D963,27,2)</f>
        <v>3K</v>
      </c>
      <c r="J963" s="3" t="str">
        <f t="shared" ref="J963:J1026" si="127">++MID(D963,3,2)</f>
        <v>00</v>
      </c>
      <c r="K963">
        <v>6</v>
      </c>
      <c r="L963" t="s">
        <v>35</v>
      </c>
      <c r="M963" t="s">
        <v>34</v>
      </c>
      <c r="N963">
        <v>9</v>
      </c>
    </row>
    <row r="964" spans="1:14" x14ac:dyDescent="0.25">
      <c r="A964" s="1">
        <v>43859.599305555559</v>
      </c>
      <c r="B964">
        <f t="shared" si="121"/>
        <v>29</v>
      </c>
      <c r="C964">
        <f t="shared" si="120"/>
        <v>1</v>
      </c>
      <c r="D964" t="s">
        <v>246</v>
      </c>
      <c r="E964" s="3" t="str">
        <f t="shared" si="122"/>
        <v>DC</v>
      </c>
      <c r="F964" s="3" t="str">
        <f t="shared" si="123"/>
        <v>6P</v>
      </c>
      <c r="G964" s="3" t="str">
        <f t="shared" si="124"/>
        <v>305</v>
      </c>
      <c r="H964" s="3" t="str">
        <f t="shared" si="125"/>
        <v>4B</v>
      </c>
      <c r="I964" s="3" t="str">
        <f t="shared" si="126"/>
        <v>3K</v>
      </c>
      <c r="J964" s="3" t="str">
        <f t="shared" si="127"/>
        <v>00</v>
      </c>
      <c r="K964">
        <v>6</v>
      </c>
      <c r="L964" t="s">
        <v>35</v>
      </c>
      <c r="M964" t="s">
        <v>34</v>
      </c>
      <c r="N964">
        <v>12</v>
      </c>
    </row>
    <row r="965" spans="1:14" x14ac:dyDescent="0.25">
      <c r="A965" s="1">
        <v>43860.420138888891</v>
      </c>
      <c r="B965">
        <f t="shared" si="121"/>
        <v>30</v>
      </c>
      <c r="C965">
        <f t="shared" si="120"/>
        <v>1</v>
      </c>
      <c r="D965" t="s">
        <v>47</v>
      </c>
      <c r="E965" s="3" t="str">
        <f t="shared" si="122"/>
        <v>DC</v>
      </c>
      <c r="F965" s="3" t="str">
        <f t="shared" si="123"/>
        <v>8P</v>
      </c>
      <c r="G965" s="3" t="str">
        <f t="shared" si="124"/>
        <v>305</v>
      </c>
      <c r="H965" s="3" t="str">
        <f t="shared" si="125"/>
        <v>4B</v>
      </c>
      <c r="I965" s="3" t="str">
        <f t="shared" si="126"/>
        <v>3K</v>
      </c>
      <c r="J965" s="3" t="str">
        <f t="shared" si="127"/>
        <v>00</v>
      </c>
      <c r="K965">
        <v>8</v>
      </c>
      <c r="L965" t="s">
        <v>35</v>
      </c>
      <c r="M965" t="s">
        <v>34</v>
      </c>
      <c r="N965">
        <v>13</v>
      </c>
    </row>
    <row r="966" spans="1:14" x14ac:dyDescent="0.25">
      <c r="A966" s="1">
        <v>43864.336111111108</v>
      </c>
      <c r="B966">
        <f t="shared" si="121"/>
        <v>3</v>
      </c>
      <c r="C966">
        <f t="shared" si="120"/>
        <v>2</v>
      </c>
      <c r="D966" t="s">
        <v>55</v>
      </c>
      <c r="E966" s="3" t="str">
        <f t="shared" si="122"/>
        <v>DC</v>
      </c>
      <c r="F966" s="3" t="str">
        <f t="shared" si="123"/>
        <v>6P</v>
      </c>
      <c r="G966" s="3" t="str">
        <f t="shared" si="124"/>
        <v>265</v>
      </c>
      <c r="H966" s="3" t="str">
        <f t="shared" si="125"/>
        <v>4B</v>
      </c>
      <c r="I966" s="3" t="str">
        <f t="shared" si="126"/>
        <v>3K</v>
      </c>
      <c r="J966" s="3" t="str">
        <f t="shared" si="127"/>
        <v>00</v>
      </c>
      <c r="K966">
        <v>6</v>
      </c>
      <c r="L966" t="s">
        <v>301</v>
      </c>
      <c r="M966" t="s">
        <v>34</v>
      </c>
      <c r="N966">
        <v>6</v>
      </c>
    </row>
    <row r="967" spans="1:14" x14ac:dyDescent="0.25">
      <c r="A967" s="1">
        <v>43867.574999999997</v>
      </c>
      <c r="B967">
        <f t="shared" si="121"/>
        <v>6</v>
      </c>
      <c r="C967">
        <f t="shared" si="120"/>
        <v>2</v>
      </c>
      <c r="D967" t="s">
        <v>55</v>
      </c>
      <c r="E967" s="3" t="str">
        <f t="shared" si="122"/>
        <v>DC</v>
      </c>
      <c r="F967" s="3" t="str">
        <f t="shared" si="123"/>
        <v>6P</v>
      </c>
      <c r="G967" s="3" t="str">
        <f t="shared" si="124"/>
        <v>265</v>
      </c>
      <c r="H967" s="3" t="str">
        <f t="shared" si="125"/>
        <v>4B</v>
      </c>
      <c r="I967" s="3" t="str">
        <f t="shared" si="126"/>
        <v>3K</v>
      </c>
      <c r="J967" s="3" t="str">
        <f t="shared" si="127"/>
        <v>00</v>
      </c>
      <c r="K967">
        <v>6</v>
      </c>
      <c r="L967" t="s">
        <v>35</v>
      </c>
      <c r="M967" t="s">
        <v>34</v>
      </c>
      <c r="N967">
        <v>12</v>
      </c>
    </row>
    <row r="968" spans="1:14" x14ac:dyDescent="0.25">
      <c r="A968" s="1">
        <v>43867.587500000001</v>
      </c>
      <c r="B968">
        <f t="shared" si="121"/>
        <v>6</v>
      </c>
      <c r="C968">
        <f t="shared" si="120"/>
        <v>2</v>
      </c>
      <c r="D968" t="s">
        <v>50</v>
      </c>
      <c r="E968" s="3" t="str">
        <f t="shared" si="122"/>
        <v>SC</v>
      </c>
      <c r="F968" s="3" t="str">
        <f t="shared" si="123"/>
        <v>4P</v>
      </c>
      <c r="G968" s="3" t="str">
        <f t="shared" si="124"/>
        <v>305</v>
      </c>
      <c r="H968" s="3" t="str">
        <f t="shared" si="125"/>
        <v>2B</v>
      </c>
      <c r="I968" s="3" t="str">
        <f t="shared" si="126"/>
        <v>3K</v>
      </c>
      <c r="J968" s="3" t="str">
        <f t="shared" si="127"/>
        <v>00</v>
      </c>
      <c r="K968">
        <v>8</v>
      </c>
      <c r="L968" t="s">
        <v>44</v>
      </c>
      <c r="M968" t="s">
        <v>42</v>
      </c>
      <c r="N968">
        <v>6</v>
      </c>
    </row>
    <row r="969" spans="1:14" x14ac:dyDescent="0.25">
      <c r="A969" s="1">
        <v>43878.381944444445</v>
      </c>
      <c r="B969">
        <f t="shared" si="121"/>
        <v>17</v>
      </c>
      <c r="C969">
        <f t="shared" si="120"/>
        <v>2</v>
      </c>
      <c r="D969" t="s">
        <v>244</v>
      </c>
      <c r="E969" s="3" t="str">
        <f t="shared" si="122"/>
        <v>SC</v>
      </c>
      <c r="F969" s="3" t="str">
        <f t="shared" si="123"/>
        <v>3P</v>
      </c>
      <c r="G969" s="3" t="str">
        <f t="shared" si="124"/>
        <v>305</v>
      </c>
      <c r="H969" s="3" t="str">
        <f t="shared" si="125"/>
        <v>2B</v>
      </c>
      <c r="I969" s="3" t="str">
        <f t="shared" si="126"/>
        <v>3K</v>
      </c>
      <c r="J969" s="3" t="str">
        <f t="shared" si="127"/>
        <v>00</v>
      </c>
      <c r="K969">
        <v>8</v>
      </c>
      <c r="L969" t="s">
        <v>35</v>
      </c>
      <c r="M969" t="s">
        <v>34</v>
      </c>
      <c r="N969">
        <v>169</v>
      </c>
    </row>
    <row r="970" spans="1:14" x14ac:dyDescent="0.25">
      <c r="A970" s="1">
        <v>43880.317361111112</v>
      </c>
      <c r="B970">
        <f t="shared" si="121"/>
        <v>19</v>
      </c>
      <c r="C970">
        <f t="shared" si="120"/>
        <v>2</v>
      </c>
      <c r="D970" t="s">
        <v>47</v>
      </c>
      <c r="E970" s="3" t="str">
        <f t="shared" si="122"/>
        <v>DC</v>
      </c>
      <c r="F970" s="3" t="str">
        <f t="shared" si="123"/>
        <v>8P</v>
      </c>
      <c r="G970" s="3" t="str">
        <f t="shared" si="124"/>
        <v>305</v>
      </c>
      <c r="H970" s="3" t="str">
        <f t="shared" si="125"/>
        <v>4B</v>
      </c>
      <c r="I970" s="3" t="str">
        <f t="shared" si="126"/>
        <v>3K</v>
      </c>
      <c r="J970" s="3" t="str">
        <f t="shared" si="127"/>
        <v>00</v>
      </c>
      <c r="K970">
        <v>8</v>
      </c>
      <c r="L970" t="s">
        <v>25</v>
      </c>
      <c r="M970" t="s">
        <v>31</v>
      </c>
      <c r="N970">
        <v>8</v>
      </c>
    </row>
    <row r="971" spans="1:14" x14ac:dyDescent="0.25">
      <c r="A971" s="1">
        <v>43880.320138888892</v>
      </c>
      <c r="B971">
        <f t="shared" si="121"/>
        <v>19</v>
      </c>
      <c r="C971">
        <f t="shared" si="120"/>
        <v>2</v>
      </c>
      <c r="D971" t="s">
        <v>50</v>
      </c>
      <c r="E971" s="3" t="str">
        <f t="shared" si="122"/>
        <v>SC</v>
      </c>
      <c r="F971" s="3" t="str">
        <f t="shared" si="123"/>
        <v>4P</v>
      </c>
      <c r="G971" s="3" t="str">
        <f t="shared" si="124"/>
        <v>305</v>
      </c>
      <c r="H971" s="3" t="str">
        <f t="shared" si="125"/>
        <v>2B</v>
      </c>
      <c r="I971" s="3" t="str">
        <f t="shared" si="126"/>
        <v>3K</v>
      </c>
      <c r="J971" s="3" t="str">
        <f t="shared" si="127"/>
        <v>00</v>
      </c>
      <c r="K971">
        <v>8</v>
      </c>
      <c r="L971" t="s">
        <v>25</v>
      </c>
      <c r="M971" t="s">
        <v>31</v>
      </c>
      <c r="N971">
        <v>18</v>
      </c>
    </row>
    <row r="972" spans="1:14" x14ac:dyDescent="0.25">
      <c r="A972" s="1">
        <v>43882.37222222222</v>
      </c>
      <c r="B972">
        <f t="shared" si="121"/>
        <v>21</v>
      </c>
      <c r="C972">
        <f t="shared" si="120"/>
        <v>2</v>
      </c>
      <c r="D972" t="s">
        <v>41</v>
      </c>
      <c r="E972" s="3" t="str">
        <f t="shared" si="122"/>
        <v>SC</v>
      </c>
      <c r="F972" s="3" t="str">
        <f t="shared" si="123"/>
        <v>3P</v>
      </c>
      <c r="G972" s="3" t="str">
        <f t="shared" si="124"/>
        <v>265</v>
      </c>
      <c r="H972" s="3" t="str">
        <f t="shared" si="125"/>
        <v>2B</v>
      </c>
      <c r="I972" s="3" t="str">
        <f t="shared" si="126"/>
        <v>3K</v>
      </c>
      <c r="J972" s="3" t="str">
        <f t="shared" si="127"/>
        <v>00</v>
      </c>
      <c r="K972">
        <v>6</v>
      </c>
      <c r="L972" t="s">
        <v>370</v>
      </c>
      <c r="M972" t="s">
        <v>34</v>
      </c>
      <c r="N972">
        <v>23</v>
      </c>
    </row>
    <row r="973" spans="1:14" x14ac:dyDescent="0.25">
      <c r="A973" s="1">
        <v>43888.334027777775</v>
      </c>
      <c r="B973">
        <f t="shared" si="121"/>
        <v>27</v>
      </c>
      <c r="C973">
        <f t="shared" si="120"/>
        <v>2</v>
      </c>
      <c r="D973" t="s">
        <v>41</v>
      </c>
      <c r="E973" s="3" t="str">
        <f t="shared" si="122"/>
        <v>SC</v>
      </c>
      <c r="F973" s="3" t="str">
        <f t="shared" si="123"/>
        <v>3P</v>
      </c>
      <c r="G973" s="3" t="str">
        <f t="shared" si="124"/>
        <v>265</v>
      </c>
      <c r="H973" s="3" t="str">
        <f t="shared" si="125"/>
        <v>2B</v>
      </c>
      <c r="I973" s="3" t="str">
        <f t="shared" si="126"/>
        <v>3K</v>
      </c>
      <c r="J973" s="3" t="str">
        <f t="shared" si="127"/>
        <v>00</v>
      </c>
      <c r="K973">
        <v>6</v>
      </c>
      <c r="L973" t="s">
        <v>25</v>
      </c>
      <c r="M973" t="s">
        <v>31</v>
      </c>
      <c r="N973">
        <v>1</v>
      </c>
    </row>
    <row r="974" spans="1:14" x14ac:dyDescent="0.25">
      <c r="A974" s="1">
        <v>43889.580555555556</v>
      </c>
      <c r="B974">
        <f t="shared" si="121"/>
        <v>28</v>
      </c>
      <c r="C974">
        <f t="shared" si="120"/>
        <v>2</v>
      </c>
      <c r="D974" t="s">
        <v>47</v>
      </c>
      <c r="E974" s="3" t="str">
        <f t="shared" si="122"/>
        <v>DC</v>
      </c>
      <c r="F974" s="3" t="str">
        <f t="shared" si="123"/>
        <v>8P</v>
      </c>
      <c r="G974" s="3" t="str">
        <f t="shared" si="124"/>
        <v>305</v>
      </c>
      <c r="H974" s="3" t="str">
        <f t="shared" si="125"/>
        <v>4B</v>
      </c>
      <c r="I974" s="3" t="str">
        <f t="shared" si="126"/>
        <v>3K</v>
      </c>
      <c r="J974" s="3" t="str">
        <f t="shared" si="127"/>
        <v>00</v>
      </c>
      <c r="K974">
        <v>8</v>
      </c>
      <c r="L974" t="s">
        <v>25</v>
      </c>
      <c r="M974" t="s">
        <v>31</v>
      </c>
      <c r="N974">
        <v>27</v>
      </c>
    </row>
    <row r="975" spans="1:14" x14ac:dyDescent="0.25">
      <c r="A975" s="1">
        <v>43889.582638888889</v>
      </c>
      <c r="B975">
        <f t="shared" si="121"/>
        <v>28</v>
      </c>
      <c r="C975">
        <f t="shared" si="120"/>
        <v>2</v>
      </c>
      <c r="D975" t="s">
        <v>50</v>
      </c>
      <c r="E975" s="3" t="str">
        <f t="shared" si="122"/>
        <v>SC</v>
      </c>
      <c r="F975" s="3" t="str">
        <f t="shared" si="123"/>
        <v>4P</v>
      </c>
      <c r="G975" s="3" t="str">
        <f t="shared" si="124"/>
        <v>305</v>
      </c>
      <c r="H975" s="3" t="str">
        <f t="shared" si="125"/>
        <v>2B</v>
      </c>
      <c r="I975" s="3" t="str">
        <f t="shared" si="126"/>
        <v>3K</v>
      </c>
      <c r="J975" s="3" t="str">
        <f t="shared" si="127"/>
        <v>00</v>
      </c>
      <c r="K975">
        <v>8</v>
      </c>
      <c r="L975" t="s">
        <v>25</v>
      </c>
      <c r="M975" t="s">
        <v>31</v>
      </c>
      <c r="N975">
        <v>36</v>
      </c>
    </row>
    <row r="976" spans="1:14" x14ac:dyDescent="0.25">
      <c r="A976" s="1">
        <v>43894.433333333334</v>
      </c>
      <c r="B976">
        <f t="shared" si="121"/>
        <v>4</v>
      </c>
      <c r="C976">
        <f t="shared" ref="C976:C1039" si="128">MONTH($A976)</f>
        <v>3</v>
      </c>
      <c r="D976" t="s">
        <v>315</v>
      </c>
      <c r="E976" s="3" t="str">
        <f t="shared" si="122"/>
        <v>SC</v>
      </c>
      <c r="F976" s="3" t="str">
        <f t="shared" si="123"/>
        <v>4P</v>
      </c>
      <c r="G976" s="3" t="str">
        <f t="shared" si="124"/>
        <v>305</v>
      </c>
      <c r="H976" s="3" t="str">
        <f t="shared" si="125"/>
        <v>2B</v>
      </c>
      <c r="I976" s="3" t="str">
        <f t="shared" si="126"/>
        <v>3K</v>
      </c>
      <c r="J976" s="3" t="str">
        <f t="shared" si="127"/>
        <v>0B</v>
      </c>
      <c r="K976">
        <v>8</v>
      </c>
      <c r="L976" t="s">
        <v>371</v>
      </c>
      <c r="M976" t="s">
        <v>34</v>
      </c>
      <c r="N976">
        <v>27</v>
      </c>
    </row>
    <row r="977" spans="1:14" x14ac:dyDescent="0.25">
      <c r="A977" s="1">
        <v>43900.853472222225</v>
      </c>
      <c r="B977">
        <f t="shared" si="121"/>
        <v>10</v>
      </c>
      <c r="C977">
        <f t="shared" si="128"/>
        <v>3</v>
      </c>
      <c r="D977" t="s">
        <v>41</v>
      </c>
      <c r="E977" s="3" t="str">
        <f t="shared" si="122"/>
        <v>SC</v>
      </c>
      <c r="F977" s="3" t="str">
        <f t="shared" si="123"/>
        <v>3P</v>
      </c>
      <c r="G977" s="3" t="str">
        <f t="shared" si="124"/>
        <v>265</v>
      </c>
      <c r="H977" s="3" t="str">
        <f t="shared" si="125"/>
        <v>2B</v>
      </c>
      <c r="I977" s="3" t="str">
        <f t="shared" si="126"/>
        <v>3K</v>
      </c>
      <c r="J977" s="3" t="str">
        <f t="shared" si="127"/>
        <v>00</v>
      </c>
      <c r="K977">
        <v>6</v>
      </c>
      <c r="L977" t="s">
        <v>327</v>
      </c>
      <c r="M977" t="s">
        <v>34</v>
      </c>
      <c r="N977">
        <v>10</v>
      </c>
    </row>
    <row r="978" spans="1:14" x14ac:dyDescent="0.25">
      <c r="A978" s="1">
        <v>43951.513888888891</v>
      </c>
      <c r="B978">
        <f t="shared" si="121"/>
        <v>30</v>
      </c>
      <c r="C978">
        <f t="shared" si="128"/>
        <v>4</v>
      </c>
      <c r="D978" t="s">
        <v>50</v>
      </c>
      <c r="E978" s="3" t="str">
        <f t="shared" si="122"/>
        <v>SC</v>
      </c>
      <c r="F978" s="3" t="str">
        <f t="shared" si="123"/>
        <v>4P</v>
      </c>
      <c r="G978" s="3" t="str">
        <f t="shared" si="124"/>
        <v>305</v>
      </c>
      <c r="H978" s="3" t="str">
        <f t="shared" si="125"/>
        <v>2B</v>
      </c>
      <c r="I978" s="3" t="str">
        <f t="shared" si="126"/>
        <v>3K</v>
      </c>
      <c r="J978" s="3" t="str">
        <f t="shared" si="127"/>
        <v>00</v>
      </c>
      <c r="K978">
        <v>8</v>
      </c>
      <c r="L978" t="s">
        <v>35</v>
      </c>
      <c r="M978" t="s">
        <v>34</v>
      </c>
      <c r="N978">
        <v>9</v>
      </c>
    </row>
    <row r="979" spans="1:14" x14ac:dyDescent="0.25">
      <c r="A979" s="1">
        <v>43956.580555555556</v>
      </c>
      <c r="B979">
        <f t="shared" si="121"/>
        <v>5</v>
      </c>
      <c r="C979">
        <f t="shared" si="128"/>
        <v>5</v>
      </c>
      <c r="D979" t="s">
        <v>62</v>
      </c>
      <c r="E979" s="3" t="str">
        <f t="shared" si="122"/>
        <v>FD</v>
      </c>
      <c r="F979" s="3" t="str">
        <f t="shared" si="123"/>
        <v>4P</v>
      </c>
      <c r="G979" s="3" t="str">
        <f t="shared" si="124"/>
        <v>305</v>
      </c>
      <c r="H979" s="3" t="str">
        <f t="shared" si="125"/>
        <v>2B</v>
      </c>
      <c r="I979" s="3" t="str">
        <f t="shared" si="126"/>
        <v>3K</v>
      </c>
      <c r="J979" s="3" t="str">
        <f t="shared" si="127"/>
        <v>00</v>
      </c>
      <c r="K979">
        <v>8</v>
      </c>
      <c r="L979" t="s">
        <v>372</v>
      </c>
      <c r="M979" t="s">
        <v>31</v>
      </c>
      <c r="N979">
        <v>8</v>
      </c>
    </row>
    <row r="980" spans="1:14" x14ac:dyDescent="0.25">
      <c r="A980" s="1">
        <v>43956.581944444442</v>
      </c>
      <c r="B980">
        <f t="shared" si="121"/>
        <v>5</v>
      </c>
      <c r="C980">
        <f t="shared" si="128"/>
        <v>5</v>
      </c>
      <c r="D980" t="s">
        <v>244</v>
      </c>
      <c r="E980" s="3" t="str">
        <f t="shared" si="122"/>
        <v>SC</v>
      </c>
      <c r="F980" s="3" t="str">
        <f t="shared" si="123"/>
        <v>3P</v>
      </c>
      <c r="G980" s="3" t="str">
        <f t="shared" si="124"/>
        <v>305</v>
      </c>
      <c r="H980" s="3" t="str">
        <f t="shared" si="125"/>
        <v>2B</v>
      </c>
      <c r="I980" s="3" t="str">
        <f t="shared" si="126"/>
        <v>3K</v>
      </c>
      <c r="J980" s="3" t="str">
        <f t="shared" si="127"/>
        <v>00</v>
      </c>
      <c r="K980">
        <v>6</v>
      </c>
      <c r="L980" t="s">
        <v>35</v>
      </c>
      <c r="M980" t="s">
        <v>34</v>
      </c>
      <c r="N980">
        <v>17</v>
      </c>
    </row>
    <row r="981" spans="1:14" x14ac:dyDescent="0.25">
      <c r="A981" s="1">
        <v>43990.652083333334</v>
      </c>
      <c r="B981">
        <f t="shared" si="121"/>
        <v>8</v>
      </c>
      <c r="C981">
        <f t="shared" si="128"/>
        <v>6</v>
      </c>
      <c r="D981" t="s">
        <v>244</v>
      </c>
      <c r="E981" s="3" t="str">
        <f t="shared" si="122"/>
        <v>SC</v>
      </c>
      <c r="F981" s="3" t="str">
        <f t="shared" si="123"/>
        <v>3P</v>
      </c>
      <c r="G981" s="3" t="str">
        <f t="shared" si="124"/>
        <v>305</v>
      </c>
      <c r="H981" s="3" t="str">
        <f t="shared" si="125"/>
        <v>2B</v>
      </c>
      <c r="I981" s="3" t="str">
        <f t="shared" si="126"/>
        <v>3K</v>
      </c>
      <c r="J981" s="3" t="str">
        <f t="shared" si="127"/>
        <v>00</v>
      </c>
      <c r="K981">
        <v>6</v>
      </c>
      <c r="L981" t="s">
        <v>44</v>
      </c>
      <c r="M981" t="s">
        <v>65</v>
      </c>
      <c r="N981">
        <v>20</v>
      </c>
    </row>
    <row r="982" spans="1:14" x14ac:dyDescent="0.25">
      <c r="A982" s="1">
        <v>43992.29791666667</v>
      </c>
      <c r="B982">
        <f t="shared" si="121"/>
        <v>10</v>
      </c>
      <c r="C982">
        <f t="shared" si="128"/>
        <v>6</v>
      </c>
      <c r="D982" t="s">
        <v>41</v>
      </c>
      <c r="E982" s="3" t="str">
        <f t="shared" si="122"/>
        <v>SC</v>
      </c>
      <c r="F982" s="3" t="str">
        <f t="shared" si="123"/>
        <v>3P</v>
      </c>
      <c r="G982" s="3" t="str">
        <f t="shared" si="124"/>
        <v>265</v>
      </c>
      <c r="H982" s="3" t="str">
        <f t="shared" si="125"/>
        <v>2B</v>
      </c>
      <c r="I982" s="3" t="str">
        <f t="shared" si="126"/>
        <v>3K</v>
      </c>
      <c r="J982" s="3" t="str">
        <f t="shared" si="127"/>
        <v>00</v>
      </c>
      <c r="K982">
        <v>8</v>
      </c>
      <c r="L982" t="s">
        <v>44</v>
      </c>
      <c r="M982" t="s">
        <v>65</v>
      </c>
      <c r="N982">
        <v>22</v>
      </c>
    </row>
    <row r="983" spans="1:14" x14ac:dyDescent="0.25">
      <c r="A983" s="1">
        <v>43992.526388888888</v>
      </c>
      <c r="B983">
        <f t="shared" si="121"/>
        <v>10</v>
      </c>
      <c r="C983">
        <f t="shared" si="128"/>
        <v>6</v>
      </c>
      <c r="D983" t="s">
        <v>41</v>
      </c>
      <c r="E983" s="3" t="str">
        <f t="shared" si="122"/>
        <v>SC</v>
      </c>
      <c r="F983" s="3" t="str">
        <f t="shared" si="123"/>
        <v>3P</v>
      </c>
      <c r="G983" s="3" t="str">
        <f t="shared" si="124"/>
        <v>265</v>
      </c>
      <c r="H983" s="3" t="str">
        <f t="shared" si="125"/>
        <v>2B</v>
      </c>
      <c r="I983" s="3" t="str">
        <f t="shared" si="126"/>
        <v>3K</v>
      </c>
      <c r="J983" s="3" t="str">
        <f t="shared" si="127"/>
        <v>00</v>
      </c>
      <c r="K983">
        <v>6</v>
      </c>
      <c r="L983" t="s">
        <v>44</v>
      </c>
      <c r="M983" t="s">
        <v>65</v>
      </c>
      <c r="N983">
        <v>7</v>
      </c>
    </row>
    <row r="984" spans="1:14" x14ac:dyDescent="0.25">
      <c r="A984" s="1">
        <v>43993.374305555553</v>
      </c>
      <c r="B984">
        <f t="shared" si="121"/>
        <v>11</v>
      </c>
      <c r="C984">
        <f t="shared" si="128"/>
        <v>6</v>
      </c>
      <c r="D984" t="s">
        <v>41</v>
      </c>
      <c r="E984" s="3" t="str">
        <f t="shared" si="122"/>
        <v>SC</v>
      </c>
      <c r="F984" s="3" t="str">
        <f t="shared" si="123"/>
        <v>3P</v>
      </c>
      <c r="G984" s="3" t="str">
        <f t="shared" si="124"/>
        <v>265</v>
      </c>
      <c r="H984" s="3" t="str">
        <f t="shared" si="125"/>
        <v>2B</v>
      </c>
      <c r="I984" s="3" t="str">
        <f t="shared" si="126"/>
        <v>3K</v>
      </c>
      <c r="J984" s="3" t="str">
        <f t="shared" si="127"/>
        <v>00</v>
      </c>
      <c r="K984">
        <v>6</v>
      </c>
      <c r="L984" t="s">
        <v>44</v>
      </c>
      <c r="M984" t="s">
        <v>65</v>
      </c>
      <c r="N984">
        <v>11</v>
      </c>
    </row>
    <row r="985" spans="1:14" x14ac:dyDescent="0.25">
      <c r="A985" s="1">
        <v>43993.376388888886</v>
      </c>
      <c r="B985">
        <f t="shared" si="121"/>
        <v>11</v>
      </c>
      <c r="C985">
        <f t="shared" si="128"/>
        <v>6</v>
      </c>
      <c r="D985" t="s">
        <v>55</v>
      </c>
      <c r="E985" s="3" t="str">
        <f t="shared" si="122"/>
        <v>DC</v>
      </c>
      <c r="F985" s="3" t="str">
        <f t="shared" si="123"/>
        <v>6P</v>
      </c>
      <c r="G985" s="3" t="str">
        <f t="shared" si="124"/>
        <v>265</v>
      </c>
      <c r="H985" s="3" t="str">
        <f t="shared" si="125"/>
        <v>4B</v>
      </c>
      <c r="I985" s="3" t="str">
        <f t="shared" si="126"/>
        <v>3K</v>
      </c>
      <c r="J985" s="3" t="str">
        <f t="shared" si="127"/>
        <v>00</v>
      </c>
      <c r="K985">
        <v>6</v>
      </c>
      <c r="L985" t="s">
        <v>25</v>
      </c>
      <c r="M985" t="s">
        <v>31</v>
      </c>
      <c r="N985">
        <v>2</v>
      </c>
    </row>
    <row r="986" spans="1:14" x14ac:dyDescent="0.25">
      <c r="A986" s="1">
        <v>43997.347916666666</v>
      </c>
      <c r="B986">
        <f t="shared" si="121"/>
        <v>15</v>
      </c>
      <c r="C986">
        <f t="shared" si="128"/>
        <v>6</v>
      </c>
      <c r="D986" t="s">
        <v>41</v>
      </c>
      <c r="E986" s="3" t="str">
        <f t="shared" si="122"/>
        <v>SC</v>
      </c>
      <c r="F986" s="3" t="str">
        <f t="shared" si="123"/>
        <v>3P</v>
      </c>
      <c r="G986" s="3" t="str">
        <f t="shared" si="124"/>
        <v>265</v>
      </c>
      <c r="H986" s="3" t="str">
        <f t="shared" si="125"/>
        <v>2B</v>
      </c>
      <c r="I986" s="3" t="str">
        <f t="shared" si="126"/>
        <v>3K</v>
      </c>
      <c r="J986" s="3" t="str">
        <f t="shared" si="127"/>
        <v>00</v>
      </c>
      <c r="K986">
        <v>6</v>
      </c>
      <c r="L986" t="s">
        <v>44</v>
      </c>
      <c r="M986" t="s">
        <v>65</v>
      </c>
      <c r="N986">
        <v>32</v>
      </c>
    </row>
    <row r="987" spans="1:14" x14ac:dyDescent="0.25">
      <c r="A987" s="1">
        <v>43998.405555555553</v>
      </c>
      <c r="B987">
        <f t="shared" si="121"/>
        <v>16</v>
      </c>
      <c r="C987">
        <f t="shared" si="128"/>
        <v>6</v>
      </c>
      <c r="D987" t="s">
        <v>244</v>
      </c>
      <c r="E987" s="3" t="str">
        <f t="shared" si="122"/>
        <v>SC</v>
      </c>
      <c r="F987" s="3" t="str">
        <f t="shared" si="123"/>
        <v>3P</v>
      </c>
      <c r="G987" s="3" t="str">
        <f t="shared" si="124"/>
        <v>305</v>
      </c>
      <c r="H987" s="3" t="str">
        <f t="shared" si="125"/>
        <v>2B</v>
      </c>
      <c r="I987" s="3" t="str">
        <f t="shared" si="126"/>
        <v>3K</v>
      </c>
      <c r="J987" s="3" t="str">
        <f t="shared" si="127"/>
        <v>00</v>
      </c>
      <c r="K987">
        <v>8</v>
      </c>
      <c r="L987" t="s">
        <v>373</v>
      </c>
      <c r="M987" t="s">
        <v>31</v>
      </c>
      <c r="N987">
        <v>28</v>
      </c>
    </row>
    <row r="988" spans="1:14" x14ac:dyDescent="0.25">
      <c r="A988" s="1">
        <v>44007.538888888892</v>
      </c>
      <c r="B988">
        <f t="shared" si="121"/>
        <v>25</v>
      </c>
      <c r="C988">
        <f t="shared" si="128"/>
        <v>6</v>
      </c>
      <c r="D988" t="s">
        <v>41</v>
      </c>
      <c r="E988" s="3" t="str">
        <f t="shared" si="122"/>
        <v>SC</v>
      </c>
      <c r="F988" s="3" t="str">
        <f t="shared" si="123"/>
        <v>3P</v>
      </c>
      <c r="G988" s="3" t="str">
        <f t="shared" si="124"/>
        <v>265</v>
      </c>
      <c r="H988" s="3" t="str">
        <f t="shared" si="125"/>
        <v>2B</v>
      </c>
      <c r="I988" s="3" t="str">
        <f t="shared" si="126"/>
        <v>3K</v>
      </c>
      <c r="J988" s="3" t="str">
        <f t="shared" si="127"/>
        <v>00</v>
      </c>
      <c r="K988">
        <v>6</v>
      </c>
      <c r="L988" t="s">
        <v>25</v>
      </c>
      <c r="M988" t="s">
        <v>65</v>
      </c>
      <c r="N988">
        <v>17</v>
      </c>
    </row>
    <row r="989" spans="1:14" x14ac:dyDescent="0.25">
      <c r="A989" s="1">
        <v>44027.520833333336</v>
      </c>
      <c r="B989">
        <f t="shared" si="121"/>
        <v>15</v>
      </c>
      <c r="C989">
        <f t="shared" si="128"/>
        <v>7</v>
      </c>
      <c r="D989" t="s">
        <v>41</v>
      </c>
      <c r="E989" s="3" t="str">
        <f t="shared" si="122"/>
        <v>SC</v>
      </c>
      <c r="F989" s="3" t="str">
        <f t="shared" si="123"/>
        <v>3P</v>
      </c>
      <c r="G989" s="3" t="str">
        <f t="shared" si="124"/>
        <v>265</v>
      </c>
      <c r="H989" s="3" t="str">
        <f t="shared" si="125"/>
        <v>2B</v>
      </c>
      <c r="I989" s="3" t="str">
        <f t="shared" si="126"/>
        <v>3K</v>
      </c>
      <c r="J989" s="3" t="str">
        <f t="shared" si="127"/>
        <v>00</v>
      </c>
      <c r="K989">
        <v>6</v>
      </c>
      <c r="L989" t="s">
        <v>25</v>
      </c>
      <c r="M989" t="s">
        <v>31</v>
      </c>
      <c r="N989">
        <v>22</v>
      </c>
    </row>
    <row r="990" spans="1:14" x14ac:dyDescent="0.25">
      <c r="A990" s="1">
        <v>44027.522916666669</v>
      </c>
      <c r="B990">
        <f t="shared" si="121"/>
        <v>15</v>
      </c>
      <c r="C990">
        <f t="shared" si="128"/>
        <v>7</v>
      </c>
      <c r="D990" t="s">
        <v>41</v>
      </c>
      <c r="E990" s="3" t="str">
        <f t="shared" si="122"/>
        <v>SC</v>
      </c>
      <c r="F990" s="3" t="str">
        <f t="shared" si="123"/>
        <v>3P</v>
      </c>
      <c r="G990" s="3" t="str">
        <f t="shared" si="124"/>
        <v>265</v>
      </c>
      <c r="H990" s="3" t="str">
        <f t="shared" si="125"/>
        <v>2B</v>
      </c>
      <c r="I990" s="3" t="str">
        <f t="shared" si="126"/>
        <v>3K</v>
      </c>
      <c r="J990" s="3" t="str">
        <f t="shared" si="127"/>
        <v>00</v>
      </c>
      <c r="K990">
        <v>6</v>
      </c>
      <c r="L990" t="s">
        <v>25</v>
      </c>
      <c r="M990" t="s">
        <v>31</v>
      </c>
      <c r="N990">
        <v>7</v>
      </c>
    </row>
    <row r="991" spans="1:14" x14ac:dyDescent="0.25">
      <c r="A991" s="1">
        <v>44027.524305555555</v>
      </c>
      <c r="B991">
        <f t="shared" si="121"/>
        <v>15</v>
      </c>
      <c r="C991">
        <f t="shared" si="128"/>
        <v>7</v>
      </c>
      <c r="D991" t="s">
        <v>41</v>
      </c>
      <c r="E991" s="3" t="str">
        <f t="shared" si="122"/>
        <v>SC</v>
      </c>
      <c r="F991" s="3" t="str">
        <f t="shared" si="123"/>
        <v>3P</v>
      </c>
      <c r="G991" s="3" t="str">
        <f t="shared" si="124"/>
        <v>265</v>
      </c>
      <c r="H991" s="3" t="str">
        <f t="shared" si="125"/>
        <v>2B</v>
      </c>
      <c r="I991" s="3" t="str">
        <f t="shared" si="126"/>
        <v>3K</v>
      </c>
      <c r="J991" s="3" t="str">
        <f t="shared" si="127"/>
        <v>00</v>
      </c>
      <c r="K991">
        <v>6</v>
      </c>
      <c r="L991" t="s">
        <v>25</v>
      </c>
      <c r="M991" t="s">
        <v>65</v>
      </c>
      <c r="N991">
        <v>12</v>
      </c>
    </row>
    <row r="992" spans="1:14" x14ac:dyDescent="0.25">
      <c r="A992" s="1">
        <v>44070.524305555555</v>
      </c>
      <c r="B992">
        <f t="shared" si="121"/>
        <v>27</v>
      </c>
      <c r="C992">
        <f t="shared" si="128"/>
        <v>8</v>
      </c>
      <c r="D992" t="s">
        <v>41</v>
      </c>
      <c r="E992" s="3" t="str">
        <f t="shared" si="122"/>
        <v>SC</v>
      </c>
      <c r="F992" s="3" t="str">
        <f t="shared" si="123"/>
        <v>3P</v>
      </c>
      <c r="G992" s="3" t="str">
        <f t="shared" si="124"/>
        <v>265</v>
      </c>
      <c r="H992" s="3" t="str">
        <f t="shared" si="125"/>
        <v>2B</v>
      </c>
      <c r="I992" s="3" t="str">
        <f t="shared" si="126"/>
        <v>3K</v>
      </c>
      <c r="J992" s="3" t="str">
        <f t="shared" si="127"/>
        <v>00</v>
      </c>
      <c r="K992">
        <v>6</v>
      </c>
      <c r="L992" t="s">
        <v>25</v>
      </c>
      <c r="M992" t="s">
        <v>65</v>
      </c>
      <c r="N992">
        <v>41</v>
      </c>
    </row>
    <row r="993" spans="1:14" x14ac:dyDescent="0.25">
      <c r="A993" s="1">
        <v>44075.413888888892</v>
      </c>
      <c r="B993">
        <f t="shared" si="121"/>
        <v>1</v>
      </c>
      <c r="C993">
        <f t="shared" si="128"/>
        <v>9</v>
      </c>
      <c r="D993" t="s">
        <v>50</v>
      </c>
      <c r="E993" s="3" t="str">
        <f t="shared" si="122"/>
        <v>SC</v>
      </c>
      <c r="F993" s="3" t="str">
        <f t="shared" si="123"/>
        <v>4P</v>
      </c>
      <c r="G993" s="3" t="str">
        <f t="shared" si="124"/>
        <v>305</v>
      </c>
      <c r="H993" s="3" t="str">
        <f t="shared" si="125"/>
        <v>2B</v>
      </c>
      <c r="I993" s="3" t="str">
        <f t="shared" si="126"/>
        <v>3K</v>
      </c>
      <c r="J993" s="3" t="str">
        <f t="shared" si="127"/>
        <v>00</v>
      </c>
      <c r="K993">
        <v>8</v>
      </c>
      <c r="L993" t="s">
        <v>35</v>
      </c>
      <c r="M993" t="s">
        <v>8</v>
      </c>
      <c r="N993">
        <v>14</v>
      </c>
    </row>
    <row r="994" spans="1:14" x14ac:dyDescent="0.25">
      <c r="A994" s="1">
        <v>44075.415277777778</v>
      </c>
      <c r="B994">
        <f t="shared" si="121"/>
        <v>1</v>
      </c>
      <c r="C994">
        <f t="shared" si="128"/>
        <v>9</v>
      </c>
      <c r="D994" t="s">
        <v>50</v>
      </c>
      <c r="E994" s="3" t="str">
        <f t="shared" si="122"/>
        <v>SC</v>
      </c>
      <c r="F994" s="3" t="str">
        <f t="shared" si="123"/>
        <v>4P</v>
      </c>
      <c r="G994" s="3" t="str">
        <f t="shared" si="124"/>
        <v>305</v>
      </c>
      <c r="H994" s="3" t="str">
        <f t="shared" si="125"/>
        <v>2B</v>
      </c>
      <c r="I994" s="3" t="str">
        <f t="shared" si="126"/>
        <v>3K</v>
      </c>
      <c r="J994" s="3" t="str">
        <f t="shared" si="127"/>
        <v>00</v>
      </c>
      <c r="K994">
        <v>8</v>
      </c>
      <c r="L994" t="s">
        <v>35</v>
      </c>
      <c r="M994" t="s">
        <v>8</v>
      </c>
      <c r="N994">
        <v>53</v>
      </c>
    </row>
    <row r="995" spans="1:14" x14ac:dyDescent="0.25">
      <c r="A995" s="1">
        <v>44075.415972222225</v>
      </c>
      <c r="B995">
        <f t="shared" si="121"/>
        <v>1</v>
      </c>
      <c r="C995">
        <f t="shared" si="128"/>
        <v>9</v>
      </c>
      <c r="D995" t="s">
        <v>41</v>
      </c>
      <c r="E995" s="3" t="str">
        <f t="shared" si="122"/>
        <v>SC</v>
      </c>
      <c r="F995" s="3" t="str">
        <f t="shared" si="123"/>
        <v>3P</v>
      </c>
      <c r="G995" s="3" t="str">
        <f t="shared" si="124"/>
        <v>265</v>
      </c>
      <c r="H995" s="3" t="str">
        <f t="shared" si="125"/>
        <v>2B</v>
      </c>
      <c r="I995" s="3" t="str">
        <f t="shared" si="126"/>
        <v>3K</v>
      </c>
      <c r="J995" s="3" t="str">
        <f t="shared" si="127"/>
        <v>00</v>
      </c>
      <c r="K995">
        <v>6</v>
      </c>
      <c r="L995" t="s">
        <v>25</v>
      </c>
      <c r="M995" t="s">
        <v>31</v>
      </c>
      <c r="N995">
        <v>24</v>
      </c>
    </row>
    <row r="996" spans="1:14" x14ac:dyDescent="0.25">
      <c r="A996" s="1">
        <v>44081.656944444447</v>
      </c>
      <c r="B996">
        <f t="shared" si="121"/>
        <v>7</v>
      </c>
      <c r="C996">
        <f t="shared" si="128"/>
        <v>9</v>
      </c>
      <c r="D996" t="s">
        <v>41</v>
      </c>
      <c r="E996" s="3" t="str">
        <f t="shared" si="122"/>
        <v>SC</v>
      </c>
      <c r="F996" s="3" t="str">
        <f t="shared" si="123"/>
        <v>3P</v>
      </c>
      <c r="G996" s="3" t="str">
        <f t="shared" si="124"/>
        <v>265</v>
      </c>
      <c r="H996" s="3" t="str">
        <f t="shared" si="125"/>
        <v>2B</v>
      </c>
      <c r="I996" s="3" t="str">
        <f t="shared" si="126"/>
        <v>3K</v>
      </c>
      <c r="J996" s="3" t="str">
        <f t="shared" si="127"/>
        <v>00</v>
      </c>
      <c r="K996">
        <v>6</v>
      </c>
      <c r="L996" t="s">
        <v>25</v>
      </c>
      <c r="M996" t="s">
        <v>31</v>
      </c>
      <c r="N996">
        <v>13</v>
      </c>
    </row>
    <row r="997" spans="1:14" x14ac:dyDescent="0.25">
      <c r="A997" s="1">
        <v>44083.503472222219</v>
      </c>
      <c r="B997">
        <f t="shared" si="121"/>
        <v>9</v>
      </c>
      <c r="C997">
        <f t="shared" si="128"/>
        <v>9</v>
      </c>
      <c r="D997" t="s">
        <v>50</v>
      </c>
      <c r="E997" s="3" t="str">
        <f t="shared" si="122"/>
        <v>SC</v>
      </c>
      <c r="F997" s="3" t="str">
        <f t="shared" si="123"/>
        <v>4P</v>
      </c>
      <c r="G997" s="3" t="str">
        <f t="shared" si="124"/>
        <v>305</v>
      </c>
      <c r="H997" s="3" t="str">
        <f t="shared" si="125"/>
        <v>2B</v>
      </c>
      <c r="I997" s="3" t="str">
        <f t="shared" si="126"/>
        <v>3K</v>
      </c>
      <c r="J997" s="3" t="str">
        <f t="shared" si="127"/>
        <v>00</v>
      </c>
      <c r="K997">
        <v>8</v>
      </c>
      <c r="L997" t="s">
        <v>44</v>
      </c>
      <c r="M997" t="s">
        <v>42</v>
      </c>
      <c r="N997">
        <v>39</v>
      </c>
    </row>
    <row r="998" spans="1:14" x14ac:dyDescent="0.25">
      <c r="A998" s="1">
        <v>44085.415277777778</v>
      </c>
      <c r="B998">
        <f t="shared" si="121"/>
        <v>11</v>
      </c>
      <c r="C998">
        <f t="shared" si="128"/>
        <v>9</v>
      </c>
      <c r="D998" t="s">
        <v>50</v>
      </c>
      <c r="E998" s="3" t="str">
        <f t="shared" si="122"/>
        <v>SC</v>
      </c>
      <c r="F998" s="3" t="str">
        <f t="shared" si="123"/>
        <v>4P</v>
      </c>
      <c r="G998" s="3" t="str">
        <f t="shared" si="124"/>
        <v>305</v>
      </c>
      <c r="H998" s="3" t="str">
        <f t="shared" si="125"/>
        <v>2B</v>
      </c>
      <c r="I998" s="3" t="str">
        <f t="shared" si="126"/>
        <v>3K</v>
      </c>
      <c r="J998" s="3" t="str">
        <f t="shared" si="127"/>
        <v>00</v>
      </c>
      <c r="K998">
        <v>8</v>
      </c>
      <c r="L998" t="s">
        <v>25</v>
      </c>
      <c r="M998" t="s">
        <v>31</v>
      </c>
      <c r="N998">
        <v>24</v>
      </c>
    </row>
    <row r="999" spans="1:14" x14ac:dyDescent="0.25">
      <c r="A999" s="1">
        <v>44090.688194444447</v>
      </c>
      <c r="B999">
        <f t="shared" si="121"/>
        <v>16</v>
      </c>
      <c r="C999">
        <f t="shared" si="128"/>
        <v>9</v>
      </c>
      <c r="D999" t="s">
        <v>315</v>
      </c>
      <c r="E999" s="3" t="str">
        <f t="shared" si="122"/>
        <v>SC</v>
      </c>
      <c r="F999" s="3" t="str">
        <f t="shared" si="123"/>
        <v>4P</v>
      </c>
      <c r="G999" s="3" t="str">
        <f t="shared" si="124"/>
        <v>305</v>
      </c>
      <c r="H999" s="3" t="str">
        <f t="shared" si="125"/>
        <v>2B</v>
      </c>
      <c r="I999" s="3" t="str">
        <f t="shared" si="126"/>
        <v>3K</v>
      </c>
      <c r="J999" s="3" t="str">
        <f t="shared" si="127"/>
        <v>0B</v>
      </c>
      <c r="K999">
        <v>8</v>
      </c>
      <c r="L999" t="s">
        <v>35</v>
      </c>
      <c r="M999" t="s">
        <v>8</v>
      </c>
      <c r="N999">
        <v>9</v>
      </c>
    </row>
    <row r="1000" spans="1:14" x14ac:dyDescent="0.25">
      <c r="A1000" s="1">
        <v>44091.40347222222</v>
      </c>
      <c r="B1000">
        <f t="shared" si="121"/>
        <v>17</v>
      </c>
      <c r="C1000">
        <f t="shared" si="128"/>
        <v>9</v>
      </c>
      <c r="D1000" t="s">
        <v>64</v>
      </c>
      <c r="E1000" s="3" t="str">
        <f t="shared" si="122"/>
        <v>SC</v>
      </c>
      <c r="F1000" s="3" t="str">
        <f t="shared" si="123"/>
        <v>2P</v>
      </c>
      <c r="G1000" s="3" t="str">
        <f t="shared" si="124"/>
        <v>265</v>
      </c>
      <c r="H1000" s="3" t="str">
        <f t="shared" si="125"/>
        <v>2B</v>
      </c>
      <c r="I1000" s="3" t="str">
        <f t="shared" si="126"/>
        <v>3K</v>
      </c>
      <c r="J1000" s="3" t="str">
        <f t="shared" si="127"/>
        <v>00</v>
      </c>
      <c r="K1000">
        <v>6</v>
      </c>
      <c r="L1000" t="s">
        <v>25</v>
      </c>
      <c r="M1000" t="s">
        <v>31</v>
      </c>
      <c r="N1000">
        <v>8</v>
      </c>
    </row>
    <row r="1001" spans="1:14" x14ac:dyDescent="0.25">
      <c r="A1001" s="1">
        <v>44091.40625</v>
      </c>
      <c r="B1001">
        <f t="shared" si="121"/>
        <v>17</v>
      </c>
      <c r="C1001">
        <f t="shared" si="128"/>
        <v>9</v>
      </c>
      <c r="D1001" t="s">
        <v>244</v>
      </c>
      <c r="E1001" s="3" t="str">
        <f t="shared" si="122"/>
        <v>SC</v>
      </c>
      <c r="F1001" s="3" t="str">
        <f t="shared" si="123"/>
        <v>3P</v>
      </c>
      <c r="G1001" s="3" t="str">
        <f t="shared" si="124"/>
        <v>305</v>
      </c>
      <c r="H1001" s="3" t="str">
        <f t="shared" si="125"/>
        <v>2B</v>
      </c>
      <c r="I1001" s="3" t="str">
        <f t="shared" si="126"/>
        <v>3K</v>
      </c>
      <c r="J1001" s="3" t="str">
        <f t="shared" si="127"/>
        <v>00</v>
      </c>
      <c r="K1001">
        <v>6</v>
      </c>
      <c r="L1001" t="s">
        <v>341</v>
      </c>
      <c r="M1001" t="s">
        <v>8</v>
      </c>
      <c r="N1001">
        <v>36</v>
      </c>
    </row>
    <row r="1002" spans="1:14" x14ac:dyDescent="0.25">
      <c r="A1002" s="1">
        <v>44097.305555555555</v>
      </c>
      <c r="B1002">
        <f t="shared" si="121"/>
        <v>23</v>
      </c>
      <c r="C1002">
        <f t="shared" si="128"/>
        <v>9</v>
      </c>
      <c r="D1002" t="s">
        <v>55</v>
      </c>
      <c r="E1002" s="3" t="str">
        <f t="shared" si="122"/>
        <v>DC</v>
      </c>
      <c r="F1002" s="3" t="str">
        <f t="shared" si="123"/>
        <v>6P</v>
      </c>
      <c r="G1002" s="3" t="str">
        <f t="shared" si="124"/>
        <v>265</v>
      </c>
      <c r="H1002" s="3" t="str">
        <f t="shared" si="125"/>
        <v>4B</v>
      </c>
      <c r="I1002" s="3" t="str">
        <f t="shared" si="126"/>
        <v>3K</v>
      </c>
      <c r="J1002" s="3" t="str">
        <f t="shared" si="127"/>
        <v>00</v>
      </c>
      <c r="K1002">
        <v>6</v>
      </c>
      <c r="L1002" t="s">
        <v>35</v>
      </c>
      <c r="M1002" t="s">
        <v>8</v>
      </c>
      <c r="N1002">
        <v>23</v>
      </c>
    </row>
    <row r="1003" spans="1:14" x14ac:dyDescent="0.25">
      <c r="A1003" s="1">
        <v>44104.539583333331</v>
      </c>
      <c r="B1003">
        <f t="shared" ref="B1003:B1066" si="129">DAY(A1003)</f>
        <v>30</v>
      </c>
      <c r="C1003">
        <f t="shared" si="128"/>
        <v>9</v>
      </c>
      <c r="D1003" t="s">
        <v>50</v>
      </c>
      <c r="E1003" s="3" t="str">
        <f t="shared" si="122"/>
        <v>SC</v>
      </c>
      <c r="F1003" s="3" t="str">
        <f t="shared" si="123"/>
        <v>4P</v>
      </c>
      <c r="G1003" s="3" t="str">
        <f t="shared" si="124"/>
        <v>305</v>
      </c>
      <c r="H1003" s="3" t="str">
        <f t="shared" si="125"/>
        <v>2B</v>
      </c>
      <c r="I1003" s="3" t="str">
        <f t="shared" si="126"/>
        <v>3K</v>
      </c>
      <c r="J1003" s="3" t="str">
        <f t="shared" si="127"/>
        <v>00</v>
      </c>
      <c r="K1003">
        <v>8</v>
      </c>
      <c r="L1003" t="s">
        <v>25</v>
      </c>
      <c r="M1003" t="s">
        <v>31</v>
      </c>
      <c r="N1003">
        <v>11</v>
      </c>
    </row>
    <row r="1004" spans="1:14" x14ac:dyDescent="0.25">
      <c r="A1004" s="1">
        <v>44112.28402777778</v>
      </c>
      <c r="B1004">
        <f t="shared" si="129"/>
        <v>8</v>
      </c>
      <c r="C1004">
        <f t="shared" si="128"/>
        <v>10</v>
      </c>
      <c r="D1004" t="s">
        <v>41</v>
      </c>
      <c r="E1004" s="3" t="str">
        <f t="shared" si="122"/>
        <v>SC</v>
      </c>
      <c r="F1004" s="3" t="str">
        <f t="shared" si="123"/>
        <v>3P</v>
      </c>
      <c r="G1004" s="3" t="str">
        <f t="shared" si="124"/>
        <v>265</v>
      </c>
      <c r="H1004" s="3" t="str">
        <f t="shared" si="125"/>
        <v>2B</v>
      </c>
      <c r="I1004" s="3" t="str">
        <f t="shared" si="126"/>
        <v>3K</v>
      </c>
      <c r="J1004" s="3" t="str">
        <f t="shared" si="127"/>
        <v>00</v>
      </c>
      <c r="K1004">
        <v>6</v>
      </c>
      <c r="L1004" t="s">
        <v>25</v>
      </c>
      <c r="M1004" t="s">
        <v>8</v>
      </c>
      <c r="N1004">
        <v>10</v>
      </c>
    </row>
    <row r="1005" spans="1:14" x14ac:dyDescent="0.25">
      <c r="A1005" s="1">
        <v>44119.323611111111</v>
      </c>
      <c r="B1005">
        <f t="shared" si="129"/>
        <v>15</v>
      </c>
      <c r="C1005">
        <f t="shared" si="128"/>
        <v>10</v>
      </c>
      <c r="D1005" t="s">
        <v>50</v>
      </c>
      <c r="E1005" s="3" t="str">
        <f t="shared" si="122"/>
        <v>SC</v>
      </c>
      <c r="F1005" s="3" t="str">
        <f t="shared" si="123"/>
        <v>4P</v>
      </c>
      <c r="G1005" s="3" t="str">
        <f t="shared" si="124"/>
        <v>305</v>
      </c>
      <c r="H1005" s="3" t="str">
        <f t="shared" si="125"/>
        <v>2B</v>
      </c>
      <c r="I1005" s="3" t="str">
        <f t="shared" si="126"/>
        <v>3K</v>
      </c>
      <c r="J1005" s="3" t="str">
        <f t="shared" si="127"/>
        <v>00</v>
      </c>
      <c r="K1005">
        <v>8</v>
      </c>
      <c r="L1005" t="s">
        <v>25</v>
      </c>
      <c r="M1005" t="s">
        <v>78</v>
      </c>
      <c r="N1005">
        <v>35</v>
      </c>
    </row>
    <row r="1006" spans="1:14" x14ac:dyDescent="0.25">
      <c r="A1006" s="1">
        <v>44119.329861111109</v>
      </c>
      <c r="B1006">
        <f t="shared" si="129"/>
        <v>15</v>
      </c>
      <c r="C1006">
        <f t="shared" si="128"/>
        <v>10</v>
      </c>
      <c r="D1006" t="s">
        <v>244</v>
      </c>
      <c r="E1006" s="3" t="str">
        <f t="shared" si="122"/>
        <v>SC</v>
      </c>
      <c r="F1006" s="3" t="str">
        <f t="shared" si="123"/>
        <v>3P</v>
      </c>
      <c r="G1006" s="3" t="str">
        <f t="shared" si="124"/>
        <v>305</v>
      </c>
      <c r="H1006" s="3" t="str">
        <f t="shared" si="125"/>
        <v>2B</v>
      </c>
      <c r="I1006" s="3" t="str">
        <f t="shared" si="126"/>
        <v>3K</v>
      </c>
      <c r="J1006" s="3" t="str">
        <f t="shared" si="127"/>
        <v>00</v>
      </c>
      <c r="K1006">
        <v>6</v>
      </c>
      <c r="L1006" t="s">
        <v>25</v>
      </c>
      <c r="M1006" t="s">
        <v>8</v>
      </c>
      <c r="N1006">
        <v>11</v>
      </c>
    </row>
    <row r="1007" spans="1:14" x14ac:dyDescent="0.25">
      <c r="A1007" s="1">
        <v>44119.402083333334</v>
      </c>
      <c r="B1007">
        <f t="shared" si="129"/>
        <v>15</v>
      </c>
      <c r="C1007">
        <f t="shared" si="128"/>
        <v>10</v>
      </c>
      <c r="D1007" t="s">
        <v>50</v>
      </c>
      <c r="E1007" s="3" t="str">
        <f t="shared" si="122"/>
        <v>SC</v>
      </c>
      <c r="F1007" s="3" t="str">
        <f t="shared" si="123"/>
        <v>4P</v>
      </c>
      <c r="G1007" s="3" t="str">
        <f t="shared" si="124"/>
        <v>305</v>
      </c>
      <c r="H1007" s="3" t="str">
        <f t="shared" si="125"/>
        <v>2B</v>
      </c>
      <c r="I1007" s="3" t="str">
        <f t="shared" si="126"/>
        <v>3K</v>
      </c>
      <c r="J1007" s="3" t="str">
        <f t="shared" si="127"/>
        <v>00</v>
      </c>
      <c r="K1007">
        <v>8</v>
      </c>
      <c r="L1007" t="s">
        <v>83</v>
      </c>
      <c r="M1007" t="s">
        <v>31</v>
      </c>
      <c r="N1007">
        <v>17</v>
      </c>
    </row>
    <row r="1008" spans="1:14" x14ac:dyDescent="0.25">
      <c r="A1008" s="1">
        <v>44119.539583333331</v>
      </c>
      <c r="B1008">
        <f t="shared" si="129"/>
        <v>15</v>
      </c>
      <c r="C1008">
        <f t="shared" si="128"/>
        <v>10</v>
      </c>
      <c r="D1008" t="s">
        <v>55</v>
      </c>
      <c r="E1008" s="3" t="str">
        <f t="shared" si="122"/>
        <v>DC</v>
      </c>
      <c r="F1008" s="3" t="str">
        <f t="shared" si="123"/>
        <v>6P</v>
      </c>
      <c r="G1008" s="3" t="str">
        <f t="shared" si="124"/>
        <v>265</v>
      </c>
      <c r="H1008" s="3" t="str">
        <f t="shared" si="125"/>
        <v>4B</v>
      </c>
      <c r="I1008" s="3" t="str">
        <f t="shared" si="126"/>
        <v>3K</v>
      </c>
      <c r="J1008" s="3" t="str">
        <f t="shared" si="127"/>
        <v>00</v>
      </c>
      <c r="K1008">
        <v>6</v>
      </c>
      <c r="L1008" t="s">
        <v>25</v>
      </c>
      <c r="M1008" t="s">
        <v>8</v>
      </c>
      <c r="N1008">
        <v>4</v>
      </c>
    </row>
    <row r="1009" spans="1:14" x14ac:dyDescent="0.25">
      <c r="A1009" s="1">
        <v>44127.405555555553</v>
      </c>
      <c r="B1009">
        <f t="shared" si="129"/>
        <v>23</v>
      </c>
      <c r="C1009">
        <f t="shared" si="128"/>
        <v>10</v>
      </c>
      <c r="D1009" t="s">
        <v>41</v>
      </c>
      <c r="E1009" s="3" t="str">
        <f t="shared" si="122"/>
        <v>SC</v>
      </c>
      <c r="F1009" s="3" t="str">
        <f t="shared" si="123"/>
        <v>3P</v>
      </c>
      <c r="G1009" s="3" t="str">
        <f t="shared" si="124"/>
        <v>265</v>
      </c>
      <c r="H1009" s="3" t="str">
        <f t="shared" si="125"/>
        <v>2B</v>
      </c>
      <c r="I1009" s="3" t="str">
        <f t="shared" si="126"/>
        <v>3K</v>
      </c>
      <c r="J1009" s="3" t="str">
        <f t="shared" si="127"/>
        <v>00</v>
      </c>
      <c r="K1009">
        <v>6</v>
      </c>
      <c r="L1009" t="s">
        <v>25</v>
      </c>
      <c r="M1009" t="s">
        <v>78</v>
      </c>
      <c r="N1009">
        <v>98</v>
      </c>
    </row>
    <row r="1010" spans="1:14" x14ac:dyDescent="0.25">
      <c r="A1010" s="1">
        <v>44130.393750000003</v>
      </c>
      <c r="B1010">
        <f t="shared" si="129"/>
        <v>26</v>
      </c>
      <c r="C1010">
        <f t="shared" si="128"/>
        <v>10</v>
      </c>
      <c r="D1010" t="s">
        <v>50</v>
      </c>
      <c r="E1010" s="3" t="str">
        <f t="shared" si="122"/>
        <v>SC</v>
      </c>
      <c r="F1010" s="3" t="str">
        <f t="shared" si="123"/>
        <v>4P</v>
      </c>
      <c r="G1010" s="3" t="str">
        <f t="shared" si="124"/>
        <v>305</v>
      </c>
      <c r="H1010" s="3" t="str">
        <f t="shared" si="125"/>
        <v>2B</v>
      </c>
      <c r="I1010" s="3" t="str">
        <f t="shared" si="126"/>
        <v>3K</v>
      </c>
      <c r="J1010" s="3" t="str">
        <f t="shared" si="127"/>
        <v>00</v>
      </c>
      <c r="K1010">
        <v>8</v>
      </c>
      <c r="L1010" t="s">
        <v>25</v>
      </c>
      <c r="M1010" t="s">
        <v>8</v>
      </c>
      <c r="N1010">
        <v>21</v>
      </c>
    </row>
    <row r="1011" spans="1:14" x14ac:dyDescent="0.25">
      <c r="A1011" s="1">
        <v>44130.397222222222</v>
      </c>
      <c r="B1011">
        <f t="shared" si="129"/>
        <v>26</v>
      </c>
      <c r="C1011">
        <f t="shared" si="128"/>
        <v>10</v>
      </c>
      <c r="D1011" t="s">
        <v>41</v>
      </c>
      <c r="E1011" s="3" t="str">
        <f t="shared" si="122"/>
        <v>SC</v>
      </c>
      <c r="F1011" s="3" t="str">
        <f t="shared" si="123"/>
        <v>3P</v>
      </c>
      <c r="G1011" s="3" t="str">
        <f t="shared" si="124"/>
        <v>265</v>
      </c>
      <c r="H1011" s="3" t="str">
        <f t="shared" si="125"/>
        <v>2B</v>
      </c>
      <c r="I1011" s="3" t="str">
        <f t="shared" si="126"/>
        <v>3K</v>
      </c>
      <c r="J1011" s="3" t="str">
        <f t="shared" si="127"/>
        <v>00</v>
      </c>
      <c r="K1011">
        <v>6</v>
      </c>
      <c r="L1011" t="s">
        <v>25</v>
      </c>
      <c r="M1011" t="s">
        <v>8</v>
      </c>
      <c r="N1011">
        <v>3</v>
      </c>
    </row>
    <row r="1012" spans="1:14" x14ac:dyDescent="0.25">
      <c r="A1012" s="1">
        <v>44130.532638888886</v>
      </c>
      <c r="B1012">
        <f t="shared" si="129"/>
        <v>26</v>
      </c>
      <c r="C1012">
        <f t="shared" si="128"/>
        <v>10</v>
      </c>
      <c r="D1012" t="s">
        <v>50</v>
      </c>
      <c r="E1012" s="3" t="str">
        <f t="shared" si="122"/>
        <v>SC</v>
      </c>
      <c r="F1012" s="3" t="str">
        <f t="shared" si="123"/>
        <v>4P</v>
      </c>
      <c r="G1012" s="3" t="str">
        <f t="shared" si="124"/>
        <v>305</v>
      </c>
      <c r="H1012" s="3" t="str">
        <f t="shared" si="125"/>
        <v>2B</v>
      </c>
      <c r="I1012" s="3" t="str">
        <f t="shared" si="126"/>
        <v>3K</v>
      </c>
      <c r="J1012" s="3" t="str">
        <f t="shared" si="127"/>
        <v>00</v>
      </c>
      <c r="K1012">
        <v>8</v>
      </c>
      <c r="L1012" t="s">
        <v>25</v>
      </c>
      <c r="M1012" t="s">
        <v>79</v>
      </c>
      <c r="N1012">
        <v>37</v>
      </c>
    </row>
    <row r="1013" spans="1:14" x14ac:dyDescent="0.25">
      <c r="A1013" s="1">
        <v>44130.811805555553</v>
      </c>
      <c r="B1013">
        <f t="shared" si="129"/>
        <v>26</v>
      </c>
      <c r="C1013">
        <f t="shared" si="128"/>
        <v>10</v>
      </c>
      <c r="D1013" t="s">
        <v>50</v>
      </c>
      <c r="E1013" s="3" t="str">
        <f t="shared" si="122"/>
        <v>SC</v>
      </c>
      <c r="F1013" s="3" t="str">
        <f t="shared" si="123"/>
        <v>4P</v>
      </c>
      <c r="G1013" s="3" t="str">
        <f t="shared" si="124"/>
        <v>305</v>
      </c>
      <c r="H1013" s="3" t="str">
        <f t="shared" si="125"/>
        <v>2B</v>
      </c>
      <c r="I1013" s="3" t="str">
        <f t="shared" si="126"/>
        <v>3K</v>
      </c>
      <c r="J1013" s="3" t="str">
        <f t="shared" si="127"/>
        <v>00</v>
      </c>
      <c r="K1013">
        <v>8</v>
      </c>
      <c r="L1013" t="s">
        <v>329</v>
      </c>
      <c r="M1013" t="s">
        <v>78</v>
      </c>
      <c r="N1013">
        <v>12</v>
      </c>
    </row>
    <row r="1014" spans="1:14" x14ac:dyDescent="0.25">
      <c r="A1014" s="1">
        <v>44137.398611111108</v>
      </c>
      <c r="B1014">
        <f t="shared" si="129"/>
        <v>2</v>
      </c>
      <c r="C1014">
        <f t="shared" si="128"/>
        <v>11</v>
      </c>
      <c r="D1014" t="s">
        <v>55</v>
      </c>
      <c r="E1014" s="3" t="str">
        <f t="shared" si="122"/>
        <v>DC</v>
      </c>
      <c r="F1014" s="3" t="str">
        <f t="shared" si="123"/>
        <v>6P</v>
      </c>
      <c r="G1014" s="3" t="str">
        <f t="shared" si="124"/>
        <v>265</v>
      </c>
      <c r="H1014" s="3" t="str">
        <f t="shared" si="125"/>
        <v>4B</v>
      </c>
      <c r="I1014" s="3" t="str">
        <f t="shared" si="126"/>
        <v>3K</v>
      </c>
      <c r="J1014" s="3" t="str">
        <f t="shared" si="127"/>
        <v>00</v>
      </c>
      <c r="K1014">
        <v>6</v>
      </c>
      <c r="L1014" t="s">
        <v>10</v>
      </c>
      <c r="M1014" t="s">
        <v>8</v>
      </c>
      <c r="N1014">
        <v>6</v>
      </c>
    </row>
    <row r="1015" spans="1:14" x14ac:dyDescent="0.25">
      <c r="A1015" s="1">
        <v>44153.331250000003</v>
      </c>
      <c r="B1015">
        <f t="shared" si="129"/>
        <v>18</v>
      </c>
      <c r="C1015">
        <f t="shared" si="128"/>
        <v>11</v>
      </c>
      <c r="D1015" t="s">
        <v>41</v>
      </c>
      <c r="E1015" s="3" t="str">
        <f t="shared" si="122"/>
        <v>SC</v>
      </c>
      <c r="F1015" s="3" t="str">
        <f t="shared" si="123"/>
        <v>3P</v>
      </c>
      <c r="G1015" s="3" t="str">
        <f t="shared" si="124"/>
        <v>265</v>
      </c>
      <c r="H1015" s="3" t="str">
        <f t="shared" si="125"/>
        <v>2B</v>
      </c>
      <c r="I1015" s="3" t="str">
        <f t="shared" si="126"/>
        <v>3K</v>
      </c>
      <c r="J1015" s="3" t="str">
        <f t="shared" si="127"/>
        <v>00</v>
      </c>
      <c r="K1015">
        <v>6</v>
      </c>
      <c r="L1015" t="s">
        <v>329</v>
      </c>
      <c r="M1015" t="s">
        <v>78</v>
      </c>
      <c r="N1015">
        <v>3</v>
      </c>
    </row>
    <row r="1016" spans="1:14" x14ac:dyDescent="0.25">
      <c r="A1016" s="1">
        <v>44153.578472222223</v>
      </c>
      <c r="B1016">
        <f t="shared" si="129"/>
        <v>18</v>
      </c>
      <c r="C1016">
        <f t="shared" si="128"/>
        <v>11</v>
      </c>
      <c r="D1016" t="s">
        <v>41</v>
      </c>
      <c r="E1016" s="3" t="str">
        <f t="shared" si="122"/>
        <v>SC</v>
      </c>
      <c r="F1016" s="3" t="str">
        <f t="shared" si="123"/>
        <v>3P</v>
      </c>
      <c r="G1016" s="3" t="str">
        <f t="shared" si="124"/>
        <v>265</v>
      </c>
      <c r="H1016" s="3" t="str">
        <f t="shared" si="125"/>
        <v>2B</v>
      </c>
      <c r="I1016" s="3" t="str">
        <f t="shared" si="126"/>
        <v>3K</v>
      </c>
      <c r="J1016" s="3" t="str">
        <f t="shared" si="127"/>
        <v>00</v>
      </c>
      <c r="K1016">
        <v>6</v>
      </c>
      <c r="L1016" t="s">
        <v>374</v>
      </c>
      <c r="M1016" t="s">
        <v>79</v>
      </c>
      <c r="N1016">
        <v>3</v>
      </c>
    </row>
    <row r="1017" spans="1:14" x14ac:dyDescent="0.25">
      <c r="A1017" s="1">
        <v>44154.418055555558</v>
      </c>
      <c r="B1017">
        <f t="shared" si="129"/>
        <v>19</v>
      </c>
      <c r="C1017">
        <f t="shared" si="128"/>
        <v>11</v>
      </c>
      <c r="D1017" t="s">
        <v>55</v>
      </c>
      <c r="E1017" s="3" t="str">
        <f t="shared" si="122"/>
        <v>DC</v>
      </c>
      <c r="F1017" s="3" t="str">
        <f t="shared" si="123"/>
        <v>6P</v>
      </c>
      <c r="G1017" s="3" t="str">
        <f t="shared" si="124"/>
        <v>265</v>
      </c>
      <c r="H1017" s="3" t="str">
        <f t="shared" si="125"/>
        <v>4B</v>
      </c>
      <c r="I1017" s="3" t="str">
        <f t="shared" si="126"/>
        <v>3K</v>
      </c>
      <c r="J1017" s="3" t="str">
        <f t="shared" si="127"/>
        <v>00</v>
      </c>
      <c r="K1017">
        <v>6</v>
      </c>
      <c r="L1017" t="s">
        <v>20</v>
      </c>
      <c r="M1017" t="s">
        <v>79</v>
      </c>
      <c r="N1017">
        <v>14</v>
      </c>
    </row>
    <row r="1018" spans="1:14" x14ac:dyDescent="0.25">
      <c r="A1018" s="1">
        <v>44155.602083333331</v>
      </c>
      <c r="B1018">
        <f t="shared" si="129"/>
        <v>20</v>
      </c>
      <c r="C1018">
        <f t="shared" si="128"/>
        <v>11</v>
      </c>
      <c r="D1018" t="s">
        <v>41</v>
      </c>
      <c r="E1018" s="3" t="str">
        <f t="shared" si="122"/>
        <v>SC</v>
      </c>
      <c r="F1018" s="3" t="str">
        <f t="shared" si="123"/>
        <v>3P</v>
      </c>
      <c r="G1018" s="3" t="str">
        <f t="shared" si="124"/>
        <v>265</v>
      </c>
      <c r="H1018" s="3" t="str">
        <f t="shared" si="125"/>
        <v>2B</v>
      </c>
      <c r="I1018" s="3" t="str">
        <f t="shared" si="126"/>
        <v>3K</v>
      </c>
      <c r="J1018" s="3" t="str">
        <f t="shared" si="127"/>
        <v>00</v>
      </c>
      <c r="K1018">
        <v>6</v>
      </c>
      <c r="L1018" t="s">
        <v>25</v>
      </c>
      <c r="M1018" t="s">
        <v>79</v>
      </c>
      <c r="N1018">
        <v>1</v>
      </c>
    </row>
    <row r="1019" spans="1:14" x14ac:dyDescent="0.25">
      <c r="A1019" s="1">
        <v>44165.800694444442</v>
      </c>
      <c r="B1019">
        <f t="shared" si="129"/>
        <v>30</v>
      </c>
      <c r="C1019">
        <f t="shared" si="128"/>
        <v>11</v>
      </c>
      <c r="D1019" t="s">
        <v>50</v>
      </c>
      <c r="E1019" s="3" t="str">
        <f t="shared" si="122"/>
        <v>SC</v>
      </c>
      <c r="F1019" s="3" t="str">
        <f t="shared" si="123"/>
        <v>4P</v>
      </c>
      <c r="G1019" s="3" t="str">
        <f t="shared" si="124"/>
        <v>305</v>
      </c>
      <c r="H1019" s="3" t="str">
        <f t="shared" si="125"/>
        <v>2B</v>
      </c>
      <c r="I1019" s="3" t="str">
        <f t="shared" si="126"/>
        <v>3K</v>
      </c>
      <c r="J1019" s="3" t="str">
        <f t="shared" si="127"/>
        <v>00</v>
      </c>
      <c r="K1019">
        <v>8</v>
      </c>
      <c r="L1019" t="s">
        <v>25</v>
      </c>
      <c r="M1019" t="s">
        <v>78</v>
      </c>
      <c r="N1019">
        <v>6</v>
      </c>
    </row>
    <row r="1020" spans="1:14" x14ac:dyDescent="0.25">
      <c r="A1020" s="1">
        <v>44166.650694444441</v>
      </c>
      <c r="B1020">
        <f t="shared" si="129"/>
        <v>1</v>
      </c>
      <c r="C1020">
        <f t="shared" si="128"/>
        <v>12</v>
      </c>
      <c r="D1020" t="s">
        <v>50</v>
      </c>
      <c r="E1020" s="3" t="str">
        <f t="shared" si="122"/>
        <v>SC</v>
      </c>
      <c r="F1020" s="3" t="str">
        <f t="shared" si="123"/>
        <v>4P</v>
      </c>
      <c r="G1020" s="3" t="str">
        <f t="shared" si="124"/>
        <v>305</v>
      </c>
      <c r="H1020" s="3" t="str">
        <f t="shared" si="125"/>
        <v>2B</v>
      </c>
      <c r="I1020" s="3" t="str">
        <f t="shared" si="126"/>
        <v>3K</v>
      </c>
      <c r="J1020" s="3" t="str">
        <f t="shared" si="127"/>
        <v>00</v>
      </c>
      <c r="K1020">
        <v>8</v>
      </c>
      <c r="L1020" t="s">
        <v>25</v>
      </c>
      <c r="M1020" t="s">
        <v>8</v>
      </c>
      <c r="N1020">
        <v>3</v>
      </c>
    </row>
    <row r="1021" spans="1:14" x14ac:dyDescent="0.25">
      <c r="A1021" s="1">
        <v>44167.357638888891</v>
      </c>
      <c r="B1021">
        <f t="shared" si="129"/>
        <v>2</v>
      </c>
      <c r="C1021">
        <f t="shared" si="128"/>
        <v>12</v>
      </c>
      <c r="D1021" t="s">
        <v>50</v>
      </c>
      <c r="E1021" s="3" t="str">
        <f t="shared" si="122"/>
        <v>SC</v>
      </c>
      <c r="F1021" s="3" t="str">
        <f t="shared" si="123"/>
        <v>4P</v>
      </c>
      <c r="G1021" s="3" t="str">
        <f t="shared" si="124"/>
        <v>305</v>
      </c>
      <c r="H1021" s="3" t="str">
        <f t="shared" si="125"/>
        <v>2B</v>
      </c>
      <c r="I1021" s="3" t="str">
        <f t="shared" si="126"/>
        <v>3K</v>
      </c>
      <c r="J1021" s="3" t="str">
        <f t="shared" si="127"/>
        <v>00</v>
      </c>
      <c r="K1021">
        <v>8</v>
      </c>
      <c r="L1021" t="s">
        <v>90</v>
      </c>
      <c r="M1021" t="s">
        <v>79</v>
      </c>
      <c r="N1021">
        <v>3</v>
      </c>
    </row>
    <row r="1022" spans="1:14" x14ac:dyDescent="0.25">
      <c r="A1022" s="1">
        <v>44173.675694444442</v>
      </c>
      <c r="B1022">
        <f t="shared" si="129"/>
        <v>8</v>
      </c>
      <c r="C1022">
        <f t="shared" si="128"/>
        <v>12</v>
      </c>
      <c r="D1022" t="s">
        <v>41</v>
      </c>
      <c r="E1022" s="3" t="str">
        <f t="shared" si="122"/>
        <v>SC</v>
      </c>
      <c r="F1022" s="3" t="str">
        <f t="shared" si="123"/>
        <v>3P</v>
      </c>
      <c r="G1022" s="3" t="str">
        <f t="shared" si="124"/>
        <v>265</v>
      </c>
      <c r="H1022" s="3" t="str">
        <f t="shared" si="125"/>
        <v>2B</v>
      </c>
      <c r="I1022" s="3" t="str">
        <f t="shared" si="126"/>
        <v>3K</v>
      </c>
      <c r="J1022" s="3" t="str">
        <f t="shared" si="127"/>
        <v>00</v>
      </c>
      <c r="K1022">
        <v>6</v>
      </c>
      <c r="L1022" t="s">
        <v>329</v>
      </c>
      <c r="M1022" t="s">
        <v>78</v>
      </c>
      <c r="N1022">
        <v>6</v>
      </c>
    </row>
    <row r="1023" spans="1:14" x14ac:dyDescent="0.25">
      <c r="A1023" s="1">
        <v>44175.292361111111</v>
      </c>
      <c r="B1023">
        <f t="shared" si="129"/>
        <v>10</v>
      </c>
      <c r="C1023">
        <f t="shared" si="128"/>
        <v>12</v>
      </c>
      <c r="D1023" t="s">
        <v>77</v>
      </c>
      <c r="E1023" s="3" t="str">
        <f t="shared" si="122"/>
        <v>SC</v>
      </c>
      <c r="F1023" s="3" t="str">
        <f t="shared" si="123"/>
        <v>3P</v>
      </c>
      <c r="G1023" s="3" t="str">
        <f t="shared" si="124"/>
        <v>265</v>
      </c>
      <c r="H1023" s="3" t="str">
        <f t="shared" si="125"/>
        <v>2B</v>
      </c>
      <c r="I1023" s="3" t="str">
        <f t="shared" si="126"/>
        <v>3K</v>
      </c>
      <c r="J1023" s="3" t="str">
        <f t="shared" si="127"/>
        <v>0B</v>
      </c>
      <c r="K1023">
        <v>6</v>
      </c>
      <c r="L1023" t="s">
        <v>329</v>
      </c>
      <c r="M1023" t="s">
        <v>78</v>
      </c>
      <c r="N1023">
        <v>4</v>
      </c>
    </row>
    <row r="1024" spans="1:14" x14ac:dyDescent="0.25">
      <c r="A1024" s="1">
        <v>44176.324305555558</v>
      </c>
      <c r="B1024">
        <f t="shared" si="129"/>
        <v>11</v>
      </c>
      <c r="C1024">
        <f t="shared" si="128"/>
        <v>12</v>
      </c>
      <c r="D1024" t="s">
        <v>244</v>
      </c>
      <c r="E1024" s="3" t="str">
        <f t="shared" si="122"/>
        <v>SC</v>
      </c>
      <c r="F1024" s="3" t="str">
        <f t="shared" si="123"/>
        <v>3P</v>
      </c>
      <c r="G1024" s="3" t="str">
        <f t="shared" si="124"/>
        <v>305</v>
      </c>
      <c r="H1024" s="3" t="str">
        <f t="shared" si="125"/>
        <v>2B</v>
      </c>
      <c r="I1024" s="3" t="str">
        <f t="shared" si="126"/>
        <v>3K</v>
      </c>
      <c r="J1024" s="3" t="str">
        <f t="shared" si="127"/>
        <v>00</v>
      </c>
      <c r="K1024">
        <v>6</v>
      </c>
      <c r="L1024" t="s">
        <v>25</v>
      </c>
      <c r="M1024" t="s">
        <v>78</v>
      </c>
      <c r="N1024">
        <v>26</v>
      </c>
    </row>
    <row r="1025" spans="1:14" x14ac:dyDescent="0.25">
      <c r="A1025" s="1">
        <v>44182.588194444441</v>
      </c>
      <c r="B1025">
        <f t="shared" si="129"/>
        <v>17</v>
      </c>
      <c r="C1025">
        <f t="shared" si="128"/>
        <v>12</v>
      </c>
      <c r="D1025" t="s">
        <v>50</v>
      </c>
      <c r="E1025" s="3" t="str">
        <f t="shared" si="122"/>
        <v>SC</v>
      </c>
      <c r="F1025" s="3" t="str">
        <f t="shared" si="123"/>
        <v>4P</v>
      </c>
      <c r="G1025" s="3" t="str">
        <f t="shared" si="124"/>
        <v>305</v>
      </c>
      <c r="H1025" s="3" t="str">
        <f t="shared" si="125"/>
        <v>2B</v>
      </c>
      <c r="I1025" s="3" t="str">
        <f t="shared" si="126"/>
        <v>3K</v>
      </c>
      <c r="J1025" s="3" t="str">
        <f t="shared" si="127"/>
        <v>00</v>
      </c>
      <c r="K1025">
        <v>8</v>
      </c>
      <c r="L1025" t="s">
        <v>25</v>
      </c>
      <c r="M1025" t="s">
        <v>78</v>
      </c>
      <c r="N1025">
        <v>40</v>
      </c>
    </row>
    <row r="1026" spans="1:14" x14ac:dyDescent="0.25">
      <c r="A1026" s="1">
        <v>44183.550694444442</v>
      </c>
      <c r="B1026">
        <f t="shared" si="129"/>
        <v>18</v>
      </c>
      <c r="C1026">
        <f t="shared" si="128"/>
        <v>12</v>
      </c>
      <c r="D1026" t="s">
        <v>50</v>
      </c>
      <c r="E1026" s="3" t="str">
        <f t="shared" si="122"/>
        <v>SC</v>
      </c>
      <c r="F1026" s="3" t="str">
        <f t="shared" si="123"/>
        <v>4P</v>
      </c>
      <c r="G1026" s="3" t="str">
        <f t="shared" si="124"/>
        <v>305</v>
      </c>
      <c r="H1026" s="3" t="str">
        <f t="shared" si="125"/>
        <v>2B</v>
      </c>
      <c r="I1026" s="3" t="str">
        <f t="shared" si="126"/>
        <v>3K</v>
      </c>
      <c r="J1026" s="3" t="str">
        <f t="shared" si="127"/>
        <v>00</v>
      </c>
      <c r="K1026">
        <v>6</v>
      </c>
      <c r="L1026" t="s">
        <v>25</v>
      </c>
      <c r="M1026" t="s">
        <v>78</v>
      </c>
      <c r="N1026">
        <v>15</v>
      </c>
    </row>
    <row r="1027" spans="1:14" x14ac:dyDescent="0.25">
      <c r="A1027" s="1">
        <v>43759.65</v>
      </c>
      <c r="B1027">
        <f t="shared" si="129"/>
        <v>21</v>
      </c>
      <c r="C1027">
        <f t="shared" si="128"/>
        <v>10</v>
      </c>
      <c r="D1027" t="s">
        <v>39</v>
      </c>
      <c r="E1027" s="3" t="str">
        <f t="shared" ref="E1027:E1090" si="130">LEFT(D1027,2)</f>
        <v>SC</v>
      </c>
      <c r="F1027" s="3" t="str">
        <f t="shared" ref="F1027:F1090" si="131">MID(D1027,14,2)</f>
        <v>3P</v>
      </c>
      <c r="G1027" s="3" t="str">
        <f t="shared" ref="G1027:G1090" si="132">++MID(D1027,8,3)</f>
        <v>305</v>
      </c>
      <c r="H1027" s="3" t="str">
        <f t="shared" ref="H1027:H1090" si="133">MID(D1027,24,2)</f>
        <v>1B</v>
      </c>
      <c r="I1027" s="3" t="str">
        <f t="shared" ref="I1027:I1090" si="134">++MID(D1027,27,2)</f>
        <v>3K</v>
      </c>
      <c r="J1027" s="3" t="str">
        <f t="shared" ref="J1027:J1090" si="135">++MID(D1027,3,2)</f>
        <v>00</v>
      </c>
      <c r="K1027">
        <v>6</v>
      </c>
      <c r="L1027" t="s">
        <v>35</v>
      </c>
      <c r="M1027" t="s">
        <v>34</v>
      </c>
      <c r="N1027">
        <v>13</v>
      </c>
    </row>
    <row r="1028" spans="1:14" x14ac:dyDescent="0.25">
      <c r="A1028" s="1">
        <v>43762.668749999997</v>
      </c>
      <c r="B1028">
        <f t="shared" si="129"/>
        <v>24</v>
      </c>
      <c r="C1028">
        <f t="shared" si="128"/>
        <v>10</v>
      </c>
      <c r="D1028" t="s">
        <v>375</v>
      </c>
      <c r="E1028" s="3" t="str">
        <f t="shared" si="130"/>
        <v>SC</v>
      </c>
      <c r="F1028" s="3" t="str">
        <f t="shared" si="131"/>
        <v>2P</v>
      </c>
      <c r="G1028" s="3" t="str">
        <f t="shared" si="132"/>
        <v>205</v>
      </c>
      <c r="H1028" s="3" t="str">
        <f t="shared" si="133"/>
        <v>1B</v>
      </c>
      <c r="I1028" s="3" t="str">
        <f t="shared" si="134"/>
        <v>3K</v>
      </c>
      <c r="J1028" s="3" t="str">
        <f t="shared" si="135"/>
        <v>0B</v>
      </c>
      <c r="K1028">
        <v>4</v>
      </c>
      <c r="L1028" t="s">
        <v>25</v>
      </c>
      <c r="M1028" t="s">
        <v>31</v>
      </c>
      <c r="N1028">
        <v>9</v>
      </c>
    </row>
    <row r="1029" spans="1:14" x14ac:dyDescent="0.25">
      <c r="A1029" s="1">
        <v>43768.418749999997</v>
      </c>
      <c r="B1029">
        <f t="shared" si="129"/>
        <v>30</v>
      </c>
      <c r="C1029">
        <f t="shared" si="128"/>
        <v>10</v>
      </c>
      <c r="D1029" t="s">
        <v>36</v>
      </c>
      <c r="E1029" s="3" t="str">
        <f t="shared" si="130"/>
        <v>SC</v>
      </c>
      <c r="F1029" s="3" t="str">
        <f t="shared" si="131"/>
        <v>4P</v>
      </c>
      <c r="G1029" s="3" t="str">
        <f t="shared" si="132"/>
        <v>305</v>
      </c>
      <c r="H1029" s="3" t="str">
        <f t="shared" si="133"/>
        <v>1B</v>
      </c>
      <c r="I1029" s="3" t="str">
        <f t="shared" si="134"/>
        <v>3K</v>
      </c>
      <c r="J1029" s="3" t="str">
        <f t="shared" si="135"/>
        <v>00</v>
      </c>
      <c r="K1029">
        <v>8</v>
      </c>
      <c r="L1029" t="s">
        <v>106</v>
      </c>
      <c r="M1029" t="s">
        <v>31</v>
      </c>
      <c r="N1029">
        <v>32</v>
      </c>
    </row>
    <row r="1030" spans="1:14" x14ac:dyDescent="0.25">
      <c r="A1030" s="1">
        <v>43769.342361111114</v>
      </c>
      <c r="B1030">
        <f t="shared" si="129"/>
        <v>31</v>
      </c>
      <c r="C1030">
        <f t="shared" si="128"/>
        <v>10</v>
      </c>
      <c r="D1030" t="s">
        <v>36</v>
      </c>
      <c r="E1030" s="3" t="str">
        <f t="shared" si="130"/>
        <v>SC</v>
      </c>
      <c r="F1030" s="3" t="str">
        <f t="shared" si="131"/>
        <v>4P</v>
      </c>
      <c r="G1030" s="3" t="str">
        <f t="shared" si="132"/>
        <v>305</v>
      </c>
      <c r="H1030" s="3" t="str">
        <f t="shared" si="133"/>
        <v>1B</v>
      </c>
      <c r="I1030" s="3" t="str">
        <f t="shared" si="134"/>
        <v>3K</v>
      </c>
      <c r="J1030" s="3" t="str">
        <f t="shared" si="135"/>
        <v>00</v>
      </c>
      <c r="K1030">
        <v>8</v>
      </c>
      <c r="L1030" t="s">
        <v>376</v>
      </c>
      <c r="M1030" t="s">
        <v>34</v>
      </c>
      <c r="N1030">
        <v>30</v>
      </c>
    </row>
    <row r="1031" spans="1:14" x14ac:dyDescent="0.25">
      <c r="A1031" s="1">
        <v>43776.686805555553</v>
      </c>
      <c r="B1031">
        <f t="shared" si="129"/>
        <v>7</v>
      </c>
      <c r="C1031">
        <f t="shared" si="128"/>
        <v>11</v>
      </c>
      <c r="D1031" t="s">
        <v>143</v>
      </c>
      <c r="E1031" s="3" t="str">
        <f t="shared" si="130"/>
        <v>SC</v>
      </c>
      <c r="F1031" s="3" t="str">
        <f t="shared" si="131"/>
        <v>3P</v>
      </c>
      <c r="G1031" s="3" t="str">
        <f t="shared" si="132"/>
        <v>305</v>
      </c>
      <c r="H1031" s="3" t="str">
        <f t="shared" si="133"/>
        <v>2B</v>
      </c>
      <c r="I1031" s="3" t="str">
        <f t="shared" si="134"/>
        <v>4K</v>
      </c>
      <c r="J1031" s="3" t="str">
        <f t="shared" si="135"/>
        <v>00</v>
      </c>
      <c r="K1031">
        <v>6</v>
      </c>
      <c r="L1031" t="s">
        <v>35</v>
      </c>
      <c r="M1031" t="s">
        <v>34</v>
      </c>
      <c r="N1031">
        <v>4</v>
      </c>
    </row>
    <row r="1032" spans="1:14" x14ac:dyDescent="0.25">
      <c r="A1032" s="1">
        <v>43790.271527777775</v>
      </c>
      <c r="B1032">
        <f t="shared" si="129"/>
        <v>21</v>
      </c>
      <c r="C1032">
        <f t="shared" si="128"/>
        <v>11</v>
      </c>
      <c r="D1032" t="s">
        <v>43</v>
      </c>
      <c r="E1032" s="3" t="str">
        <f t="shared" si="130"/>
        <v>SC</v>
      </c>
      <c r="F1032" s="3" t="str">
        <f t="shared" si="131"/>
        <v>3P</v>
      </c>
      <c r="G1032" s="3" t="str">
        <f t="shared" si="132"/>
        <v>305</v>
      </c>
      <c r="H1032" s="3" t="str">
        <f t="shared" si="133"/>
        <v>1B</v>
      </c>
      <c r="I1032" s="3" t="str">
        <f t="shared" si="134"/>
        <v>3K</v>
      </c>
      <c r="J1032" s="3" t="str">
        <f t="shared" si="135"/>
        <v>00</v>
      </c>
      <c r="K1032">
        <v>6</v>
      </c>
      <c r="L1032" t="s">
        <v>25</v>
      </c>
      <c r="M1032" t="s">
        <v>42</v>
      </c>
      <c r="N1032">
        <v>9</v>
      </c>
    </row>
    <row r="1033" spans="1:14" x14ac:dyDescent="0.25">
      <c r="A1033" s="1">
        <v>43794.445833333331</v>
      </c>
      <c r="B1033">
        <f t="shared" si="129"/>
        <v>25</v>
      </c>
      <c r="C1033">
        <f t="shared" si="128"/>
        <v>11</v>
      </c>
      <c r="D1033" t="s">
        <v>49</v>
      </c>
      <c r="E1033" s="3" t="str">
        <f t="shared" si="130"/>
        <v>SC</v>
      </c>
      <c r="F1033" s="3" t="str">
        <f t="shared" si="131"/>
        <v>2P</v>
      </c>
      <c r="G1033" s="3" t="str">
        <f t="shared" si="132"/>
        <v>205</v>
      </c>
      <c r="H1033" s="3" t="str">
        <f t="shared" si="133"/>
        <v>2B</v>
      </c>
      <c r="I1033" s="3" t="str">
        <f t="shared" si="134"/>
        <v>3K</v>
      </c>
      <c r="J1033" s="3" t="str">
        <f t="shared" si="135"/>
        <v>00</v>
      </c>
      <c r="K1033">
        <v>5</v>
      </c>
      <c r="L1033" t="s">
        <v>25</v>
      </c>
      <c r="M1033" t="s">
        <v>42</v>
      </c>
      <c r="N1033">
        <v>8</v>
      </c>
    </row>
    <row r="1034" spans="1:14" x14ac:dyDescent="0.25">
      <c r="A1034" s="1">
        <v>43801.34375</v>
      </c>
      <c r="B1034">
        <f t="shared" si="129"/>
        <v>2</v>
      </c>
      <c r="C1034">
        <f t="shared" si="128"/>
        <v>12</v>
      </c>
      <c r="D1034" t="s">
        <v>62</v>
      </c>
      <c r="E1034" s="3" t="str">
        <f t="shared" si="130"/>
        <v>FD</v>
      </c>
      <c r="F1034" s="3" t="str">
        <f t="shared" si="131"/>
        <v>4P</v>
      </c>
      <c r="G1034" s="3" t="str">
        <f t="shared" si="132"/>
        <v>305</v>
      </c>
      <c r="H1034" s="3" t="str">
        <f t="shared" si="133"/>
        <v>2B</v>
      </c>
      <c r="I1034" s="3" t="str">
        <f t="shared" si="134"/>
        <v>3K</v>
      </c>
      <c r="J1034" s="3" t="str">
        <f t="shared" si="135"/>
        <v>00</v>
      </c>
      <c r="K1034">
        <v>5</v>
      </c>
      <c r="L1034" t="s">
        <v>35</v>
      </c>
      <c r="M1034" t="s">
        <v>34</v>
      </c>
      <c r="N1034">
        <v>14</v>
      </c>
    </row>
    <row r="1035" spans="1:14" x14ac:dyDescent="0.25">
      <c r="A1035" s="1">
        <v>43805.322222222225</v>
      </c>
      <c r="B1035">
        <f t="shared" si="129"/>
        <v>6</v>
      </c>
      <c r="C1035">
        <f t="shared" si="128"/>
        <v>12</v>
      </c>
      <c r="D1035" t="s">
        <v>50</v>
      </c>
      <c r="E1035" s="3" t="str">
        <f t="shared" si="130"/>
        <v>SC</v>
      </c>
      <c r="F1035" s="3" t="str">
        <f t="shared" si="131"/>
        <v>4P</v>
      </c>
      <c r="G1035" s="3" t="str">
        <f t="shared" si="132"/>
        <v>305</v>
      </c>
      <c r="H1035" s="3" t="str">
        <f t="shared" si="133"/>
        <v>2B</v>
      </c>
      <c r="I1035" s="3" t="str">
        <f t="shared" si="134"/>
        <v>3K</v>
      </c>
      <c r="J1035" s="3" t="str">
        <f t="shared" si="135"/>
        <v>00</v>
      </c>
      <c r="K1035">
        <v>8</v>
      </c>
      <c r="L1035" t="s">
        <v>35</v>
      </c>
      <c r="M1035" t="s">
        <v>34</v>
      </c>
      <c r="N1035">
        <v>2</v>
      </c>
    </row>
    <row r="1036" spans="1:14" x14ac:dyDescent="0.25">
      <c r="A1036" s="1">
        <v>43805.415277777778</v>
      </c>
      <c r="B1036">
        <f t="shared" si="129"/>
        <v>6</v>
      </c>
      <c r="C1036">
        <f t="shared" si="128"/>
        <v>12</v>
      </c>
      <c r="D1036" t="s">
        <v>47</v>
      </c>
      <c r="E1036" s="3" t="str">
        <f t="shared" si="130"/>
        <v>DC</v>
      </c>
      <c r="F1036" s="3" t="str">
        <f t="shared" si="131"/>
        <v>8P</v>
      </c>
      <c r="G1036" s="3" t="str">
        <f t="shared" si="132"/>
        <v>305</v>
      </c>
      <c r="H1036" s="3" t="str">
        <f t="shared" si="133"/>
        <v>4B</v>
      </c>
      <c r="I1036" s="3" t="str">
        <f t="shared" si="134"/>
        <v>3K</v>
      </c>
      <c r="J1036" s="3" t="str">
        <f t="shared" si="135"/>
        <v>00</v>
      </c>
      <c r="K1036">
        <v>8</v>
      </c>
      <c r="L1036" t="s">
        <v>35</v>
      </c>
      <c r="M1036" t="s">
        <v>34</v>
      </c>
      <c r="N1036">
        <v>21</v>
      </c>
    </row>
    <row r="1037" spans="1:14" x14ac:dyDescent="0.25">
      <c r="A1037" s="1">
        <v>43808.382638888892</v>
      </c>
      <c r="B1037">
        <f t="shared" si="129"/>
        <v>9</v>
      </c>
      <c r="C1037">
        <f t="shared" si="128"/>
        <v>12</v>
      </c>
      <c r="D1037" t="s">
        <v>48</v>
      </c>
      <c r="E1037" s="3" t="str">
        <f t="shared" si="130"/>
        <v>SC</v>
      </c>
      <c r="F1037" s="3" t="str">
        <f t="shared" si="131"/>
        <v>2P</v>
      </c>
      <c r="G1037" s="3" t="str">
        <f t="shared" si="132"/>
        <v>205</v>
      </c>
      <c r="H1037" s="3" t="str">
        <f t="shared" si="133"/>
        <v>1B</v>
      </c>
      <c r="I1037" s="3" t="str">
        <f t="shared" si="134"/>
        <v>3K</v>
      </c>
      <c r="J1037" s="3" t="str">
        <f t="shared" si="135"/>
        <v>00</v>
      </c>
      <c r="K1037">
        <v>5</v>
      </c>
      <c r="L1037" t="s">
        <v>35</v>
      </c>
      <c r="M1037" t="s">
        <v>34</v>
      </c>
      <c r="N1037">
        <v>9</v>
      </c>
    </row>
    <row r="1038" spans="1:14" x14ac:dyDescent="0.25">
      <c r="A1038" s="1">
        <v>43811.451388888891</v>
      </c>
      <c r="B1038">
        <f t="shared" si="129"/>
        <v>12</v>
      </c>
      <c r="C1038">
        <f t="shared" si="128"/>
        <v>12</v>
      </c>
      <c r="D1038" t="s">
        <v>244</v>
      </c>
      <c r="E1038" s="3" t="str">
        <f t="shared" si="130"/>
        <v>SC</v>
      </c>
      <c r="F1038" s="3" t="str">
        <f t="shared" si="131"/>
        <v>3P</v>
      </c>
      <c r="G1038" s="3" t="str">
        <f t="shared" si="132"/>
        <v>305</v>
      </c>
      <c r="H1038" s="3" t="str">
        <f t="shared" si="133"/>
        <v>2B</v>
      </c>
      <c r="I1038" s="3" t="str">
        <f t="shared" si="134"/>
        <v>3K</v>
      </c>
      <c r="J1038" s="3" t="str">
        <f t="shared" si="135"/>
        <v>00</v>
      </c>
      <c r="K1038">
        <v>6</v>
      </c>
      <c r="L1038" t="s">
        <v>35</v>
      </c>
      <c r="M1038" t="s">
        <v>34</v>
      </c>
      <c r="N1038">
        <v>13</v>
      </c>
    </row>
    <row r="1039" spans="1:14" x14ac:dyDescent="0.25">
      <c r="A1039" s="1">
        <v>43818.424305555556</v>
      </c>
      <c r="B1039">
        <f t="shared" si="129"/>
        <v>19</v>
      </c>
      <c r="C1039">
        <f t="shared" si="128"/>
        <v>12</v>
      </c>
      <c r="D1039" t="s">
        <v>50</v>
      </c>
      <c r="E1039" s="3" t="str">
        <f t="shared" si="130"/>
        <v>SC</v>
      </c>
      <c r="F1039" s="3" t="str">
        <f t="shared" si="131"/>
        <v>4P</v>
      </c>
      <c r="G1039" s="3" t="str">
        <f t="shared" si="132"/>
        <v>305</v>
      </c>
      <c r="H1039" s="3" t="str">
        <f t="shared" si="133"/>
        <v>2B</v>
      </c>
      <c r="I1039" s="3" t="str">
        <f t="shared" si="134"/>
        <v>3K</v>
      </c>
      <c r="J1039" s="3" t="str">
        <f t="shared" si="135"/>
        <v>00</v>
      </c>
      <c r="K1039">
        <v>8</v>
      </c>
      <c r="L1039" t="s">
        <v>35</v>
      </c>
      <c r="M1039" t="s">
        <v>34</v>
      </c>
      <c r="N1039">
        <v>16</v>
      </c>
    </row>
    <row r="1040" spans="1:14" x14ac:dyDescent="0.25">
      <c r="A1040" s="1">
        <v>43838.706944444442</v>
      </c>
      <c r="B1040">
        <f t="shared" si="129"/>
        <v>8</v>
      </c>
      <c r="C1040">
        <f t="shared" ref="C1040:C1103" si="136">MONTH($A1040)</f>
        <v>1</v>
      </c>
      <c r="D1040" t="s">
        <v>49</v>
      </c>
      <c r="E1040" s="3" t="str">
        <f t="shared" si="130"/>
        <v>SC</v>
      </c>
      <c r="F1040" s="3" t="str">
        <f t="shared" si="131"/>
        <v>2P</v>
      </c>
      <c r="G1040" s="3" t="str">
        <f t="shared" si="132"/>
        <v>205</v>
      </c>
      <c r="H1040" s="3" t="str">
        <f t="shared" si="133"/>
        <v>2B</v>
      </c>
      <c r="I1040" s="3" t="str">
        <f t="shared" si="134"/>
        <v>3K</v>
      </c>
      <c r="J1040" s="3" t="str">
        <f t="shared" si="135"/>
        <v>00</v>
      </c>
      <c r="K1040">
        <v>5</v>
      </c>
      <c r="L1040" t="s">
        <v>25</v>
      </c>
      <c r="M1040" t="s">
        <v>42</v>
      </c>
      <c r="N1040">
        <v>20</v>
      </c>
    </row>
    <row r="1041" spans="1:14" x14ac:dyDescent="0.25">
      <c r="A1041" s="1">
        <v>43843.69027777778</v>
      </c>
      <c r="B1041">
        <f t="shared" si="129"/>
        <v>13</v>
      </c>
      <c r="C1041">
        <f t="shared" si="136"/>
        <v>1</v>
      </c>
      <c r="D1041" t="s">
        <v>49</v>
      </c>
      <c r="E1041" s="3" t="str">
        <f t="shared" si="130"/>
        <v>SC</v>
      </c>
      <c r="F1041" s="3" t="str">
        <f t="shared" si="131"/>
        <v>2P</v>
      </c>
      <c r="G1041" s="3" t="str">
        <f t="shared" si="132"/>
        <v>205</v>
      </c>
      <c r="H1041" s="3" t="str">
        <f t="shared" si="133"/>
        <v>2B</v>
      </c>
      <c r="I1041" s="3" t="str">
        <f t="shared" si="134"/>
        <v>3K</v>
      </c>
      <c r="J1041" s="3" t="str">
        <f t="shared" si="135"/>
        <v>00</v>
      </c>
      <c r="K1041">
        <v>5</v>
      </c>
      <c r="L1041" t="s">
        <v>44</v>
      </c>
      <c r="M1041" t="s">
        <v>42</v>
      </c>
      <c r="N1041">
        <v>4</v>
      </c>
    </row>
    <row r="1042" spans="1:14" x14ac:dyDescent="0.25">
      <c r="A1042" s="1">
        <v>43847.326388888891</v>
      </c>
      <c r="B1042">
        <f t="shared" si="129"/>
        <v>17</v>
      </c>
      <c r="C1042">
        <f t="shared" si="136"/>
        <v>1</v>
      </c>
      <c r="D1042" t="s">
        <v>41</v>
      </c>
      <c r="E1042" s="3" t="str">
        <f t="shared" si="130"/>
        <v>SC</v>
      </c>
      <c r="F1042" s="3" t="str">
        <f t="shared" si="131"/>
        <v>3P</v>
      </c>
      <c r="G1042" s="3" t="str">
        <f t="shared" si="132"/>
        <v>265</v>
      </c>
      <c r="H1042" s="3" t="str">
        <f t="shared" si="133"/>
        <v>2B</v>
      </c>
      <c r="I1042" s="3" t="str">
        <f t="shared" si="134"/>
        <v>3K</v>
      </c>
      <c r="J1042" s="3" t="str">
        <f t="shared" si="135"/>
        <v>00</v>
      </c>
      <c r="K1042">
        <v>6</v>
      </c>
      <c r="L1042" t="s">
        <v>35</v>
      </c>
      <c r="M1042" t="s">
        <v>34</v>
      </c>
      <c r="N1042">
        <v>7</v>
      </c>
    </row>
    <row r="1043" spans="1:14" x14ac:dyDescent="0.25">
      <c r="A1043" s="1">
        <v>43847.666666666664</v>
      </c>
      <c r="B1043">
        <f t="shared" si="129"/>
        <v>17</v>
      </c>
      <c r="C1043">
        <f t="shared" si="136"/>
        <v>1</v>
      </c>
      <c r="D1043" t="s">
        <v>49</v>
      </c>
      <c r="E1043" s="3" t="str">
        <f t="shared" si="130"/>
        <v>SC</v>
      </c>
      <c r="F1043" s="3" t="str">
        <f t="shared" si="131"/>
        <v>2P</v>
      </c>
      <c r="G1043" s="3" t="str">
        <f t="shared" si="132"/>
        <v>205</v>
      </c>
      <c r="H1043" s="3" t="str">
        <f t="shared" si="133"/>
        <v>2B</v>
      </c>
      <c r="I1043" s="3" t="str">
        <f t="shared" si="134"/>
        <v>3K</v>
      </c>
      <c r="J1043" s="3" t="str">
        <f t="shared" si="135"/>
        <v>00</v>
      </c>
      <c r="K1043">
        <v>5</v>
      </c>
      <c r="L1043" t="s">
        <v>44</v>
      </c>
      <c r="M1043" t="s">
        <v>42</v>
      </c>
      <c r="N1043">
        <v>9</v>
      </c>
    </row>
    <row r="1044" spans="1:14" x14ac:dyDescent="0.25">
      <c r="A1044" s="1">
        <v>43866.413888888892</v>
      </c>
      <c r="B1044">
        <f t="shared" si="129"/>
        <v>5</v>
      </c>
      <c r="C1044">
        <f t="shared" si="136"/>
        <v>2</v>
      </c>
      <c r="D1044" t="s">
        <v>49</v>
      </c>
      <c r="E1044" s="3" t="str">
        <f t="shared" si="130"/>
        <v>SC</v>
      </c>
      <c r="F1044" s="3" t="str">
        <f t="shared" si="131"/>
        <v>2P</v>
      </c>
      <c r="G1044" s="3" t="str">
        <f t="shared" si="132"/>
        <v>205</v>
      </c>
      <c r="H1044" s="3" t="str">
        <f t="shared" si="133"/>
        <v>2B</v>
      </c>
      <c r="I1044" s="3" t="str">
        <f t="shared" si="134"/>
        <v>3K</v>
      </c>
      <c r="J1044" s="3" t="str">
        <f t="shared" si="135"/>
        <v>00</v>
      </c>
      <c r="K1044">
        <v>5</v>
      </c>
      <c r="L1044" t="s">
        <v>44</v>
      </c>
      <c r="M1044" t="s">
        <v>42</v>
      </c>
      <c r="N1044">
        <v>2</v>
      </c>
    </row>
    <row r="1045" spans="1:14" x14ac:dyDescent="0.25">
      <c r="A1045" s="1">
        <v>43866.415972222225</v>
      </c>
      <c r="B1045">
        <f t="shared" si="129"/>
        <v>5</v>
      </c>
      <c r="C1045">
        <f t="shared" si="136"/>
        <v>2</v>
      </c>
      <c r="D1045" t="s">
        <v>377</v>
      </c>
      <c r="E1045" s="3" t="str">
        <f t="shared" si="130"/>
        <v>SC</v>
      </c>
      <c r="F1045" s="3" t="str">
        <f t="shared" si="131"/>
        <v>3P</v>
      </c>
      <c r="G1045" s="3" t="str">
        <f t="shared" si="132"/>
        <v>205</v>
      </c>
      <c r="H1045" s="3" t="str">
        <f t="shared" si="133"/>
        <v>1B</v>
      </c>
      <c r="I1045" s="3" t="str">
        <f t="shared" si="134"/>
        <v>3K</v>
      </c>
      <c r="J1045" s="3" t="str">
        <f t="shared" si="135"/>
        <v>00</v>
      </c>
      <c r="K1045">
        <v>6</v>
      </c>
      <c r="L1045" t="s">
        <v>35</v>
      </c>
      <c r="M1045" t="s">
        <v>34</v>
      </c>
      <c r="N1045">
        <v>46</v>
      </c>
    </row>
    <row r="1046" spans="1:14" x14ac:dyDescent="0.25">
      <c r="A1046" s="1">
        <v>43871.652083333334</v>
      </c>
      <c r="B1046">
        <f t="shared" si="129"/>
        <v>10</v>
      </c>
      <c r="C1046">
        <f t="shared" si="136"/>
        <v>2</v>
      </c>
      <c r="D1046" t="s">
        <v>378</v>
      </c>
      <c r="E1046" s="3" t="str">
        <f t="shared" si="130"/>
        <v>SC</v>
      </c>
      <c r="F1046" s="3" t="str">
        <f t="shared" si="131"/>
        <v>3P</v>
      </c>
      <c r="G1046" s="3" t="str">
        <f t="shared" si="132"/>
        <v>305</v>
      </c>
      <c r="H1046" s="3" t="str">
        <f t="shared" si="133"/>
        <v>1B</v>
      </c>
      <c r="I1046" s="3" t="str">
        <f t="shared" si="134"/>
        <v>3K</v>
      </c>
      <c r="J1046" s="3" t="str">
        <f t="shared" si="135"/>
        <v>0B</v>
      </c>
      <c r="K1046">
        <v>6</v>
      </c>
      <c r="L1046" t="s">
        <v>25</v>
      </c>
      <c r="M1046" t="s">
        <v>31</v>
      </c>
      <c r="N1046">
        <v>24</v>
      </c>
    </row>
    <row r="1047" spans="1:14" x14ac:dyDescent="0.25">
      <c r="A1047" s="1">
        <v>43872.654166666667</v>
      </c>
      <c r="B1047">
        <f t="shared" si="129"/>
        <v>11</v>
      </c>
      <c r="C1047">
        <f t="shared" si="136"/>
        <v>2</v>
      </c>
      <c r="D1047" t="s">
        <v>52</v>
      </c>
      <c r="E1047" s="3" t="str">
        <f t="shared" si="130"/>
        <v>FD</v>
      </c>
      <c r="F1047" s="3" t="str">
        <f t="shared" si="131"/>
        <v>4P</v>
      </c>
      <c r="G1047" s="3" t="str">
        <f t="shared" si="132"/>
        <v>305</v>
      </c>
      <c r="H1047" s="3" t="str">
        <f t="shared" si="133"/>
        <v>4B</v>
      </c>
      <c r="I1047" s="3" t="str">
        <f t="shared" si="134"/>
        <v>3K</v>
      </c>
      <c r="J1047" s="3" t="str">
        <f t="shared" si="135"/>
        <v>00</v>
      </c>
      <c r="K1047">
        <v>5</v>
      </c>
      <c r="L1047" t="s">
        <v>25</v>
      </c>
      <c r="M1047" t="s">
        <v>31</v>
      </c>
      <c r="N1047">
        <v>13</v>
      </c>
    </row>
    <row r="1048" spans="1:14" x14ac:dyDescent="0.25">
      <c r="A1048" s="1">
        <v>43874.67083333333</v>
      </c>
      <c r="B1048">
        <f t="shared" si="129"/>
        <v>13</v>
      </c>
      <c r="C1048">
        <f t="shared" si="136"/>
        <v>2</v>
      </c>
      <c r="D1048" t="s">
        <v>49</v>
      </c>
      <c r="E1048" s="3" t="str">
        <f t="shared" si="130"/>
        <v>SC</v>
      </c>
      <c r="F1048" s="3" t="str">
        <f t="shared" si="131"/>
        <v>2P</v>
      </c>
      <c r="G1048" s="3" t="str">
        <f t="shared" si="132"/>
        <v>205</v>
      </c>
      <c r="H1048" s="3" t="str">
        <f t="shared" si="133"/>
        <v>2B</v>
      </c>
      <c r="I1048" s="3" t="str">
        <f t="shared" si="134"/>
        <v>3K</v>
      </c>
      <c r="J1048" s="3" t="str">
        <f t="shared" si="135"/>
        <v>00</v>
      </c>
      <c r="K1048">
        <v>5</v>
      </c>
      <c r="L1048" t="s">
        <v>44</v>
      </c>
      <c r="M1048" t="s">
        <v>42</v>
      </c>
      <c r="N1048">
        <v>7</v>
      </c>
    </row>
    <row r="1049" spans="1:14" x14ac:dyDescent="0.25">
      <c r="A1049" s="1">
        <v>43879.410416666666</v>
      </c>
      <c r="B1049">
        <f t="shared" si="129"/>
        <v>18</v>
      </c>
      <c r="C1049">
        <f t="shared" si="136"/>
        <v>2</v>
      </c>
      <c r="D1049" t="s">
        <v>49</v>
      </c>
      <c r="E1049" s="3" t="str">
        <f t="shared" si="130"/>
        <v>SC</v>
      </c>
      <c r="F1049" s="3" t="str">
        <f t="shared" si="131"/>
        <v>2P</v>
      </c>
      <c r="G1049" s="3" t="str">
        <f t="shared" si="132"/>
        <v>205</v>
      </c>
      <c r="H1049" s="3" t="str">
        <f t="shared" si="133"/>
        <v>2B</v>
      </c>
      <c r="I1049" s="3" t="str">
        <f t="shared" si="134"/>
        <v>3K</v>
      </c>
      <c r="J1049" s="3" t="str">
        <f t="shared" si="135"/>
        <v>00</v>
      </c>
      <c r="K1049">
        <v>5</v>
      </c>
      <c r="L1049" t="s">
        <v>35</v>
      </c>
      <c r="M1049" t="s">
        <v>34</v>
      </c>
      <c r="N1049">
        <v>33</v>
      </c>
    </row>
    <row r="1050" spans="1:14" x14ac:dyDescent="0.25">
      <c r="A1050" s="1">
        <v>43882.589583333334</v>
      </c>
      <c r="B1050">
        <f t="shared" si="129"/>
        <v>21</v>
      </c>
      <c r="C1050">
        <f t="shared" si="136"/>
        <v>2</v>
      </c>
      <c r="D1050" t="s">
        <v>50</v>
      </c>
      <c r="E1050" s="3" t="str">
        <f t="shared" si="130"/>
        <v>SC</v>
      </c>
      <c r="F1050" s="3" t="str">
        <f t="shared" si="131"/>
        <v>4P</v>
      </c>
      <c r="G1050" s="3" t="str">
        <f t="shared" si="132"/>
        <v>305</v>
      </c>
      <c r="H1050" s="3" t="str">
        <f t="shared" si="133"/>
        <v>2B</v>
      </c>
      <c r="I1050" s="3" t="str">
        <f t="shared" si="134"/>
        <v>3K</v>
      </c>
      <c r="J1050" s="3" t="str">
        <f t="shared" si="135"/>
        <v>00</v>
      </c>
      <c r="K1050">
        <v>8</v>
      </c>
      <c r="L1050" t="s">
        <v>10</v>
      </c>
      <c r="M1050" t="s">
        <v>34</v>
      </c>
      <c r="N1050">
        <v>92</v>
      </c>
    </row>
    <row r="1051" spans="1:14" x14ac:dyDescent="0.25">
      <c r="A1051" s="1">
        <v>43882.589583333334</v>
      </c>
      <c r="B1051">
        <f t="shared" si="129"/>
        <v>21</v>
      </c>
      <c r="C1051">
        <f t="shared" si="136"/>
        <v>2</v>
      </c>
      <c r="D1051" t="s">
        <v>244</v>
      </c>
      <c r="E1051" s="3" t="str">
        <f t="shared" si="130"/>
        <v>SC</v>
      </c>
      <c r="F1051" s="3" t="str">
        <f t="shared" si="131"/>
        <v>3P</v>
      </c>
      <c r="G1051" s="3" t="str">
        <f t="shared" si="132"/>
        <v>305</v>
      </c>
      <c r="H1051" s="3" t="str">
        <f t="shared" si="133"/>
        <v>2B</v>
      </c>
      <c r="I1051" s="3" t="str">
        <f t="shared" si="134"/>
        <v>3K</v>
      </c>
      <c r="J1051" s="3" t="str">
        <f t="shared" si="135"/>
        <v>00</v>
      </c>
      <c r="K1051">
        <v>8</v>
      </c>
      <c r="L1051" t="s">
        <v>234</v>
      </c>
      <c r="M1051" t="s">
        <v>34</v>
      </c>
      <c r="N1051">
        <v>65</v>
      </c>
    </row>
    <row r="1052" spans="1:14" x14ac:dyDescent="0.25">
      <c r="A1052" s="1">
        <v>43886.548611111109</v>
      </c>
      <c r="B1052">
        <f t="shared" si="129"/>
        <v>25</v>
      </c>
      <c r="C1052">
        <f t="shared" si="136"/>
        <v>2</v>
      </c>
      <c r="D1052" t="s">
        <v>238</v>
      </c>
      <c r="E1052" s="3" t="str">
        <f t="shared" si="130"/>
        <v>DC</v>
      </c>
      <c r="F1052" s="3" t="str">
        <f t="shared" si="131"/>
        <v>6P</v>
      </c>
      <c r="G1052" s="3" t="str">
        <f t="shared" si="132"/>
        <v>265</v>
      </c>
      <c r="H1052" s="3" t="str">
        <f t="shared" si="133"/>
        <v>4B</v>
      </c>
      <c r="I1052" s="3" t="str">
        <f t="shared" si="134"/>
        <v>3K</v>
      </c>
      <c r="J1052" s="3" t="str">
        <f t="shared" si="135"/>
        <v>0B</v>
      </c>
      <c r="K1052">
        <v>6</v>
      </c>
      <c r="L1052" t="s">
        <v>25</v>
      </c>
      <c r="M1052" t="s">
        <v>31</v>
      </c>
      <c r="N1052">
        <v>10</v>
      </c>
    </row>
    <row r="1053" spans="1:14" x14ac:dyDescent="0.25">
      <c r="A1053" s="1">
        <v>43892.581250000003</v>
      </c>
      <c r="B1053">
        <f t="shared" si="129"/>
        <v>2</v>
      </c>
      <c r="C1053">
        <f t="shared" si="136"/>
        <v>3</v>
      </c>
      <c r="D1053" t="s">
        <v>50</v>
      </c>
      <c r="E1053" s="3" t="str">
        <f t="shared" si="130"/>
        <v>SC</v>
      </c>
      <c r="F1053" s="3" t="str">
        <f t="shared" si="131"/>
        <v>4P</v>
      </c>
      <c r="G1053" s="3" t="str">
        <f t="shared" si="132"/>
        <v>305</v>
      </c>
      <c r="H1053" s="3" t="str">
        <f t="shared" si="133"/>
        <v>2B</v>
      </c>
      <c r="I1053" s="3" t="str">
        <f t="shared" si="134"/>
        <v>3K</v>
      </c>
      <c r="J1053" s="3" t="str">
        <f t="shared" si="135"/>
        <v>00</v>
      </c>
      <c r="K1053">
        <v>8</v>
      </c>
      <c r="L1053" t="s">
        <v>25</v>
      </c>
      <c r="M1053" t="s">
        <v>31</v>
      </c>
      <c r="N1053">
        <v>2</v>
      </c>
    </row>
    <row r="1054" spans="1:14" x14ac:dyDescent="0.25">
      <c r="A1054" s="1">
        <v>43895.384722222225</v>
      </c>
      <c r="B1054">
        <f t="shared" si="129"/>
        <v>5</v>
      </c>
      <c r="C1054">
        <f t="shared" si="136"/>
        <v>3</v>
      </c>
      <c r="D1054" t="s">
        <v>41</v>
      </c>
      <c r="E1054" s="3" t="str">
        <f t="shared" si="130"/>
        <v>SC</v>
      </c>
      <c r="F1054" s="3" t="str">
        <f t="shared" si="131"/>
        <v>3P</v>
      </c>
      <c r="G1054" s="3" t="str">
        <f t="shared" si="132"/>
        <v>265</v>
      </c>
      <c r="H1054" s="3" t="str">
        <f t="shared" si="133"/>
        <v>2B</v>
      </c>
      <c r="I1054" s="3" t="str">
        <f t="shared" si="134"/>
        <v>3K</v>
      </c>
      <c r="J1054" s="3" t="str">
        <f t="shared" si="135"/>
        <v>00</v>
      </c>
      <c r="K1054">
        <v>6</v>
      </c>
      <c r="L1054" t="s">
        <v>35</v>
      </c>
      <c r="M1054" t="s">
        <v>34</v>
      </c>
      <c r="N1054">
        <v>5</v>
      </c>
    </row>
    <row r="1055" spans="1:14" x14ac:dyDescent="0.25">
      <c r="A1055" s="1">
        <v>43907.579861111109</v>
      </c>
      <c r="B1055">
        <f t="shared" si="129"/>
        <v>17</v>
      </c>
      <c r="C1055">
        <f t="shared" si="136"/>
        <v>3</v>
      </c>
      <c r="D1055" t="s">
        <v>254</v>
      </c>
      <c r="E1055" s="3" t="str">
        <f t="shared" si="130"/>
        <v>SC</v>
      </c>
      <c r="F1055" s="3" t="str">
        <f t="shared" si="131"/>
        <v>2P</v>
      </c>
      <c r="G1055" s="3" t="str">
        <f t="shared" si="132"/>
        <v>305</v>
      </c>
      <c r="H1055" s="3" t="str">
        <f t="shared" si="133"/>
        <v>2B</v>
      </c>
      <c r="I1055" s="3" t="str">
        <f t="shared" si="134"/>
        <v>3K</v>
      </c>
      <c r="J1055" s="3" t="str">
        <f t="shared" si="135"/>
        <v>00</v>
      </c>
      <c r="K1055">
        <v>5</v>
      </c>
      <c r="L1055" t="s">
        <v>25</v>
      </c>
      <c r="M1055" t="s">
        <v>31</v>
      </c>
      <c r="N1055">
        <v>6</v>
      </c>
    </row>
    <row r="1056" spans="1:14" x14ac:dyDescent="0.25">
      <c r="A1056" s="1">
        <v>43907.581944444442</v>
      </c>
      <c r="B1056">
        <f t="shared" si="129"/>
        <v>17</v>
      </c>
      <c r="C1056">
        <f t="shared" si="136"/>
        <v>3</v>
      </c>
      <c r="D1056" t="s">
        <v>244</v>
      </c>
      <c r="E1056" s="3" t="str">
        <f t="shared" si="130"/>
        <v>SC</v>
      </c>
      <c r="F1056" s="3" t="str">
        <f t="shared" si="131"/>
        <v>3P</v>
      </c>
      <c r="G1056" s="3" t="str">
        <f t="shared" si="132"/>
        <v>305</v>
      </c>
      <c r="H1056" s="3" t="str">
        <f t="shared" si="133"/>
        <v>2B</v>
      </c>
      <c r="I1056" s="3" t="str">
        <f t="shared" si="134"/>
        <v>3K</v>
      </c>
      <c r="J1056" s="3" t="str">
        <f t="shared" si="135"/>
        <v>00</v>
      </c>
      <c r="K1056">
        <v>6</v>
      </c>
      <c r="L1056" t="s">
        <v>44</v>
      </c>
      <c r="M1056" t="s">
        <v>42</v>
      </c>
      <c r="N1056">
        <v>5</v>
      </c>
    </row>
    <row r="1057" spans="1:14" x14ac:dyDescent="0.25">
      <c r="A1057" s="1">
        <v>43923.618055555555</v>
      </c>
      <c r="B1057">
        <f t="shared" si="129"/>
        <v>2</v>
      </c>
      <c r="C1057">
        <f t="shared" si="136"/>
        <v>4</v>
      </c>
      <c r="D1057" t="s">
        <v>41</v>
      </c>
      <c r="E1057" s="3" t="str">
        <f t="shared" si="130"/>
        <v>SC</v>
      </c>
      <c r="F1057" s="3" t="str">
        <f t="shared" si="131"/>
        <v>3P</v>
      </c>
      <c r="G1057" s="3" t="str">
        <f t="shared" si="132"/>
        <v>265</v>
      </c>
      <c r="H1057" s="3" t="str">
        <f t="shared" si="133"/>
        <v>2B</v>
      </c>
      <c r="I1057" s="3" t="str">
        <f t="shared" si="134"/>
        <v>3K</v>
      </c>
      <c r="J1057" s="3" t="str">
        <f t="shared" si="135"/>
        <v>00</v>
      </c>
      <c r="K1057">
        <v>6</v>
      </c>
      <c r="L1057" t="s">
        <v>25</v>
      </c>
      <c r="M1057" t="s">
        <v>31</v>
      </c>
      <c r="N1057">
        <v>8</v>
      </c>
    </row>
    <row r="1058" spans="1:14" x14ac:dyDescent="0.25">
      <c r="A1058" s="1">
        <v>43929.344444444447</v>
      </c>
      <c r="B1058">
        <f t="shared" si="129"/>
        <v>8</v>
      </c>
      <c r="C1058">
        <f t="shared" si="136"/>
        <v>4</v>
      </c>
      <c r="D1058" t="s">
        <v>49</v>
      </c>
      <c r="E1058" s="3" t="str">
        <f t="shared" si="130"/>
        <v>SC</v>
      </c>
      <c r="F1058" s="3" t="str">
        <f t="shared" si="131"/>
        <v>2P</v>
      </c>
      <c r="G1058" s="3" t="str">
        <f t="shared" si="132"/>
        <v>205</v>
      </c>
      <c r="H1058" s="3" t="str">
        <f t="shared" si="133"/>
        <v>2B</v>
      </c>
      <c r="I1058" s="3" t="str">
        <f t="shared" si="134"/>
        <v>3K</v>
      </c>
      <c r="J1058" s="3" t="str">
        <f t="shared" si="135"/>
        <v>00</v>
      </c>
      <c r="K1058">
        <v>6</v>
      </c>
      <c r="L1058" t="s">
        <v>44</v>
      </c>
      <c r="M1058" t="s">
        <v>42</v>
      </c>
      <c r="N1058">
        <v>15</v>
      </c>
    </row>
    <row r="1059" spans="1:14" x14ac:dyDescent="0.25">
      <c r="A1059" s="1">
        <v>43930.42291666667</v>
      </c>
      <c r="B1059">
        <f t="shared" si="129"/>
        <v>9</v>
      </c>
      <c r="C1059">
        <f t="shared" si="136"/>
        <v>4</v>
      </c>
      <c r="D1059" t="s">
        <v>41</v>
      </c>
      <c r="E1059" s="3" t="str">
        <f t="shared" si="130"/>
        <v>SC</v>
      </c>
      <c r="F1059" s="3" t="str">
        <f t="shared" si="131"/>
        <v>3P</v>
      </c>
      <c r="G1059" s="3" t="str">
        <f t="shared" si="132"/>
        <v>265</v>
      </c>
      <c r="H1059" s="3" t="str">
        <f t="shared" si="133"/>
        <v>2B</v>
      </c>
      <c r="I1059" s="3" t="str">
        <f t="shared" si="134"/>
        <v>3K</v>
      </c>
      <c r="J1059" s="3" t="str">
        <f t="shared" si="135"/>
        <v>00</v>
      </c>
      <c r="K1059">
        <v>6</v>
      </c>
      <c r="L1059" t="s">
        <v>44</v>
      </c>
      <c r="M1059" t="s">
        <v>42</v>
      </c>
      <c r="N1059">
        <v>11</v>
      </c>
    </row>
    <row r="1060" spans="1:14" x14ac:dyDescent="0.25">
      <c r="A1060" s="1">
        <v>43948.62222222222</v>
      </c>
      <c r="B1060">
        <f t="shared" si="129"/>
        <v>27</v>
      </c>
      <c r="C1060">
        <f t="shared" si="136"/>
        <v>4</v>
      </c>
      <c r="D1060" t="s">
        <v>49</v>
      </c>
      <c r="E1060" s="3" t="str">
        <f t="shared" si="130"/>
        <v>SC</v>
      </c>
      <c r="F1060" s="3" t="str">
        <f t="shared" si="131"/>
        <v>2P</v>
      </c>
      <c r="G1060" s="3" t="str">
        <f t="shared" si="132"/>
        <v>205</v>
      </c>
      <c r="H1060" s="3" t="str">
        <f t="shared" si="133"/>
        <v>2B</v>
      </c>
      <c r="I1060" s="3" t="str">
        <f t="shared" si="134"/>
        <v>3K</v>
      </c>
      <c r="J1060" s="3" t="str">
        <f t="shared" si="135"/>
        <v>00</v>
      </c>
      <c r="K1060">
        <v>6</v>
      </c>
      <c r="L1060" t="s">
        <v>250</v>
      </c>
      <c r="M1060" t="s">
        <v>31</v>
      </c>
      <c r="N1060">
        <v>11</v>
      </c>
    </row>
    <row r="1061" spans="1:14" x14ac:dyDescent="0.25">
      <c r="A1061" s="1">
        <v>43955.515277777777</v>
      </c>
      <c r="B1061">
        <f t="shared" si="129"/>
        <v>4</v>
      </c>
      <c r="C1061">
        <f t="shared" si="136"/>
        <v>5</v>
      </c>
      <c r="D1061" t="s">
        <v>379</v>
      </c>
      <c r="E1061" s="3" t="str">
        <f t="shared" si="130"/>
        <v>SC</v>
      </c>
      <c r="F1061" s="3" t="str">
        <f t="shared" si="131"/>
        <v>2P</v>
      </c>
      <c r="G1061" s="3" t="str">
        <f t="shared" si="132"/>
        <v>205</v>
      </c>
      <c r="H1061" s="3" t="str">
        <f t="shared" si="133"/>
        <v>2B</v>
      </c>
      <c r="I1061" s="3" t="str">
        <f t="shared" si="134"/>
        <v>3K</v>
      </c>
      <c r="J1061" s="3" t="str">
        <f t="shared" si="135"/>
        <v>0B</v>
      </c>
      <c r="K1061">
        <v>5</v>
      </c>
      <c r="L1061" t="s">
        <v>250</v>
      </c>
      <c r="M1061" t="s">
        <v>31</v>
      </c>
      <c r="N1061">
        <v>7</v>
      </c>
    </row>
    <row r="1062" spans="1:14" x14ac:dyDescent="0.25">
      <c r="A1062" s="1">
        <v>43956.570833333331</v>
      </c>
      <c r="B1062">
        <f t="shared" si="129"/>
        <v>5</v>
      </c>
      <c r="C1062">
        <f t="shared" si="136"/>
        <v>5</v>
      </c>
      <c r="D1062" t="s">
        <v>244</v>
      </c>
      <c r="E1062" s="3" t="str">
        <f t="shared" si="130"/>
        <v>SC</v>
      </c>
      <c r="F1062" s="3" t="str">
        <f t="shared" si="131"/>
        <v>3P</v>
      </c>
      <c r="G1062" s="3" t="str">
        <f t="shared" si="132"/>
        <v>305</v>
      </c>
      <c r="H1062" s="3" t="str">
        <f t="shared" si="133"/>
        <v>2B</v>
      </c>
      <c r="I1062" s="3" t="str">
        <f t="shared" si="134"/>
        <v>3K</v>
      </c>
      <c r="J1062" s="3" t="str">
        <f t="shared" si="135"/>
        <v>00</v>
      </c>
      <c r="K1062">
        <v>6</v>
      </c>
      <c r="L1062" t="s">
        <v>250</v>
      </c>
      <c r="M1062" t="s">
        <v>31</v>
      </c>
      <c r="N1062">
        <v>16</v>
      </c>
    </row>
    <row r="1063" spans="1:14" x14ac:dyDescent="0.25">
      <c r="A1063" s="1">
        <v>43956.589583333334</v>
      </c>
      <c r="B1063">
        <f t="shared" si="129"/>
        <v>5</v>
      </c>
      <c r="C1063">
        <f t="shared" si="136"/>
        <v>5</v>
      </c>
      <c r="D1063" t="s">
        <v>41</v>
      </c>
      <c r="E1063" s="3" t="str">
        <f t="shared" si="130"/>
        <v>SC</v>
      </c>
      <c r="F1063" s="3" t="str">
        <f t="shared" si="131"/>
        <v>3P</v>
      </c>
      <c r="G1063" s="3" t="str">
        <f t="shared" si="132"/>
        <v>265</v>
      </c>
      <c r="H1063" s="3" t="str">
        <f t="shared" si="133"/>
        <v>2B</v>
      </c>
      <c r="I1063" s="3" t="str">
        <f t="shared" si="134"/>
        <v>3K</v>
      </c>
      <c r="J1063" s="3" t="str">
        <f t="shared" si="135"/>
        <v>00</v>
      </c>
      <c r="K1063">
        <v>6</v>
      </c>
      <c r="L1063" t="s">
        <v>35</v>
      </c>
      <c r="M1063" t="s">
        <v>34</v>
      </c>
      <c r="N1063">
        <v>14</v>
      </c>
    </row>
    <row r="1064" spans="1:14" x14ac:dyDescent="0.25">
      <c r="A1064" s="1">
        <v>43962.507638888892</v>
      </c>
      <c r="B1064">
        <f t="shared" si="129"/>
        <v>11</v>
      </c>
      <c r="C1064">
        <f t="shared" si="136"/>
        <v>5</v>
      </c>
      <c r="D1064" t="s">
        <v>41</v>
      </c>
      <c r="E1064" s="3" t="str">
        <f t="shared" si="130"/>
        <v>SC</v>
      </c>
      <c r="F1064" s="3" t="str">
        <f t="shared" si="131"/>
        <v>3P</v>
      </c>
      <c r="G1064" s="3" t="str">
        <f t="shared" si="132"/>
        <v>265</v>
      </c>
      <c r="H1064" s="3" t="str">
        <f t="shared" si="133"/>
        <v>2B</v>
      </c>
      <c r="I1064" s="3" t="str">
        <f t="shared" si="134"/>
        <v>3K</v>
      </c>
      <c r="J1064" s="3" t="str">
        <f t="shared" si="135"/>
        <v>00</v>
      </c>
      <c r="K1064">
        <v>6</v>
      </c>
      <c r="L1064" t="s">
        <v>35</v>
      </c>
      <c r="M1064" t="s">
        <v>34</v>
      </c>
      <c r="N1064">
        <v>8</v>
      </c>
    </row>
    <row r="1065" spans="1:14" x14ac:dyDescent="0.25">
      <c r="A1065" s="1">
        <v>43966.313194444447</v>
      </c>
      <c r="B1065">
        <f t="shared" si="129"/>
        <v>15</v>
      </c>
      <c r="C1065">
        <f t="shared" si="136"/>
        <v>5</v>
      </c>
      <c r="D1065" t="s">
        <v>246</v>
      </c>
      <c r="E1065" s="3" t="str">
        <f t="shared" si="130"/>
        <v>DC</v>
      </c>
      <c r="F1065" s="3" t="str">
        <f t="shared" si="131"/>
        <v>6P</v>
      </c>
      <c r="G1065" s="3" t="str">
        <f t="shared" si="132"/>
        <v>305</v>
      </c>
      <c r="H1065" s="3" t="str">
        <f t="shared" si="133"/>
        <v>4B</v>
      </c>
      <c r="I1065" s="3" t="str">
        <f t="shared" si="134"/>
        <v>3K</v>
      </c>
      <c r="J1065" s="3" t="str">
        <f t="shared" si="135"/>
        <v>00</v>
      </c>
      <c r="K1065">
        <v>6</v>
      </c>
      <c r="L1065" t="s">
        <v>35</v>
      </c>
      <c r="M1065" t="s">
        <v>34</v>
      </c>
      <c r="N1065">
        <v>10</v>
      </c>
    </row>
    <row r="1066" spans="1:14" x14ac:dyDescent="0.25">
      <c r="A1066" s="1">
        <v>43969.397222222222</v>
      </c>
      <c r="B1066">
        <f t="shared" si="129"/>
        <v>18</v>
      </c>
      <c r="C1066">
        <f t="shared" si="136"/>
        <v>5</v>
      </c>
      <c r="D1066" t="s">
        <v>47</v>
      </c>
      <c r="E1066" s="3" t="str">
        <f t="shared" si="130"/>
        <v>DC</v>
      </c>
      <c r="F1066" s="3" t="str">
        <f t="shared" si="131"/>
        <v>8P</v>
      </c>
      <c r="G1066" s="3" t="str">
        <f t="shared" si="132"/>
        <v>305</v>
      </c>
      <c r="H1066" s="3" t="str">
        <f t="shared" si="133"/>
        <v>4B</v>
      </c>
      <c r="I1066" s="3" t="str">
        <f t="shared" si="134"/>
        <v>3K</v>
      </c>
      <c r="J1066" s="3" t="str">
        <f t="shared" si="135"/>
        <v>00</v>
      </c>
      <c r="K1066">
        <v>8</v>
      </c>
      <c r="L1066" t="s">
        <v>35</v>
      </c>
      <c r="M1066" t="s">
        <v>34</v>
      </c>
      <c r="N1066">
        <v>11</v>
      </c>
    </row>
    <row r="1067" spans="1:14" x14ac:dyDescent="0.25">
      <c r="A1067" s="1">
        <v>43977.497916666667</v>
      </c>
      <c r="B1067">
        <f t="shared" ref="B1067:B1130" si="137">DAY(A1067)</f>
        <v>26</v>
      </c>
      <c r="C1067">
        <f t="shared" si="136"/>
        <v>5</v>
      </c>
      <c r="D1067" t="s">
        <v>64</v>
      </c>
      <c r="E1067" s="3" t="str">
        <f t="shared" si="130"/>
        <v>SC</v>
      </c>
      <c r="F1067" s="3" t="str">
        <f t="shared" si="131"/>
        <v>2P</v>
      </c>
      <c r="G1067" s="3" t="str">
        <f t="shared" si="132"/>
        <v>265</v>
      </c>
      <c r="H1067" s="3" t="str">
        <f t="shared" si="133"/>
        <v>2B</v>
      </c>
      <c r="I1067" s="3" t="str">
        <f t="shared" si="134"/>
        <v>3K</v>
      </c>
      <c r="J1067" s="3" t="str">
        <f t="shared" si="135"/>
        <v>00</v>
      </c>
      <c r="K1067">
        <v>5</v>
      </c>
      <c r="L1067" t="s">
        <v>250</v>
      </c>
      <c r="M1067" t="s">
        <v>31</v>
      </c>
      <c r="N1067">
        <v>7</v>
      </c>
    </row>
    <row r="1068" spans="1:14" x14ac:dyDescent="0.25">
      <c r="A1068" s="1">
        <v>43979.545138888891</v>
      </c>
      <c r="B1068">
        <f t="shared" si="137"/>
        <v>28</v>
      </c>
      <c r="C1068">
        <f t="shared" si="136"/>
        <v>5</v>
      </c>
      <c r="D1068" t="s">
        <v>49</v>
      </c>
      <c r="E1068" s="3" t="str">
        <f t="shared" si="130"/>
        <v>SC</v>
      </c>
      <c r="F1068" s="3" t="str">
        <f t="shared" si="131"/>
        <v>2P</v>
      </c>
      <c r="G1068" s="3" t="str">
        <f t="shared" si="132"/>
        <v>205</v>
      </c>
      <c r="H1068" s="3" t="str">
        <f t="shared" si="133"/>
        <v>2B</v>
      </c>
      <c r="I1068" s="3" t="str">
        <f t="shared" si="134"/>
        <v>3K</v>
      </c>
      <c r="J1068" s="3" t="str">
        <f t="shared" si="135"/>
        <v>00</v>
      </c>
      <c r="K1068">
        <v>5</v>
      </c>
      <c r="L1068" t="s">
        <v>35</v>
      </c>
      <c r="M1068" t="s">
        <v>34</v>
      </c>
      <c r="N1068">
        <v>14</v>
      </c>
    </row>
    <row r="1069" spans="1:14" x14ac:dyDescent="0.25">
      <c r="A1069" s="1">
        <v>43985.675694444442</v>
      </c>
      <c r="B1069">
        <f t="shared" si="137"/>
        <v>3</v>
      </c>
      <c r="C1069">
        <f t="shared" si="136"/>
        <v>6</v>
      </c>
      <c r="D1069" t="s">
        <v>64</v>
      </c>
      <c r="E1069" s="3" t="str">
        <f t="shared" si="130"/>
        <v>SC</v>
      </c>
      <c r="F1069" s="3" t="str">
        <f t="shared" si="131"/>
        <v>2P</v>
      </c>
      <c r="G1069" s="3" t="str">
        <f t="shared" si="132"/>
        <v>265</v>
      </c>
      <c r="H1069" s="3" t="str">
        <f t="shared" si="133"/>
        <v>2B</v>
      </c>
      <c r="I1069" s="3" t="str">
        <f t="shared" si="134"/>
        <v>3K</v>
      </c>
      <c r="J1069" s="3" t="str">
        <f t="shared" si="135"/>
        <v>00</v>
      </c>
      <c r="K1069">
        <v>5</v>
      </c>
      <c r="L1069" t="s">
        <v>250</v>
      </c>
      <c r="M1069" t="s">
        <v>31</v>
      </c>
      <c r="N1069">
        <v>8</v>
      </c>
    </row>
    <row r="1070" spans="1:14" x14ac:dyDescent="0.25">
      <c r="A1070" s="1">
        <v>43992.650694444441</v>
      </c>
      <c r="B1070">
        <f t="shared" si="137"/>
        <v>10</v>
      </c>
      <c r="C1070">
        <f t="shared" si="136"/>
        <v>6</v>
      </c>
      <c r="D1070" t="s">
        <v>244</v>
      </c>
      <c r="E1070" s="3" t="str">
        <f t="shared" si="130"/>
        <v>SC</v>
      </c>
      <c r="F1070" s="3" t="str">
        <f t="shared" si="131"/>
        <v>3P</v>
      </c>
      <c r="G1070" s="3" t="str">
        <f t="shared" si="132"/>
        <v>305</v>
      </c>
      <c r="H1070" s="3" t="str">
        <f t="shared" si="133"/>
        <v>2B</v>
      </c>
      <c r="I1070" s="3" t="str">
        <f t="shared" si="134"/>
        <v>3K</v>
      </c>
      <c r="J1070" s="3" t="str">
        <f t="shared" si="135"/>
        <v>00</v>
      </c>
      <c r="K1070">
        <v>6</v>
      </c>
      <c r="L1070" t="s">
        <v>44</v>
      </c>
      <c r="M1070" t="s">
        <v>65</v>
      </c>
      <c r="N1070">
        <v>23</v>
      </c>
    </row>
    <row r="1071" spans="1:14" x14ac:dyDescent="0.25">
      <c r="A1071" s="1">
        <v>43992.65347222222</v>
      </c>
      <c r="B1071">
        <f t="shared" si="137"/>
        <v>10</v>
      </c>
      <c r="C1071">
        <f t="shared" si="136"/>
        <v>6</v>
      </c>
      <c r="D1071" t="s">
        <v>64</v>
      </c>
      <c r="E1071" s="3" t="str">
        <f t="shared" si="130"/>
        <v>SC</v>
      </c>
      <c r="F1071" s="3" t="str">
        <f t="shared" si="131"/>
        <v>2P</v>
      </c>
      <c r="G1071" s="3" t="str">
        <f t="shared" si="132"/>
        <v>265</v>
      </c>
      <c r="H1071" s="3" t="str">
        <f t="shared" si="133"/>
        <v>2B</v>
      </c>
      <c r="I1071" s="3" t="str">
        <f t="shared" si="134"/>
        <v>3K</v>
      </c>
      <c r="J1071" s="3" t="str">
        <f t="shared" si="135"/>
        <v>00</v>
      </c>
      <c r="K1071">
        <v>5</v>
      </c>
      <c r="L1071" t="s">
        <v>250</v>
      </c>
      <c r="M1071" t="s">
        <v>31</v>
      </c>
      <c r="N1071">
        <v>6</v>
      </c>
    </row>
    <row r="1072" spans="1:14" x14ac:dyDescent="0.25">
      <c r="A1072" s="1">
        <v>43992.654861111114</v>
      </c>
      <c r="B1072">
        <f t="shared" si="137"/>
        <v>10</v>
      </c>
      <c r="C1072">
        <f t="shared" si="136"/>
        <v>6</v>
      </c>
      <c r="D1072" t="s">
        <v>64</v>
      </c>
      <c r="E1072" s="3" t="str">
        <f t="shared" si="130"/>
        <v>SC</v>
      </c>
      <c r="F1072" s="3" t="str">
        <f t="shared" si="131"/>
        <v>2P</v>
      </c>
      <c r="G1072" s="3" t="str">
        <f t="shared" si="132"/>
        <v>265</v>
      </c>
      <c r="H1072" s="3" t="str">
        <f t="shared" si="133"/>
        <v>2B</v>
      </c>
      <c r="I1072" s="3" t="str">
        <f t="shared" si="134"/>
        <v>3K</v>
      </c>
      <c r="J1072" s="3" t="str">
        <f t="shared" si="135"/>
        <v>00</v>
      </c>
      <c r="K1072">
        <v>5</v>
      </c>
      <c r="L1072" t="s">
        <v>250</v>
      </c>
      <c r="M1072" t="s">
        <v>31</v>
      </c>
      <c r="N1072">
        <v>5</v>
      </c>
    </row>
    <row r="1073" spans="1:14" x14ac:dyDescent="0.25">
      <c r="A1073" s="1">
        <v>43997.349305555559</v>
      </c>
      <c r="B1073">
        <f t="shared" si="137"/>
        <v>15</v>
      </c>
      <c r="C1073">
        <f t="shared" si="136"/>
        <v>6</v>
      </c>
      <c r="D1073" t="s">
        <v>41</v>
      </c>
      <c r="E1073" s="3" t="str">
        <f t="shared" si="130"/>
        <v>SC</v>
      </c>
      <c r="F1073" s="3" t="str">
        <f t="shared" si="131"/>
        <v>3P</v>
      </c>
      <c r="G1073" s="3" t="str">
        <f t="shared" si="132"/>
        <v>265</v>
      </c>
      <c r="H1073" s="3" t="str">
        <f t="shared" si="133"/>
        <v>2B</v>
      </c>
      <c r="I1073" s="3" t="str">
        <f t="shared" si="134"/>
        <v>3K</v>
      </c>
      <c r="J1073" s="3" t="str">
        <f t="shared" si="135"/>
        <v>00</v>
      </c>
      <c r="K1073">
        <v>6</v>
      </c>
      <c r="L1073" t="s">
        <v>35</v>
      </c>
      <c r="M1073" t="s">
        <v>34</v>
      </c>
      <c r="N1073">
        <v>8</v>
      </c>
    </row>
    <row r="1074" spans="1:14" x14ac:dyDescent="0.25">
      <c r="A1074" s="1">
        <v>44005.614583333336</v>
      </c>
      <c r="B1074">
        <f t="shared" si="137"/>
        <v>23</v>
      </c>
      <c r="C1074">
        <f t="shared" si="136"/>
        <v>6</v>
      </c>
      <c r="D1074" t="s">
        <v>73</v>
      </c>
      <c r="E1074" s="3" t="str">
        <f t="shared" si="130"/>
        <v>SC</v>
      </c>
      <c r="F1074" s="3" t="str">
        <f t="shared" si="131"/>
        <v>2P</v>
      </c>
      <c r="G1074" s="3" t="str">
        <f t="shared" si="132"/>
        <v>160</v>
      </c>
      <c r="H1074" s="3" t="str">
        <f t="shared" si="133"/>
        <v>1B</v>
      </c>
      <c r="I1074" s="3" t="str">
        <f t="shared" si="134"/>
        <v>3K</v>
      </c>
      <c r="J1074" s="3" t="str">
        <f t="shared" si="135"/>
        <v>00</v>
      </c>
      <c r="K1074">
        <v>6</v>
      </c>
      <c r="L1074" t="s">
        <v>25</v>
      </c>
      <c r="M1074" t="s">
        <v>31</v>
      </c>
      <c r="N1074">
        <v>26</v>
      </c>
    </row>
    <row r="1075" spans="1:14" x14ac:dyDescent="0.25">
      <c r="A1075" s="1">
        <v>44005.646527777775</v>
      </c>
      <c r="B1075">
        <f t="shared" si="137"/>
        <v>23</v>
      </c>
      <c r="C1075">
        <f t="shared" si="136"/>
        <v>6</v>
      </c>
      <c r="D1075" t="s">
        <v>41</v>
      </c>
      <c r="E1075" s="3" t="str">
        <f t="shared" si="130"/>
        <v>SC</v>
      </c>
      <c r="F1075" s="3" t="str">
        <f t="shared" si="131"/>
        <v>3P</v>
      </c>
      <c r="G1075" s="3" t="str">
        <f t="shared" si="132"/>
        <v>265</v>
      </c>
      <c r="H1075" s="3" t="str">
        <f t="shared" si="133"/>
        <v>2B</v>
      </c>
      <c r="I1075" s="3" t="str">
        <f t="shared" si="134"/>
        <v>3K</v>
      </c>
      <c r="J1075" s="3" t="str">
        <f t="shared" si="135"/>
        <v>00</v>
      </c>
      <c r="K1075">
        <v>6</v>
      </c>
      <c r="L1075" t="s">
        <v>35</v>
      </c>
      <c r="M1075" t="s">
        <v>34</v>
      </c>
      <c r="N1075">
        <v>91</v>
      </c>
    </row>
    <row r="1076" spans="1:14" x14ac:dyDescent="0.25">
      <c r="A1076" s="1">
        <v>44006.62222222222</v>
      </c>
      <c r="B1076">
        <f t="shared" si="137"/>
        <v>24</v>
      </c>
      <c r="C1076">
        <f t="shared" si="136"/>
        <v>6</v>
      </c>
      <c r="D1076" t="s">
        <v>72</v>
      </c>
      <c r="E1076" s="3" t="str">
        <f t="shared" si="130"/>
        <v>SC</v>
      </c>
      <c r="F1076" s="3" t="str">
        <f t="shared" si="131"/>
        <v>2P</v>
      </c>
      <c r="G1076" s="3" t="str">
        <f t="shared" si="132"/>
        <v>160</v>
      </c>
      <c r="H1076" s="3" t="str">
        <f t="shared" si="133"/>
        <v>2B</v>
      </c>
      <c r="I1076" s="3" t="str">
        <f t="shared" si="134"/>
        <v>3K</v>
      </c>
      <c r="J1076" s="3" t="str">
        <f t="shared" si="135"/>
        <v>00</v>
      </c>
      <c r="K1076">
        <v>5</v>
      </c>
      <c r="L1076" t="s">
        <v>25</v>
      </c>
      <c r="M1076" t="s">
        <v>31</v>
      </c>
      <c r="N1076">
        <v>9</v>
      </c>
    </row>
    <row r="1077" spans="1:14" x14ac:dyDescent="0.25">
      <c r="A1077" s="1">
        <v>44008.620833333334</v>
      </c>
      <c r="B1077">
        <f t="shared" si="137"/>
        <v>26</v>
      </c>
      <c r="C1077">
        <f t="shared" si="136"/>
        <v>6</v>
      </c>
      <c r="D1077" t="s">
        <v>41</v>
      </c>
      <c r="E1077" s="3" t="str">
        <f t="shared" si="130"/>
        <v>SC</v>
      </c>
      <c r="F1077" s="3" t="str">
        <f t="shared" si="131"/>
        <v>3P</v>
      </c>
      <c r="G1077" s="3" t="str">
        <f t="shared" si="132"/>
        <v>265</v>
      </c>
      <c r="H1077" s="3" t="str">
        <f t="shared" si="133"/>
        <v>2B</v>
      </c>
      <c r="I1077" s="3" t="str">
        <f t="shared" si="134"/>
        <v>3K</v>
      </c>
      <c r="J1077" s="3" t="str">
        <f t="shared" si="135"/>
        <v>00</v>
      </c>
      <c r="K1077">
        <v>6</v>
      </c>
      <c r="L1077" t="s">
        <v>25</v>
      </c>
      <c r="M1077" t="s">
        <v>65</v>
      </c>
      <c r="N1077">
        <v>2</v>
      </c>
    </row>
    <row r="1078" spans="1:14" x14ac:dyDescent="0.25">
      <c r="A1078" s="1">
        <v>44011.337500000001</v>
      </c>
      <c r="B1078">
        <f t="shared" si="137"/>
        <v>29</v>
      </c>
      <c r="C1078">
        <f t="shared" si="136"/>
        <v>6</v>
      </c>
      <c r="D1078" t="s">
        <v>64</v>
      </c>
      <c r="E1078" s="3" t="str">
        <f t="shared" si="130"/>
        <v>SC</v>
      </c>
      <c r="F1078" s="3" t="str">
        <f t="shared" si="131"/>
        <v>2P</v>
      </c>
      <c r="G1078" s="3" t="str">
        <f t="shared" si="132"/>
        <v>265</v>
      </c>
      <c r="H1078" s="3" t="str">
        <f t="shared" si="133"/>
        <v>2B</v>
      </c>
      <c r="I1078" s="3" t="str">
        <f t="shared" si="134"/>
        <v>3K</v>
      </c>
      <c r="J1078" s="3" t="str">
        <f t="shared" si="135"/>
        <v>00</v>
      </c>
      <c r="K1078">
        <v>4</v>
      </c>
      <c r="L1078" t="s">
        <v>25</v>
      </c>
      <c r="M1078" t="s">
        <v>65</v>
      </c>
      <c r="N1078">
        <v>13</v>
      </c>
    </row>
    <row r="1079" spans="1:14" x14ac:dyDescent="0.25">
      <c r="A1079" s="1">
        <v>44015.25</v>
      </c>
      <c r="B1079">
        <f t="shared" si="137"/>
        <v>3</v>
      </c>
      <c r="C1079">
        <f t="shared" si="136"/>
        <v>7</v>
      </c>
      <c r="D1079" t="s">
        <v>72</v>
      </c>
      <c r="E1079" s="3" t="str">
        <f t="shared" si="130"/>
        <v>SC</v>
      </c>
      <c r="F1079" s="3" t="str">
        <f t="shared" si="131"/>
        <v>2P</v>
      </c>
      <c r="G1079" s="3" t="str">
        <f t="shared" si="132"/>
        <v>160</v>
      </c>
      <c r="H1079" s="3" t="str">
        <f t="shared" si="133"/>
        <v>2B</v>
      </c>
      <c r="I1079" s="3" t="str">
        <f t="shared" si="134"/>
        <v>3K</v>
      </c>
      <c r="J1079" s="3" t="str">
        <f t="shared" si="135"/>
        <v>00</v>
      </c>
      <c r="K1079">
        <v>4</v>
      </c>
      <c r="L1079" t="s">
        <v>25</v>
      </c>
      <c r="M1079" t="s">
        <v>65</v>
      </c>
      <c r="N1079">
        <v>33</v>
      </c>
    </row>
    <row r="1080" spans="1:14" x14ac:dyDescent="0.25">
      <c r="A1080" s="1">
        <v>44015.25277777778</v>
      </c>
      <c r="B1080">
        <f t="shared" si="137"/>
        <v>3</v>
      </c>
      <c r="C1080">
        <f t="shared" si="136"/>
        <v>7</v>
      </c>
      <c r="D1080" t="s">
        <v>41</v>
      </c>
      <c r="E1080" s="3" t="str">
        <f t="shared" si="130"/>
        <v>SC</v>
      </c>
      <c r="F1080" s="3" t="str">
        <f t="shared" si="131"/>
        <v>3P</v>
      </c>
      <c r="G1080" s="3" t="str">
        <f t="shared" si="132"/>
        <v>265</v>
      </c>
      <c r="H1080" s="3" t="str">
        <f t="shared" si="133"/>
        <v>2B</v>
      </c>
      <c r="I1080" s="3" t="str">
        <f t="shared" si="134"/>
        <v>3K</v>
      </c>
      <c r="J1080" s="3" t="str">
        <f t="shared" si="135"/>
        <v>00</v>
      </c>
      <c r="K1080">
        <v>6</v>
      </c>
      <c r="L1080" t="s">
        <v>25</v>
      </c>
      <c r="M1080" t="s">
        <v>65</v>
      </c>
      <c r="N1080">
        <v>33</v>
      </c>
    </row>
    <row r="1081" spans="1:14" x14ac:dyDescent="0.25">
      <c r="A1081" s="1">
        <v>44019.646527777775</v>
      </c>
      <c r="B1081">
        <f t="shared" si="137"/>
        <v>7</v>
      </c>
      <c r="C1081">
        <f t="shared" si="136"/>
        <v>7</v>
      </c>
      <c r="D1081" t="s">
        <v>41</v>
      </c>
      <c r="E1081" s="3" t="str">
        <f t="shared" si="130"/>
        <v>SC</v>
      </c>
      <c r="F1081" s="3" t="str">
        <f t="shared" si="131"/>
        <v>3P</v>
      </c>
      <c r="G1081" s="3" t="str">
        <f t="shared" si="132"/>
        <v>265</v>
      </c>
      <c r="H1081" s="3" t="str">
        <f t="shared" si="133"/>
        <v>2B</v>
      </c>
      <c r="I1081" s="3" t="str">
        <f t="shared" si="134"/>
        <v>3K</v>
      </c>
      <c r="J1081" s="3" t="str">
        <f t="shared" si="135"/>
        <v>00</v>
      </c>
      <c r="K1081">
        <v>6</v>
      </c>
      <c r="L1081" t="s">
        <v>35</v>
      </c>
      <c r="M1081" t="s">
        <v>34</v>
      </c>
      <c r="N1081">
        <v>30</v>
      </c>
    </row>
    <row r="1082" spans="1:14" x14ac:dyDescent="0.25">
      <c r="A1082" s="1">
        <v>44004.536111111112</v>
      </c>
      <c r="B1082">
        <f t="shared" si="137"/>
        <v>22</v>
      </c>
      <c r="C1082">
        <f t="shared" si="136"/>
        <v>6</v>
      </c>
      <c r="D1082" t="s">
        <v>380</v>
      </c>
      <c r="E1082" s="3" t="str">
        <f t="shared" si="130"/>
        <v>SC</v>
      </c>
      <c r="F1082" s="3" t="str">
        <f t="shared" si="131"/>
        <v>2P</v>
      </c>
      <c r="G1082" s="3" t="str">
        <f t="shared" si="132"/>
        <v>160</v>
      </c>
      <c r="H1082" s="3" t="str">
        <f t="shared" si="133"/>
        <v>2B</v>
      </c>
      <c r="I1082" s="3" t="str">
        <f t="shared" si="134"/>
        <v>3K</v>
      </c>
      <c r="J1082" s="3" t="str">
        <f t="shared" si="135"/>
        <v>AB</v>
      </c>
      <c r="K1082">
        <v>5</v>
      </c>
      <c r="L1082" t="s">
        <v>35</v>
      </c>
      <c r="M1082" t="s">
        <v>34</v>
      </c>
      <c r="N1082">
        <v>23</v>
      </c>
    </row>
    <row r="1083" spans="1:14" x14ac:dyDescent="0.25">
      <c r="A1083" s="1">
        <v>44020.542361111111</v>
      </c>
      <c r="B1083">
        <f t="shared" si="137"/>
        <v>8</v>
      </c>
      <c r="C1083">
        <f t="shared" si="136"/>
        <v>7</v>
      </c>
      <c r="D1083" t="s">
        <v>64</v>
      </c>
      <c r="E1083" s="3" t="str">
        <f t="shared" si="130"/>
        <v>SC</v>
      </c>
      <c r="F1083" s="3" t="str">
        <f t="shared" si="131"/>
        <v>2P</v>
      </c>
      <c r="G1083" s="3" t="str">
        <f t="shared" si="132"/>
        <v>265</v>
      </c>
      <c r="H1083" s="3" t="str">
        <f t="shared" si="133"/>
        <v>2B</v>
      </c>
      <c r="I1083" s="3" t="str">
        <f t="shared" si="134"/>
        <v>3K</v>
      </c>
      <c r="J1083" s="3" t="str">
        <f t="shared" si="135"/>
        <v>00</v>
      </c>
      <c r="K1083">
        <v>5</v>
      </c>
      <c r="L1083" t="s">
        <v>25</v>
      </c>
      <c r="M1083" t="s">
        <v>65</v>
      </c>
      <c r="N1083">
        <v>17</v>
      </c>
    </row>
    <row r="1084" spans="1:14" x14ac:dyDescent="0.25">
      <c r="A1084" s="1">
        <v>44020.640277777777</v>
      </c>
      <c r="B1084">
        <f t="shared" si="137"/>
        <v>8</v>
      </c>
      <c r="C1084">
        <f t="shared" si="136"/>
        <v>7</v>
      </c>
      <c r="D1084" t="s">
        <v>244</v>
      </c>
      <c r="E1084" s="3" t="str">
        <f t="shared" si="130"/>
        <v>SC</v>
      </c>
      <c r="F1084" s="3" t="str">
        <f t="shared" si="131"/>
        <v>3P</v>
      </c>
      <c r="G1084" s="3" t="str">
        <f t="shared" si="132"/>
        <v>305</v>
      </c>
      <c r="H1084" s="3" t="str">
        <f t="shared" si="133"/>
        <v>2B</v>
      </c>
      <c r="I1084" s="3" t="str">
        <f t="shared" si="134"/>
        <v>3K</v>
      </c>
      <c r="J1084" s="3" t="str">
        <f t="shared" si="135"/>
        <v>00</v>
      </c>
      <c r="K1084">
        <v>6</v>
      </c>
      <c r="L1084" t="s">
        <v>35</v>
      </c>
      <c r="M1084" t="s">
        <v>34</v>
      </c>
      <c r="N1084">
        <v>4</v>
      </c>
    </row>
    <row r="1085" spans="1:14" x14ac:dyDescent="0.25">
      <c r="A1085" s="1">
        <v>44020.414583333331</v>
      </c>
      <c r="B1085">
        <f t="shared" si="137"/>
        <v>8</v>
      </c>
      <c r="C1085">
        <f t="shared" si="136"/>
        <v>7</v>
      </c>
      <c r="D1085" t="s">
        <v>64</v>
      </c>
      <c r="E1085" s="3" t="str">
        <f t="shared" si="130"/>
        <v>SC</v>
      </c>
      <c r="F1085" s="3" t="str">
        <f t="shared" si="131"/>
        <v>2P</v>
      </c>
      <c r="G1085" s="3" t="str">
        <f t="shared" si="132"/>
        <v>265</v>
      </c>
      <c r="H1085" s="3" t="str">
        <f t="shared" si="133"/>
        <v>2B</v>
      </c>
      <c r="I1085" s="3" t="str">
        <f t="shared" si="134"/>
        <v>3K</v>
      </c>
      <c r="J1085" s="3" t="str">
        <f t="shared" si="135"/>
        <v>00</v>
      </c>
      <c r="K1085">
        <v>5</v>
      </c>
      <c r="L1085" t="s">
        <v>25</v>
      </c>
      <c r="M1085" t="s">
        <v>65</v>
      </c>
      <c r="N1085">
        <v>19</v>
      </c>
    </row>
    <row r="1086" spans="1:14" x14ac:dyDescent="0.25">
      <c r="A1086" s="1">
        <v>44032.27847222222</v>
      </c>
      <c r="B1086">
        <f t="shared" si="137"/>
        <v>20</v>
      </c>
      <c r="C1086">
        <f t="shared" si="136"/>
        <v>7</v>
      </c>
      <c r="D1086" t="s">
        <v>244</v>
      </c>
      <c r="E1086" s="3" t="str">
        <f t="shared" si="130"/>
        <v>SC</v>
      </c>
      <c r="F1086" s="3" t="str">
        <f t="shared" si="131"/>
        <v>3P</v>
      </c>
      <c r="G1086" s="3" t="str">
        <f t="shared" si="132"/>
        <v>305</v>
      </c>
      <c r="H1086" s="3" t="str">
        <f t="shared" si="133"/>
        <v>2B</v>
      </c>
      <c r="I1086" s="3" t="str">
        <f t="shared" si="134"/>
        <v>3K</v>
      </c>
      <c r="J1086" s="3" t="str">
        <f t="shared" si="135"/>
        <v>00</v>
      </c>
      <c r="K1086">
        <v>6</v>
      </c>
      <c r="L1086" t="s">
        <v>25</v>
      </c>
      <c r="M1086" t="s">
        <v>65</v>
      </c>
      <c r="N1086">
        <v>5</v>
      </c>
    </row>
    <row r="1087" spans="1:14" x14ac:dyDescent="0.25">
      <c r="A1087" s="1">
        <v>44032.282638888886</v>
      </c>
      <c r="B1087">
        <f t="shared" si="137"/>
        <v>20</v>
      </c>
      <c r="C1087">
        <f t="shared" si="136"/>
        <v>7</v>
      </c>
      <c r="D1087" t="s">
        <v>64</v>
      </c>
      <c r="E1087" s="3" t="str">
        <f t="shared" si="130"/>
        <v>SC</v>
      </c>
      <c r="F1087" s="3" t="str">
        <f t="shared" si="131"/>
        <v>2P</v>
      </c>
      <c r="G1087" s="3" t="str">
        <f t="shared" si="132"/>
        <v>265</v>
      </c>
      <c r="H1087" s="3" t="str">
        <f t="shared" si="133"/>
        <v>2B</v>
      </c>
      <c r="I1087" s="3" t="str">
        <f t="shared" si="134"/>
        <v>3K</v>
      </c>
      <c r="J1087" s="3" t="str">
        <f t="shared" si="135"/>
        <v>00</v>
      </c>
      <c r="K1087">
        <v>5</v>
      </c>
      <c r="L1087" t="s">
        <v>25</v>
      </c>
      <c r="M1087" t="s">
        <v>31</v>
      </c>
      <c r="N1087">
        <v>6</v>
      </c>
    </row>
    <row r="1088" spans="1:14" x14ac:dyDescent="0.25">
      <c r="A1088" s="1">
        <v>44032.499305555553</v>
      </c>
      <c r="B1088">
        <f t="shared" si="137"/>
        <v>20</v>
      </c>
      <c r="C1088">
        <f t="shared" si="136"/>
        <v>7</v>
      </c>
      <c r="D1088" t="s">
        <v>364</v>
      </c>
      <c r="E1088" s="3" t="str">
        <f t="shared" si="130"/>
        <v>SC</v>
      </c>
      <c r="F1088" s="3" t="str">
        <f t="shared" si="131"/>
        <v>2P</v>
      </c>
      <c r="G1088" s="3" t="str">
        <f t="shared" si="132"/>
        <v>265</v>
      </c>
      <c r="H1088" s="3" t="str">
        <f t="shared" si="133"/>
        <v>2B</v>
      </c>
      <c r="I1088" s="3" t="str">
        <f t="shared" si="134"/>
        <v>3K</v>
      </c>
      <c r="J1088" s="3" t="str">
        <f t="shared" si="135"/>
        <v>0B</v>
      </c>
      <c r="K1088">
        <v>5</v>
      </c>
      <c r="L1088" t="s">
        <v>25</v>
      </c>
      <c r="M1088" t="s">
        <v>65</v>
      </c>
      <c r="N1088">
        <v>117</v>
      </c>
    </row>
    <row r="1089" spans="1:14" x14ac:dyDescent="0.25">
      <c r="A1089" s="1">
        <v>44032.604861111111</v>
      </c>
      <c r="B1089">
        <f t="shared" si="137"/>
        <v>20</v>
      </c>
      <c r="C1089">
        <f t="shared" si="136"/>
        <v>7</v>
      </c>
      <c r="D1089" t="s">
        <v>50</v>
      </c>
      <c r="E1089" s="3" t="str">
        <f t="shared" si="130"/>
        <v>SC</v>
      </c>
      <c r="F1089" s="3" t="str">
        <f t="shared" si="131"/>
        <v>4P</v>
      </c>
      <c r="G1089" s="3" t="str">
        <f t="shared" si="132"/>
        <v>305</v>
      </c>
      <c r="H1089" s="3" t="str">
        <f t="shared" si="133"/>
        <v>2B</v>
      </c>
      <c r="I1089" s="3" t="str">
        <f t="shared" si="134"/>
        <v>3K</v>
      </c>
      <c r="J1089" s="3" t="str">
        <f t="shared" si="135"/>
        <v>00</v>
      </c>
      <c r="K1089">
        <v>8</v>
      </c>
      <c r="L1089" t="s">
        <v>25</v>
      </c>
      <c r="M1089" t="s">
        <v>65</v>
      </c>
      <c r="N1089">
        <v>10</v>
      </c>
    </row>
    <row r="1090" spans="1:14" x14ac:dyDescent="0.25">
      <c r="A1090" s="1">
        <v>44032.327777777777</v>
      </c>
      <c r="B1090">
        <f t="shared" si="137"/>
        <v>20</v>
      </c>
      <c r="C1090">
        <f t="shared" si="136"/>
        <v>7</v>
      </c>
      <c r="D1090" t="s">
        <v>64</v>
      </c>
      <c r="E1090" s="3" t="str">
        <f t="shared" si="130"/>
        <v>SC</v>
      </c>
      <c r="F1090" s="3" t="str">
        <f t="shared" si="131"/>
        <v>2P</v>
      </c>
      <c r="G1090" s="3" t="str">
        <f t="shared" si="132"/>
        <v>265</v>
      </c>
      <c r="H1090" s="3" t="str">
        <f t="shared" si="133"/>
        <v>2B</v>
      </c>
      <c r="I1090" s="3" t="str">
        <f t="shared" si="134"/>
        <v>3K</v>
      </c>
      <c r="J1090" s="3" t="str">
        <f t="shared" si="135"/>
        <v>00</v>
      </c>
      <c r="K1090">
        <v>5</v>
      </c>
      <c r="L1090" t="s">
        <v>25</v>
      </c>
      <c r="M1090" t="s">
        <v>65</v>
      </c>
      <c r="N1090">
        <v>7</v>
      </c>
    </row>
    <row r="1091" spans="1:14" x14ac:dyDescent="0.25">
      <c r="A1091" s="1">
        <v>44034.645138888889</v>
      </c>
      <c r="B1091">
        <f t="shared" si="137"/>
        <v>22</v>
      </c>
      <c r="C1091">
        <f t="shared" si="136"/>
        <v>7</v>
      </c>
      <c r="D1091" t="s">
        <v>244</v>
      </c>
      <c r="E1091" s="3" t="str">
        <f t="shared" ref="E1091:E1154" si="138">LEFT(D1091,2)</f>
        <v>SC</v>
      </c>
      <c r="F1091" s="3" t="str">
        <f t="shared" ref="F1091:F1154" si="139">MID(D1091,14,2)</f>
        <v>3P</v>
      </c>
      <c r="G1091" s="3" t="str">
        <f t="shared" ref="G1091:G1154" si="140">++MID(D1091,8,3)</f>
        <v>305</v>
      </c>
      <c r="H1091" s="3" t="str">
        <f t="shared" ref="H1091:H1154" si="141">MID(D1091,24,2)</f>
        <v>2B</v>
      </c>
      <c r="I1091" s="3" t="str">
        <f t="shared" ref="I1091:I1154" si="142">++MID(D1091,27,2)</f>
        <v>3K</v>
      </c>
      <c r="J1091" s="3" t="str">
        <f t="shared" ref="J1091:J1154" si="143">++MID(D1091,3,2)</f>
        <v>00</v>
      </c>
      <c r="K1091">
        <v>6</v>
      </c>
      <c r="L1091" t="s">
        <v>25</v>
      </c>
      <c r="M1091" t="s">
        <v>65</v>
      </c>
      <c r="N1091">
        <v>6</v>
      </c>
    </row>
    <row r="1092" spans="1:14" x14ac:dyDescent="0.25">
      <c r="A1092" s="1">
        <v>44034.646527777775</v>
      </c>
      <c r="B1092">
        <f t="shared" si="137"/>
        <v>22</v>
      </c>
      <c r="C1092">
        <f t="shared" si="136"/>
        <v>7</v>
      </c>
      <c r="D1092" t="s">
        <v>244</v>
      </c>
      <c r="E1092" s="3" t="str">
        <f t="shared" si="138"/>
        <v>SC</v>
      </c>
      <c r="F1092" s="3" t="str">
        <f t="shared" si="139"/>
        <v>3P</v>
      </c>
      <c r="G1092" s="3" t="str">
        <f t="shared" si="140"/>
        <v>305</v>
      </c>
      <c r="H1092" s="3" t="str">
        <f t="shared" si="141"/>
        <v>2B</v>
      </c>
      <c r="I1092" s="3" t="str">
        <f t="shared" si="142"/>
        <v>3K</v>
      </c>
      <c r="J1092" s="3" t="str">
        <f t="shared" si="143"/>
        <v>00</v>
      </c>
      <c r="K1092">
        <v>6</v>
      </c>
      <c r="L1092" t="s">
        <v>25</v>
      </c>
      <c r="M1092" t="s">
        <v>65</v>
      </c>
      <c r="N1092">
        <v>4</v>
      </c>
    </row>
    <row r="1093" spans="1:14" x14ac:dyDescent="0.25">
      <c r="A1093" s="1">
        <v>44041.554166666669</v>
      </c>
      <c r="B1093">
        <f t="shared" si="137"/>
        <v>29</v>
      </c>
      <c r="C1093">
        <f t="shared" si="136"/>
        <v>7</v>
      </c>
      <c r="D1093" t="s">
        <v>41</v>
      </c>
      <c r="E1093" s="3" t="str">
        <f t="shared" si="138"/>
        <v>SC</v>
      </c>
      <c r="F1093" s="3" t="str">
        <f t="shared" si="139"/>
        <v>3P</v>
      </c>
      <c r="G1093" s="3" t="str">
        <f t="shared" si="140"/>
        <v>265</v>
      </c>
      <c r="H1093" s="3" t="str">
        <f t="shared" si="141"/>
        <v>2B</v>
      </c>
      <c r="I1093" s="3" t="str">
        <f t="shared" si="142"/>
        <v>3K</v>
      </c>
      <c r="J1093" s="3" t="str">
        <f t="shared" si="143"/>
        <v>00</v>
      </c>
      <c r="K1093">
        <v>6</v>
      </c>
      <c r="L1093" t="s">
        <v>25</v>
      </c>
      <c r="M1093" t="s">
        <v>65</v>
      </c>
      <c r="N1093">
        <v>9</v>
      </c>
    </row>
    <row r="1094" spans="1:14" x14ac:dyDescent="0.25">
      <c r="A1094" s="1">
        <v>44043.375</v>
      </c>
      <c r="B1094">
        <f t="shared" si="137"/>
        <v>31</v>
      </c>
      <c r="C1094">
        <f t="shared" si="136"/>
        <v>7</v>
      </c>
      <c r="D1094" t="s">
        <v>72</v>
      </c>
      <c r="E1094" s="3" t="str">
        <f t="shared" si="138"/>
        <v>SC</v>
      </c>
      <c r="F1094" s="3" t="str">
        <f t="shared" si="139"/>
        <v>2P</v>
      </c>
      <c r="G1094" s="3" t="str">
        <f t="shared" si="140"/>
        <v>160</v>
      </c>
      <c r="H1094" s="3" t="str">
        <f t="shared" si="141"/>
        <v>2B</v>
      </c>
      <c r="I1094" s="3" t="str">
        <f t="shared" si="142"/>
        <v>3K</v>
      </c>
      <c r="J1094" s="3" t="str">
        <f t="shared" si="143"/>
        <v>00</v>
      </c>
      <c r="K1094">
        <v>5</v>
      </c>
      <c r="L1094" t="s">
        <v>25</v>
      </c>
      <c r="M1094" t="s">
        <v>65</v>
      </c>
      <c r="N1094">
        <v>7</v>
      </c>
    </row>
    <row r="1095" spans="1:14" x14ac:dyDescent="0.25">
      <c r="A1095" s="1">
        <v>44046.373611111114</v>
      </c>
      <c r="B1095">
        <f t="shared" si="137"/>
        <v>3</v>
      </c>
      <c r="C1095">
        <f t="shared" si="136"/>
        <v>8</v>
      </c>
      <c r="D1095" t="s">
        <v>41</v>
      </c>
      <c r="E1095" s="3" t="str">
        <f t="shared" si="138"/>
        <v>SC</v>
      </c>
      <c r="F1095" s="3" t="str">
        <f t="shared" si="139"/>
        <v>3P</v>
      </c>
      <c r="G1095" s="3" t="str">
        <f t="shared" si="140"/>
        <v>265</v>
      </c>
      <c r="H1095" s="3" t="str">
        <f t="shared" si="141"/>
        <v>2B</v>
      </c>
      <c r="I1095" s="3" t="str">
        <f t="shared" si="142"/>
        <v>3K</v>
      </c>
      <c r="J1095" s="3" t="str">
        <f t="shared" si="143"/>
        <v>00</v>
      </c>
      <c r="K1095">
        <v>6</v>
      </c>
      <c r="L1095" t="s">
        <v>35</v>
      </c>
      <c r="M1095" t="s">
        <v>34</v>
      </c>
      <c r="N1095">
        <v>18</v>
      </c>
    </row>
    <row r="1096" spans="1:14" x14ac:dyDescent="0.25">
      <c r="A1096" s="1">
        <v>44046.374305555553</v>
      </c>
      <c r="B1096">
        <f t="shared" si="137"/>
        <v>3</v>
      </c>
      <c r="C1096">
        <f t="shared" si="136"/>
        <v>8</v>
      </c>
      <c r="D1096" t="s">
        <v>41</v>
      </c>
      <c r="E1096" s="3" t="str">
        <f t="shared" si="138"/>
        <v>SC</v>
      </c>
      <c r="F1096" s="3" t="str">
        <f t="shared" si="139"/>
        <v>3P</v>
      </c>
      <c r="G1096" s="3" t="str">
        <f t="shared" si="140"/>
        <v>265</v>
      </c>
      <c r="H1096" s="3" t="str">
        <f t="shared" si="141"/>
        <v>2B</v>
      </c>
      <c r="I1096" s="3" t="str">
        <f t="shared" si="142"/>
        <v>3K</v>
      </c>
      <c r="J1096" s="3" t="str">
        <f t="shared" si="143"/>
        <v>00</v>
      </c>
      <c r="K1096">
        <v>6</v>
      </c>
      <c r="L1096" t="s">
        <v>10</v>
      </c>
      <c r="M1096" t="s">
        <v>34</v>
      </c>
      <c r="N1096">
        <v>26</v>
      </c>
    </row>
    <row r="1097" spans="1:14" x14ac:dyDescent="0.25">
      <c r="A1097" s="1">
        <v>44048.65</v>
      </c>
      <c r="B1097">
        <f t="shared" si="137"/>
        <v>5</v>
      </c>
      <c r="C1097">
        <f t="shared" si="136"/>
        <v>8</v>
      </c>
      <c r="D1097" t="s">
        <v>254</v>
      </c>
      <c r="E1097" s="3" t="str">
        <f t="shared" si="138"/>
        <v>SC</v>
      </c>
      <c r="F1097" s="3" t="str">
        <f t="shared" si="139"/>
        <v>2P</v>
      </c>
      <c r="G1097" s="3" t="str">
        <f t="shared" si="140"/>
        <v>305</v>
      </c>
      <c r="H1097" s="3" t="str">
        <f t="shared" si="141"/>
        <v>2B</v>
      </c>
      <c r="I1097" s="3" t="str">
        <f t="shared" si="142"/>
        <v>3K</v>
      </c>
      <c r="J1097" s="3" t="str">
        <f t="shared" si="143"/>
        <v>00</v>
      </c>
      <c r="K1097">
        <v>5</v>
      </c>
      <c r="L1097" t="s">
        <v>25</v>
      </c>
      <c r="M1097" t="s">
        <v>65</v>
      </c>
      <c r="N1097">
        <v>30</v>
      </c>
    </row>
    <row r="1098" spans="1:14" x14ac:dyDescent="0.25">
      <c r="A1098" s="1">
        <v>44062.616666666669</v>
      </c>
      <c r="B1098">
        <f t="shared" si="137"/>
        <v>19</v>
      </c>
      <c r="C1098">
        <f t="shared" si="136"/>
        <v>8</v>
      </c>
      <c r="D1098" t="s">
        <v>254</v>
      </c>
      <c r="E1098" s="3" t="str">
        <f t="shared" si="138"/>
        <v>SC</v>
      </c>
      <c r="F1098" s="3" t="str">
        <f t="shared" si="139"/>
        <v>2P</v>
      </c>
      <c r="G1098" s="3" t="str">
        <f t="shared" si="140"/>
        <v>305</v>
      </c>
      <c r="H1098" s="3" t="str">
        <f t="shared" si="141"/>
        <v>2B</v>
      </c>
      <c r="I1098" s="3" t="str">
        <f t="shared" si="142"/>
        <v>3K</v>
      </c>
      <c r="J1098" s="3" t="str">
        <f t="shared" si="143"/>
        <v>00</v>
      </c>
      <c r="K1098">
        <v>5</v>
      </c>
      <c r="L1098" t="s">
        <v>25</v>
      </c>
      <c r="M1098" t="s">
        <v>65</v>
      </c>
      <c r="N1098">
        <v>6</v>
      </c>
    </row>
    <row r="1099" spans="1:14" x14ac:dyDescent="0.25">
      <c r="A1099" s="1">
        <v>44064.533333333333</v>
      </c>
      <c r="B1099">
        <f t="shared" si="137"/>
        <v>21</v>
      </c>
      <c r="C1099">
        <f t="shared" si="136"/>
        <v>8</v>
      </c>
      <c r="D1099" t="s">
        <v>382</v>
      </c>
      <c r="E1099" s="3" t="str">
        <f t="shared" si="138"/>
        <v>SC</v>
      </c>
      <c r="F1099" s="3" t="str">
        <f t="shared" si="139"/>
        <v>2P</v>
      </c>
      <c r="G1099" s="3" t="str">
        <f t="shared" si="140"/>
        <v>305</v>
      </c>
      <c r="H1099" s="3" t="str">
        <f t="shared" si="141"/>
        <v>2B</v>
      </c>
      <c r="I1099" s="3" t="str">
        <f t="shared" si="142"/>
        <v>3K</v>
      </c>
      <c r="J1099" s="3" t="str">
        <f t="shared" si="143"/>
        <v>00</v>
      </c>
      <c r="K1099">
        <v>5</v>
      </c>
      <c r="L1099" t="s">
        <v>25</v>
      </c>
      <c r="M1099" t="s">
        <v>65</v>
      </c>
      <c r="N1099">
        <v>8</v>
      </c>
    </row>
    <row r="1100" spans="1:14" x14ac:dyDescent="0.25">
      <c r="A1100" s="1">
        <v>44074.304861111108</v>
      </c>
      <c r="B1100">
        <f t="shared" si="137"/>
        <v>31</v>
      </c>
      <c r="C1100">
        <f t="shared" si="136"/>
        <v>8</v>
      </c>
      <c r="D1100" t="s">
        <v>72</v>
      </c>
      <c r="E1100" s="3" t="str">
        <f t="shared" si="138"/>
        <v>SC</v>
      </c>
      <c r="F1100" s="3" t="str">
        <f t="shared" si="139"/>
        <v>2P</v>
      </c>
      <c r="G1100" s="3" t="str">
        <f t="shared" si="140"/>
        <v>160</v>
      </c>
      <c r="H1100" s="3" t="str">
        <f t="shared" si="141"/>
        <v>2B</v>
      </c>
      <c r="I1100" s="3" t="str">
        <f t="shared" si="142"/>
        <v>3K</v>
      </c>
      <c r="J1100" s="3" t="str">
        <f t="shared" si="143"/>
        <v>00</v>
      </c>
      <c r="K1100">
        <v>5</v>
      </c>
      <c r="L1100" t="s">
        <v>25</v>
      </c>
      <c r="M1100" t="s">
        <v>65</v>
      </c>
      <c r="N1100">
        <v>21</v>
      </c>
    </row>
    <row r="1101" spans="1:14" x14ac:dyDescent="0.25">
      <c r="A1101" s="1">
        <v>44074.588194444441</v>
      </c>
      <c r="B1101">
        <f t="shared" si="137"/>
        <v>31</v>
      </c>
      <c r="C1101">
        <f t="shared" si="136"/>
        <v>8</v>
      </c>
      <c r="D1101" t="s">
        <v>383</v>
      </c>
      <c r="E1101" s="3" t="str">
        <f t="shared" si="138"/>
        <v>SC</v>
      </c>
      <c r="F1101" s="3" t="str">
        <f t="shared" si="139"/>
        <v>3P</v>
      </c>
      <c r="G1101" s="3" t="str">
        <f t="shared" si="140"/>
        <v>160</v>
      </c>
      <c r="H1101" s="3" t="str">
        <f t="shared" si="141"/>
        <v>2B</v>
      </c>
      <c r="I1101" s="3" t="str">
        <f t="shared" si="142"/>
        <v>3K</v>
      </c>
      <c r="J1101" s="3" t="str">
        <f t="shared" si="143"/>
        <v>00</v>
      </c>
      <c r="K1101">
        <v>6</v>
      </c>
      <c r="L1101" t="s">
        <v>35</v>
      </c>
      <c r="M1101" t="s">
        <v>8</v>
      </c>
      <c r="N1101">
        <v>21</v>
      </c>
    </row>
    <row r="1102" spans="1:14" x14ac:dyDescent="0.25">
      <c r="A1102" s="1">
        <v>44081.611111111109</v>
      </c>
      <c r="B1102">
        <f t="shared" si="137"/>
        <v>7</v>
      </c>
      <c r="C1102">
        <f t="shared" si="136"/>
        <v>9</v>
      </c>
      <c r="D1102" t="s">
        <v>41</v>
      </c>
      <c r="E1102" s="3" t="str">
        <f t="shared" si="138"/>
        <v>SC</v>
      </c>
      <c r="F1102" s="3" t="str">
        <f t="shared" si="139"/>
        <v>3P</v>
      </c>
      <c r="G1102" s="3" t="str">
        <f t="shared" si="140"/>
        <v>265</v>
      </c>
      <c r="H1102" s="3" t="str">
        <f t="shared" si="141"/>
        <v>2B</v>
      </c>
      <c r="I1102" s="3" t="str">
        <f t="shared" si="142"/>
        <v>3K</v>
      </c>
      <c r="J1102" s="3" t="str">
        <f t="shared" si="143"/>
        <v>00</v>
      </c>
      <c r="K1102">
        <v>6</v>
      </c>
      <c r="L1102" t="s">
        <v>35</v>
      </c>
      <c r="M1102" t="s">
        <v>8</v>
      </c>
      <c r="N1102">
        <v>42</v>
      </c>
    </row>
    <row r="1103" spans="1:14" x14ac:dyDescent="0.25">
      <c r="A1103" s="1">
        <v>44083.663888888892</v>
      </c>
      <c r="B1103">
        <f t="shared" si="137"/>
        <v>9</v>
      </c>
      <c r="C1103">
        <f t="shared" si="136"/>
        <v>9</v>
      </c>
      <c r="D1103" t="s">
        <v>64</v>
      </c>
      <c r="E1103" s="3" t="str">
        <f t="shared" si="138"/>
        <v>SC</v>
      </c>
      <c r="F1103" s="3" t="str">
        <f t="shared" si="139"/>
        <v>2P</v>
      </c>
      <c r="G1103" s="3" t="str">
        <f t="shared" si="140"/>
        <v>265</v>
      </c>
      <c r="H1103" s="3" t="str">
        <f t="shared" si="141"/>
        <v>2B</v>
      </c>
      <c r="I1103" s="3" t="str">
        <f t="shared" si="142"/>
        <v>3K</v>
      </c>
      <c r="J1103" s="3" t="str">
        <f t="shared" si="143"/>
        <v>00</v>
      </c>
      <c r="K1103">
        <v>5</v>
      </c>
      <c r="L1103" t="s">
        <v>25</v>
      </c>
      <c r="M1103" t="s">
        <v>31</v>
      </c>
      <c r="N1103">
        <v>2</v>
      </c>
    </row>
    <row r="1104" spans="1:14" x14ac:dyDescent="0.25">
      <c r="A1104" s="1">
        <v>44083.665972222225</v>
      </c>
      <c r="B1104">
        <f t="shared" si="137"/>
        <v>9</v>
      </c>
      <c r="C1104">
        <f t="shared" ref="C1104:C1167" si="144">MONTH($A1104)</f>
        <v>9</v>
      </c>
      <c r="D1104" t="s">
        <v>254</v>
      </c>
      <c r="E1104" s="3" t="str">
        <f t="shared" si="138"/>
        <v>SC</v>
      </c>
      <c r="F1104" s="3" t="str">
        <f t="shared" si="139"/>
        <v>2P</v>
      </c>
      <c r="G1104" s="3" t="str">
        <f t="shared" si="140"/>
        <v>305</v>
      </c>
      <c r="H1104" s="3" t="str">
        <f t="shared" si="141"/>
        <v>2B</v>
      </c>
      <c r="I1104" s="3" t="str">
        <f t="shared" si="142"/>
        <v>3K</v>
      </c>
      <c r="J1104" s="3" t="str">
        <f t="shared" si="143"/>
        <v>00</v>
      </c>
      <c r="K1104">
        <v>5</v>
      </c>
      <c r="L1104" t="s">
        <v>35</v>
      </c>
      <c r="M1104" t="s">
        <v>8</v>
      </c>
      <c r="N1104">
        <v>7</v>
      </c>
    </row>
    <row r="1105" spans="1:14" x14ac:dyDescent="0.25">
      <c r="A1105" s="1">
        <v>44084.488888888889</v>
      </c>
      <c r="B1105">
        <f t="shared" si="137"/>
        <v>10</v>
      </c>
      <c r="C1105">
        <f t="shared" si="144"/>
        <v>9</v>
      </c>
      <c r="D1105" t="s">
        <v>72</v>
      </c>
      <c r="E1105" s="3" t="str">
        <f t="shared" si="138"/>
        <v>SC</v>
      </c>
      <c r="F1105" s="3" t="str">
        <f t="shared" si="139"/>
        <v>2P</v>
      </c>
      <c r="G1105" s="3" t="str">
        <f t="shared" si="140"/>
        <v>160</v>
      </c>
      <c r="H1105" s="3" t="str">
        <f t="shared" si="141"/>
        <v>2B</v>
      </c>
      <c r="I1105" s="3" t="str">
        <f t="shared" si="142"/>
        <v>3K</v>
      </c>
      <c r="J1105" s="3" t="str">
        <f t="shared" si="143"/>
        <v>00</v>
      </c>
      <c r="K1105">
        <v>5</v>
      </c>
      <c r="L1105" t="s">
        <v>35</v>
      </c>
      <c r="M1105" t="s">
        <v>8</v>
      </c>
      <c r="N1105">
        <v>1</v>
      </c>
    </row>
    <row r="1106" spans="1:14" x14ac:dyDescent="0.25">
      <c r="A1106" s="1">
        <v>44084.494444444441</v>
      </c>
      <c r="B1106">
        <f t="shared" si="137"/>
        <v>10</v>
      </c>
      <c r="C1106">
        <f t="shared" si="144"/>
        <v>9</v>
      </c>
      <c r="D1106" t="s">
        <v>72</v>
      </c>
      <c r="E1106" s="3" t="str">
        <f t="shared" si="138"/>
        <v>SC</v>
      </c>
      <c r="F1106" s="3" t="str">
        <f t="shared" si="139"/>
        <v>2P</v>
      </c>
      <c r="G1106" s="3" t="str">
        <f t="shared" si="140"/>
        <v>160</v>
      </c>
      <c r="H1106" s="3" t="str">
        <f t="shared" si="141"/>
        <v>2B</v>
      </c>
      <c r="I1106" s="3" t="str">
        <f t="shared" si="142"/>
        <v>3K</v>
      </c>
      <c r="J1106" s="3" t="str">
        <f t="shared" si="143"/>
        <v>00</v>
      </c>
      <c r="K1106">
        <v>5</v>
      </c>
      <c r="L1106" t="s">
        <v>35</v>
      </c>
      <c r="M1106" t="s">
        <v>8</v>
      </c>
      <c r="N1106">
        <v>3</v>
      </c>
    </row>
    <row r="1107" spans="1:14" x14ac:dyDescent="0.25">
      <c r="A1107" s="1">
        <v>44084.609027777777</v>
      </c>
      <c r="B1107">
        <f t="shared" si="137"/>
        <v>10</v>
      </c>
      <c r="C1107">
        <f t="shared" si="144"/>
        <v>9</v>
      </c>
      <c r="D1107" t="s">
        <v>72</v>
      </c>
      <c r="E1107" s="3" t="str">
        <f t="shared" si="138"/>
        <v>SC</v>
      </c>
      <c r="F1107" s="3" t="str">
        <f t="shared" si="139"/>
        <v>2P</v>
      </c>
      <c r="G1107" s="3" t="str">
        <f t="shared" si="140"/>
        <v>160</v>
      </c>
      <c r="H1107" s="3" t="str">
        <f t="shared" si="141"/>
        <v>2B</v>
      </c>
      <c r="I1107" s="3" t="str">
        <f t="shared" si="142"/>
        <v>3K</v>
      </c>
      <c r="J1107" s="3" t="str">
        <f t="shared" si="143"/>
        <v>00</v>
      </c>
      <c r="K1107">
        <v>5</v>
      </c>
      <c r="L1107" t="s">
        <v>384</v>
      </c>
      <c r="M1107" t="s">
        <v>31</v>
      </c>
      <c r="N1107">
        <v>3</v>
      </c>
    </row>
    <row r="1108" spans="1:14" x14ac:dyDescent="0.25">
      <c r="A1108" s="1">
        <v>44084.611805555556</v>
      </c>
      <c r="B1108">
        <f t="shared" si="137"/>
        <v>10</v>
      </c>
      <c r="C1108">
        <f t="shared" si="144"/>
        <v>9</v>
      </c>
      <c r="D1108" t="s">
        <v>41</v>
      </c>
      <c r="E1108" s="3" t="str">
        <f t="shared" si="138"/>
        <v>SC</v>
      </c>
      <c r="F1108" s="3" t="str">
        <f t="shared" si="139"/>
        <v>3P</v>
      </c>
      <c r="G1108" s="3" t="str">
        <f t="shared" si="140"/>
        <v>265</v>
      </c>
      <c r="H1108" s="3" t="str">
        <f t="shared" si="141"/>
        <v>2B</v>
      </c>
      <c r="I1108" s="3" t="str">
        <f t="shared" si="142"/>
        <v>3K</v>
      </c>
      <c r="J1108" s="3" t="str">
        <f t="shared" si="143"/>
        <v>00</v>
      </c>
      <c r="K1108">
        <v>6</v>
      </c>
      <c r="L1108" t="s">
        <v>35</v>
      </c>
      <c r="M1108" t="s">
        <v>8</v>
      </c>
      <c r="N1108">
        <v>1</v>
      </c>
    </row>
    <row r="1109" spans="1:14" x14ac:dyDescent="0.25">
      <c r="A1109" s="1">
        <v>44084.618055555555</v>
      </c>
      <c r="B1109">
        <f t="shared" si="137"/>
        <v>10</v>
      </c>
      <c r="C1109">
        <f t="shared" si="144"/>
        <v>9</v>
      </c>
      <c r="D1109" t="s">
        <v>64</v>
      </c>
      <c r="E1109" s="3" t="str">
        <f t="shared" si="138"/>
        <v>SC</v>
      </c>
      <c r="F1109" s="3" t="str">
        <f t="shared" si="139"/>
        <v>2P</v>
      </c>
      <c r="G1109" s="3" t="str">
        <f t="shared" si="140"/>
        <v>265</v>
      </c>
      <c r="H1109" s="3" t="str">
        <f t="shared" si="141"/>
        <v>2B</v>
      </c>
      <c r="I1109" s="3" t="str">
        <f t="shared" si="142"/>
        <v>3K</v>
      </c>
      <c r="J1109" s="3" t="str">
        <f t="shared" si="143"/>
        <v>00</v>
      </c>
      <c r="K1109">
        <v>6</v>
      </c>
      <c r="L1109" t="s">
        <v>25</v>
      </c>
      <c r="M1109" t="s">
        <v>31</v>
      </c>
      <c r="N1109">
        <v>16</v>
      </c>
    </row>
    <row r="1110" spans="1:14" x14ac:dyDescent="0.25">
      <c r="A1110" s="1">
        <v>44084.622916666667</v>
      </c>
      <c r="B1110">
        <f t="shared" si="137"/>
        <v>10</v>
      </c>
      <c r="C1110">
        <f t="shared" si="144"/>
        <v>9</v>
      </c>
      <c r="D1110" t="s">
        <v>64</v>
      </c>
      <c r="E1110" s="3" t="str">
        <f t="shared" si="138"/>
        <v>SC</v>
      </c>
      <c r="F1110" s="3" t="str">
        <f t="shared" si="139"/>
        <v>2P</v>
      </c>
      <c r="G1110" s="3" t="str">
        <f t="shared" si="140"/>
        <v>265</v>
      </c>
      <c r="H1110" s="3" t="str">
        <f t="shared" si="141"/>
        <v>2B</v>
      </c>
      <c r="I1110" s="3" t="str">
        <f t="shared" si="142"/>
        <v>3K</v>
      </c>
      <c r="J1110" s="3" t="str">
        <f t="shared" si="143"/>
        <v>00</v>
      </c>
      <c r="K1110">
        <v>5</v>
      </c>
      <c r="L1110" t="s">
        <v>35</v>
      </c>
      <c r="M1110" t="s">
        <v>8</v>
      </c>
      <c r="N1110">
        <v>3</v>
      </c>
    </row>
    <row r="1111" spans="1:14" x14ac:dyDescent="0.25">
      <c r="A1111" s="1">
        <v>44088.275000000001</v>
      </c>
      <c r="B1111">
        <f t="shared" si="137"/>
        <v>14</v>
      </c>
      <c r="C1111">
        <f t="shared" si="144"/>
        <v>9</v>
      </c>
      <c r="D1111" t="s">
        <v>64</v>
      </c>
      <c r="E1111" s="3" t="str">
        <f t="shared" si="138"/>
        <v>SC</v>
      </c>
      <c r="F1111" s="3" t="str">
        <f t="shared" si="139"/>
        <v>2P</v>
      </c>
      <c r="G1111" s="3" t="str">
        <f t="shared" si="140"/>
        <v>265</v>
      </c>
      <c r="H1111" s="3" t="str">
        <f t="shared" si="141"/>
        <v>2B</v>
      </c>
      <c r="I1111" s="3" t="str">
        <f t="shared" si="142"/>
        <v>3K</v>
      </c>
      <c r="J1111" s="3" t="str">
        <f t="shared" si="143"/>
        <v>00</v>
      </c>
      <c r="K1111">
        <v>5</v>
      </c>
      <c r="L1111" t="s">
        <v>35</v>
      </c>
      <c r="M1111" t="s">
        <v>8</v>
      </c>
      <c r="N1111">
        <v>11</v>
      </c>
    </row>
    <row r="1112" spans="1:14" x14ac:dyDescent="0.25">
      <c r="A1112" s="1">
        <v>44092.387499999997</v>
      </c>
      <c r="B1112">
        <f t="shared" si="137"/>
        <v>18</v>
      </c>
      <c r="C1112">
        <f t="shared" si="144"/>
        <v>9</v>
      </c>
      <c r="D1112" t="s">
        <v>64</v>
      </c>
      <c r="E1112" s="3" t="str">
        <f t="shared" si="138"/>
        <v>SC</v>
      </c>
      <c r="F1112" s="3" t="str">
        <f t="shared" si="139"/>
        <v>2P</v>
      </c>
      <c r="G1112" s="3" t="str">
        <f t="shared" si="140"/>
        <v>265</v>
      </c>
      <c r="H1112" s="3" t="str">
        <f t="shared" si="141"/>
        <v>2B</v>
      </c>
      <c r="I1112" s="3" t="str">
        <f t="shared" si="142"/>
        <v>3K</v>
      </c>
      <c r="J1112" s="3" t="str">
        <f t="shared" si="143"/>
        <v>00</v>
      </c>
      <c r="K1112">
        <v>5</v>
      </c>
      <c r="L1112" t="s">
        <v>25</v>
      </c>
      <c r="M1112" t="s">
        <v>31</v>
      </c>
      <c r="N1112">
        <v>2</v>
      </c>
    </row>
    <row r="1113" spans="1:14" x14ac:dyDescent="0.25">
      <c r="A1113" s="1">
        <v>44095.322222222225</v>
      </c>
      <c r="B1113">
        <f t="shared" si="137"/>
        <v>21</v>
      </c>
      <c r="C1113">
        <f t="shared" si="144"/>
        <v>9</v>
      </c>
      <c r="D1113" t="s">
        <v>64</v>
      </c>
      <c r="E1113" s="3" t="str">
        <f t="shared" si="138"/>
        <v>SC</v>
      </c>
      <c r="F1113" s="3" t="str">
        <f t="shared" si="139"/>
        <v>2P</v>
      </c>
      <c r="G1113" s="3" t="str">
        <f t="shared" si="140"/>
        <v>265</v>
      </c>
      <c r="H1113" s="3" t="str">
        <f t="shared" si="141"/>
        <v>2B</v>
      </c>
      <c r="I1113" s="3" t="str">
        <f t="shared" si="142"/>
        <v>3K</v>
      </c>
      <c r="J1113" s="3" t="str">
        <f t="shared" si="143"/>
        <v>00</v>
      </c>
      <c r="K1113">
        <v>5</v>
      </c>
      <c r="L1113" t="s">
        <v>384</v>
      </c>
      <c r="M1113" t="s">
        <v>31</v>
      </c>
      <c r="N1113">
        <v>3</v>
      </c>
    </row>
    <row r="1114" spans="1:14" x14ac:dyDescent="0.25">
      <c r="A1114" s="1">
        <v>44095.429166666669</v>
      </c>
      <c r="B1114">
        <f t="shared" si="137"/>
        <v>21</v>
      </c>
      <c r="C1114">
        <f t="shared" si="144"/>
        <v>9</v>
      </c>
      <c r="D1114" t="s">
        <v>76</v>
      </c>
      <c r="E1114" s="3" t="str">
        <f t="shared" si="138"/>
        <v>SC</v>
      </c>
      <c r="F1114" s="3" t="str">
        <f t="shared" si="139"/>
        <v>2P</v>
      </c>
      <c r="G1114" s="3" t="str">
        <f t="shared" si="140"/>
        <v>265</v>
      </c>
      <c r="H1114" s="3" t="str">
        <f t="shared" si="141"/>
        <v>1B</v>
      </c>
      <c r="I1114" s="3" t="str">
        <f t="shared" si="142"/>
        <v>3K</v>
      </c>
      <c r="J1114" s="3" t="str">
        <f t="shared" si="143"/>
        <v>00</v>
      </c>
      <c r="K1114">
        <v>5</v>
      </c>
      <c r="L1114" t="s">
        <v>25</v>
      </c>
      <c r="M1114" t="s">
        <v>8</v>
      </c>
      <c r="N1114">
        <v>11</v>
      </c>
    </row>
    <row r="1115" spans="1:14" x14ac:dyDescent="0.25">
      <c r="A1115" s="1">
        <v>44097.418749999997</v>
      </c>
      <c r="B1115">
        <f t="shared" si="137"/>
        <v>23</v>
      </c>
      <c r="C1115">
        <f t="shared" si="144"/>
        <v>9</v>
      </c>
      <c r="D1115" t="s">
        <v>72</v>
      </c>
      <c r="E1115" s="3" t="str">
        <f t="shared" si="138"/>
        <v>SC</v>
      </c>
      <c r="F1115" s="3" t="str">
        <f t="shared" si="139"/>
        <v>2P</v>
      </c>
      <c r="G1115" s="3" t="str">
        <f t="shared" si="140"/>
        <v>160</v>
      </c>
      <c r="H1115" s="3" t="str">
        <f t="shared" si="141"/>
        <v>2B</v>
      </c>
      <c r="I1115" s="3" t="str">
        <f t="shared" si="142"/>
        <v>3K</v>
      </c>
      <c r="J1115" s="3" t="str">
        <f t="shared" si="143"/>
        <v>00</v>
      </c>
      <c r="K1115">
        <v>5</v>
      </c>
      <c r="L1115" t="s">
        <v>35</v>
      </c>
      <c r="M1115" t="s">
        <v>8</v>
      </c>
      <c r="N1115">
        <v>2</v>
      </c>
    </row>
    <row r="1116" spans="1:14" x14ac:dyDescent="0.25">
      <c r="A1116" s="1">
        <v>44097.614583333336</v>
      </c>
      <c r="B1116">
        <f t="shared" si="137"/>
        <v>23</v>
      </c>
      <c r="C1116">
        <f t="shared" si="144"/>
        <v>9</v>
      </c>
      <c r="D1116" t="s">
        <v>385</v>
      </c>
      <c r="E1116" s="3" t="str">
        <f t="shared" si="138"/>
        <v>SC</v>
      </c>
      <c r="F1116" s="3" t="str">
        <f t="shared" si="139"/>
        <v>2P</v>
      </c>
      <c r="G1116" s="3" t="str">
        <f t="shared" si="140"/>
        <v>265</v>
      </c>
      <c r="H1116" s="3" t="str">
        <f t="shared" si="141"/>
        <v>1B</v>
      </c>
      <c r="I1116" s="3" t="str">
        <f t="shared" si="142"/>
        <v>3K</v>
      </c>
      <c r="J1116" s="3" t="str">
        <f t="shared" si="143"/>
        <v>00</v>
      </c>
      <c r="K1116">
        <v>5</v>
      </c>
      <c r="L1116" t="s">
        <v>35</v>
      </c>
      <c r="M1116" t="s">
        <v>8</v>
      </c>
      <c r="N1116">
        <v>40</v>
      </c>
    </row>
    <row r="1117" spans="1:14" x14ac:dyDescent="0.25">
      <c r="A1117" s="1">
        <v>44102.59097222222</v>
      </c>
      <c r="B1117">
        <f t="shared" si="137"/>
        <v>28</v>
      </c>
      <c r="C1117">
        <f t="shared" si="144"/>
        <v>9</v>
      </c>
      <c r="D1117" t="s">
        <v>386</v>
      </c>
      <c r="E1117" s="3" t="str">
        <f t="shared" si="138"/>
        <v>SC</v>
      </c>
      <c r="F1117" s="3" t="str">
        <f t="shared" si="139"/>
        <v>2P</v>
      </c>
      <c r="G1117" s="3" t="str">
        <f t="shared" si="140"/>
        <v>305</v>
      </c>
      <c r="H1117" s="3" t="str">
        <f t="shared" si="141"/>
        <v>1B</v>
      </c>
      <c r="I1117" s="3" t="str">
        <f t="shared" si="142"/>
        <v>3K</v>
      </c>
      <c r="J1117" s="3" t="str">
        <f t="shared" si="143"/>
        <v>00</v>
      </c>
      <c r="K1117">
        <v>5</v>
      </c>
      <c r="L1117" t="s">
        <v>25</v>
      </c>
      <c r="M1117" t="s">
        <v>8</v>
      </c>
      <c r="N1117">
        <v>5</v>
      </c>
    </row>
    <row r="1118" spans="1:14" x14ac:dyDescent="0.25">
      <c r="A1118" s="1">
        <v>44104.285416666666</v>
      </c>
      <c r="B1118">
        <f t="shared" si="137"/>
        <v>30</v>
      </c>
      <c r="C1118">
        <f t="shared" si="144"/>
        <v>9</v>
      </c>
      <c r="D1118" t="s">
        <v>385</v>
      </c>
      <c r="E1118" s="3" t="str">
        <f t="shared" si="138"/>
        <v>SC</v>
      </c>
      <c r="F1118" s="3" t="str">
        <f t="shared" si="139"/>
        <v>2P</v>
      </c>
      <c r="G1118" s="3" t="str">
        <f t="shared" si="140"/>
        <v>265</v>
      </c>
      <c r="H1118" s="3" t="str">
        <f t="shared" si="141"/>
        <v>1B</v>
      </c>
      <c r="I1118" s="3" t="str">
        <f t="shared" si="142"/>
        <v>3K</v>
      </c>
      <c r="J1118" s="3" t="str">
        <f t="shared" si="143"/>
        <v>00</v>
      </c>
      <c r="K1118">
        <v>5</v>
      </c>
      <c r="L1118" t="s">
        <v>25</v>
      </c>
      <c r="M1118" t="s">
        <v>8</v>
      </c>
      <c r="N1118">
        <v>24</v>
      </c>
    </row>
    <row r="1119" spans="1:14" x14ac:dyDescent="0.25">
      <c r="A1119" s="1">
        <v>44104.292361111111</v>
      </c>
      <c r="B1119">
        <f t="shared" si="137"/>
        <v>30</v>
      </c>
      <c r="C1119">
        <f t="shared" si="144"/>
        <v>9</v>
      </c>
      <c r="D1119" t="s">
        <v>76</v>
      </c>
      <c r="E1119" s="3" t="str">
        <f t="shared" si="138"/>
        <v>SC</v>
      </c>
      <c r="F1119" s="3" t="str">
        <f t="shared" si="139"/>
        <v>2P</v>
      </c>
      <c r="G1119" s="3" t="str">
        <f t="shared" si="140"/>
        <v>265</v>
      </c>
      <c r="H1119" s="3" t="str">
        <f t="shared" si="141"/>
        <v>1B</v>
      </c>
      <c r="I1119" s="3" t="str">
        <f t="shared" si="142"/>
        <v>3K</v>
      </c>
      <c r="J1119" s="3" t="str">
        <f t="shared" si="143"/>
        <v>00</v>
      </c>
      <c r="K1119">
        <v>5</v>
      </c>
      <c r="L1119" t="s">
        <v>25</v>
      </c>
      <c r="M1119" t="s">
        <v>8</v>
      </c>
      <c r="N1119">
        <v>11</v>
      </c>
    </row>
    <row r="1120" spans="1:14" x14ac:dyDescent="0.25">
      <c r="A1120" s="1">
        <v>44105.563888888886</v>
      </c>
      <c r="B1120">
        <f t="shared" si="137"/>
        <v>1</v>
      </c>
      <c r="C1120">
        <f t="shared" si="144"/>
        <v>10</v>
      </c>
      <c r="D1120" t="s">
        <v>254</v>
      </c>
      <c r="E1120" s="3" t="str">
        <f t="shared" si="138"/>
        <v>SC</v>
      </c>
      <c r="F1120" s="3" t="str">
        <f t="shared" si="139"/>
        <v>2P</v>
      </c>
      <c r="G1120" s="3" t="str">
        <f t="shared" si="140"/>
        <v>305</v>
      </c>
      <c r="H1120" s="3" t="str">
        <f t="shared" si="141"/>
        <v>2B</v>
      </c>
      <c r="I1120" s="3" t="str">
        <f t="shared" si="142"/>
        <v>3K</v>
      </c>
      <c r="J1120" s="3" t="str">
        <f t="shared" si="143"/>
        <v>00</v>
      </c>
      <c r="K1120">
        <v>4</v>
      </c>
      <c r="L1120" t="s">
        <v>25</v>
      </c>
      <c r="M1120" t="s">
        <v>31</v>
      </c>
      <c r="N1120">
        <v>40</v>
      </c>
    </row>
    <row r="1121" spans="1:14" x14ac:dyDescent="0.25">
      <c r="A1121" s="1">
        <v>44105.567361111112</v>
      </c>
      <c r="B1121">
        <f t="shared" si="137"/>
        <v>1</v>
      </c>
      <c r="C1121">
        <f t="shared" si="144"/>
        <v>10</v>
      </c>
      <c r="D1121" t="s">
        <v>64</v>
      </c>
      <c r="E1121" s="3" t="str">
        <f t="shared" si="138"/>
        <v>SC</v>
      </c>
      <c r="F1121" s="3" t="str">
        <f t="shared" si="139"/>
        <v>2P</v>
      </c>
      <c r="G1121" s="3" t="str">
        <f t="shared" si="140"/>
        <v>265</v>
      </c>
      <c r="H1121" s="3" t="str">
        <f t="shared" si="141"/>
        <v>2B</v>
      </c>
      <c r="I1121" s="3" t="str">
        <f t="shared" si="142"/>
        <v>3K</v>
      </c>
      <c r="J1121" s="3" t="str">
        <f t="shared" si="143"/>
        <v>00</v>
      </c>
      <c r="K1121">
        <v>5</v>
      </c>
      <c r="L1121" t="s">
        <v>25</v>
      </c>
      <c r="M1121" t="s">
        <v>31</v>
      </c>
      <c r="N1121">
        <v>7</v>
      </c>
    </row>
    <row r="1122" spans="1:14" x14ac:dyDescent="0.25">
      <c r="A1122" s="1">
        <v>44105.662499999999</v>
      </c>
      <c r="B1122">
        <f t="shared" si="137"/>
        <v>1</v>
      </c>
      <c r="C1122">
        <f t="shared" si="144"/>
        <v>10</v>
      </c>
      <c r="D1122" t="s">
        <v>72</v>
      </c>
      <c r="E1122" s="3" t="str">
        <f t="shared" si="138"/>
        <v>SC</v>
      </c>
      <c r="F1122" s="3" t="str">
        <f t="shared" si="139"/>
        <v>2P</v>
      </c>
      <c r="G1122" s="3" t="str">
        <f t="shared" si="140"/>
        <v>160</v>
      </c>
      <c r="H1122" s="3" t="str">
        <f t="shared" si="141"/>
        <v>2B</v>
      </c>
      <c r="I1122" s="3" t="str">
        <f t="shared" si="142"/>
        <v>3K</v>
      </c>
      <c r="J1122" s="3" t="str">
        <f t="shared" si="143"/>
        <v>00</v>
      </c>
      <c r="K1122">
        <v>5</v>
      </c>
      <c r="L1122" t="s">
        <v>25</v>
      </c>
      <c r="M1122" t="s">
        <v>31</v>
      </c>
      <c r="N1122">
        <v>10</v>
      </c>
    </row>
    <row r="1123" spans="1:14" x14ac:dyDescent="0.25">
      <c r="A1123" s="1">
        <v>44110.70416666667</v>
      </c>
      <c r="B1123">
        <f t="shared" si="137"/>
        <v>6</v>
      </c>
      <c r="C1123">
        <f t="shared" si="144"/>
        <v>10</v>
      </c>
      <c r="D1123" t="s">
        <v>387</v>
      </c>
      <c r="E1123" s="3" t="str">
        <f t="shared" si="138"/>
        <v>SC</v>
      </c>
      <c r="F1123" s="3" t="str">
        <f t="shared" si="139"/>
        <v>2P</v>
      </c>
      <c r="G1123" s="3" t="str">
        <f t="shared" si="140"/>
        <v>160</v>
      </c>
      <c r="H1123" s="3" t="str">
        <f t="shared" si="141"/>
        <v>2B</v>
      </c>
      <c r="I1123" s="3" t="str">
        <f t="shared" si="142"/>
        <v>3K</v>
      </c>
      <c r="J1123" s="3" t="str">
        <f t="shared" si="143"/>
        <v>0B</v>
      </c>
      <c r="K1123">
        <v>5</v>
      </c>
      <c r="L1123" t="s">
        <v>25</v>
      </c>
      <c r="M1123" t="s">
        <v>31</v>
      </c>
      <c r="N1123">
        <v>9</v>
      </c>
    </row>
    <row r="1124" spans="1:14" x14ac:dyDescent="0.25">
      <c r="A1124" s="1">
        <v>44112.370833333334</v>
      </c>
      <c r="B1124">
        <f t="shared" si="137"/>
        <v>8</v>
      </c>
      <c r="C1124">
        <f t="shared" si="144"/>
        <v>10</v>
      </c>
      <c r="D1124" t="s">
        <v>76</v>
      </c>
      <c r="E1124" s="3" t="str">
        <f t="shared" si="138"/>
        <v>SC</v>
      </c>
      <c r="F1124" s="3" t="str">
        <f t="shared" si="139"/>
        <v>2P</v>
      </c>
      <c r="G1124" s="3" t="str">
        <f t="shared" si="140"/>
        <v>265</v>
      </c>
      <c r="H1124" s="3" t="str">
        <f t="shared" si="141"/>
        <v>1B</v>
      </c>
      <c r="I1124" s="3" t="str">
        <f t="shared" si="142"/>
        <v>3K</v>
      </c>
      <c r="J1124" s="3" t="str">
        <f t="shared" si="143"/>
        <v>00</v>
      </c>
      <c r="K1124">
        <v>5</v>
      </c>
      <c r="L1124" t="s">
        <v>25</v>
      </c>
      <c r="M1124" t="s">
        <v>8</v>
      </c>
      <c r="N1124">
        <v>8</v>
      </c>
    </row>
    <row r="1125" spans="1:14" x14ac:dyDescent="0.25">
      <c r="A1125" s="1">
        <v>44112.372916666667</v>
      </c>
      <c r="B1125">
        <f t="shared" si="137"/>
        <v>8</v>
      </c>
      <c r="C1125">
        <f t="shared" si="144"/>
        <v>10</v>
      </c>
      <c r="D1125" t="s">
        <v>76</v>
      </c>
      <c r="E1125" s="3" t="str">
        <f t="shared" si="138"/>
        <v>SC</v>
      </c>
      <c r="F1125" s="3" t="str">
        <f t="shared" si="139"/>
        <v>2P</v>
      </c>
      <c r="G1125" s="3" t="str">
        <f t="shared" si="140"/>
        <v>265</v>
      </c>
      <c r="H1125" s="3" t="str">
        <f t="shared" si="141"/>
        <v>1B</v>
      </c>
      <c r="I1125" s="3" t="str">
        <f t="shared" si="142"/>
        <v>3K</v>
      </c>
      <c r="J1125" s="3" t="str">
        <f t="shared" si="143"/>
        <v>00</v>
      </c>
      <c r="K1125">
        <v>5</v>
      </c>
      <c r="L1125" t="s">
        <v>25</v>
      </c>
      <c r="M1125" t="s">
        <v>8</v>
      </c>
      <c r="N1125">
        <v>2</v>
      </c>
    </row>
    <row r="1126" spans="1:14" x14ac:dyDescent="0.25">
      <c r="A1126" s="1">
        <v>44112.375</v>
      </c>
      <c r="B1126">
        <f t="shared" si="137"/>
        <v>8</v>
      </c>
      <c r="C1126">
        <f t="shared" si="144"/>
        <v>10</v>
      </c>
      <c r="D1126" t="s">
        <v>84</v>
      </c>
      <c r="E1126" s="3" t="str">
        <f t="shared" si="138"/>
        <v>SC</v>
      </c>
      <c r="F1126" s="3" t="str">
        <f t="shared" si="139"/>
        <v>3P</v>
      </c>
      <c r="G1126" s="3" t="str">
        <f t="shared" si="140"/>
        <v>265</v>
      </c>
      <c r="H1126" s="3" t="str">
        <f t="shared" si="141"/>
        <v>1B</v>
      </c>
      <c r="I1126" s="3" t="str">
        <f t="shared" si="142"/>
        <v>3K</v>
      </c>
      <c r="J1126" s="3" t="str">
        <f t="shared" si="143"/>
        <v>00</v>
      </c>
      <c r="K1126">
        <v>6</v>
      </c>
      <c r="L1126" t="s">
        <v>25</v>
      </c>
      <c r="M1126" t="s">
        <v>78</v>
      </c>
      <c r="N1126">
        <v>4</v>
      </c>
    </row>
    <row r="1127" spans="1:14" x14ac:dyDescent="0.25">
      <c r="A1127" s="1">
        <v>44112.376388888886</v>
      </c>
      <c r="B1127">
        <f t="shared" si="137"/>
        <v>8</v>
      </c>
      <c r="C1127">
        <f t="shared" si="144"/>
        <v>10</v>
      </c>
      <c r="D1127" t="s">
        <v>84</v>
      </c>
      <c r="E1127" s="3" t="str">
        <f t="shared" si="138"/>
        <v>SC</v>
      </c>
      <c r="F1127" s="3" t="str">
        <f t="shared" si="139"/>
        <v>3P</v>
      </c>
      <c r="G1127" s="3" t="str">
        <f t="shared" si="140"/>
        <v>265</v>
      </c>
      <c r="H1127" s="3" t="str">
        <f t="shared" si="141"/>
        <v>1B</v>
      </c>
      <c r="I1127" s="3" t="str">
        <f t="shared" si="142"/>
        <v>3K</v>
      </c>
      <c r="J1127" s="3" t="str">
        <f t="shared" si="143"/>
        <v>00</v>
      </c>
      <c r="K1127">
        <v>6</v>
      </c>
      <c r="L1127" t="s">
        <v>25</v>
      </c>
      <c r="M1127" t="s">
        <v>78</v>
      </c>
      <c r="N1127">
        <v>5</v>
      </c>
    </row>
    <row r="1128" spans="1:14" x14ac:dyDescent="0.25">
      <c r="A1128" s="1">
        <v>44113.291666666664</v>
      </c>
      <c r="B1128">
        <f t="shared" si="137"/>
        <v>9</v>
      </c>
      <c r="C1128">
        <f t="shared" si="144"/>
        <v>10</v>
      </c>
      <c r="D1128" t="s">
        <v>41</v>
      </c>
      <c r="E1128" s="3" t="str">
        <f t="shared" si="138"/>
        <v>SC</v>
      </c>
      <c r="F1128" s="3" t="str">
        <f t="shared" si="139"/>
        <v>3P</v>
      </c>
      <c r="G1128" s="3" t="str">
        <f t="shared" si="140"/>
        <v>265</v>
      </c>
      <c r="H1128" s="3" t="str">
        <f t="shared" si="141"/>
        <v>2B</v>
      </c>
      <c r="I1128" s="3" t="str">
        <f t="shared" si="142"/>
        <v>3K</v>
      </c>
      <c r="J1128" s="3" t="str">
        <f t="shared" si="143"/>
        <v>00</v>
      </c>
      <c r="K1128">
        <v>5</v>
      </c>
      <c r="L1128" t="s">
        <v>25</v>
      </c>
      <c r="M1128" t="s">
        <v>8</v>
      </c>
      <c r="N1128">
        <v>15</v>
      </c>
    </row>
    <row r="1129" spans="1:14" x14ac:dyDescent="0.25">
      <c r="A1129" s="1">
        <v>44113.531944444447</v>
      </c>
      <c r="B1129">
        <f t="shared" si="137"/>
        <v>9</v>
      </c>
      <c r="C1129">
        <f t="shared" si="144"/>
        <v>10</v>
      </c>
      <c r="D1129" t="s">
        <v>87</v>
      </c>
      <c r="E1129" s="3" t="str">
        <f t="shared" si="138"/>
        <v>SC</v>
      </c>
      <c r="F1129" s="3" t="str">
        <f t="shared" si="139"/>
        <v>2P</v>
      </c>
      <c r="G1129" s="3" t="str">
        <f t="shared" si="140"/>
        <v>265</v>
      </c>
      <c r="H1129" s="3" t="str">
        <f t="shared" si="141"/>
        <v>1B</v>
      </c>
      <c r="I1129" s="3" t="str">
        <f t="shared" si="142"/>
        <v>3K</v>
      </c>
      <c r="J1129" s="3" t="str">
        <f t="shared" si="143"/>
        <v>00</v>
      </c>
      <c r="K1129">
        <v>4</v>
      </c>
      <c r="L1129" t="s">
        <v>25</v>
      </c>
      <c r="M1129" t="s">
        <v>8</v>
      </c>
      <c r="N1129">
        <v>11</v>
      </c>
    </row>
    <row r="1130" spans="1:14" x14ac:dyDescent="0.25">
      <c r="A1130" s="1">
        <v>44123.383333333331</v>
      </c>
      <c r="B1130">
        <f t="shared" si="137"/>
        <v>19</v>
      </c>
      <c r="C1130">
        <f t="shared" si="144"/>
        <v>10</v>
      </c>
      <c r="D1130" t="s">
        <v>49</v>
      </c>
      <c r="E1130" s="3" t="str">
        <f t="shared" si="138"/>
        <v>SC</v>
      </c>
      <c r="F1130" s="3" t="str">
        <f t="shared" si="139"/>
        <v>2P</v>
      </c>
      <c r="G1130" s="3" t="str">
        <f t="shared" si="140"/>
        <v>205</v>
      </c>
      <c r="H1130" s="3" t="str">
        <f t="shared" si="141"/>
        <v>2B</v>
      </c>
      <c r="I1130" s="3" t="str">
        <f t="shared" si="142"/>
        <v>3K</v>
      </c>
      <c r="J1130" s="3" t="str">
        <f t="shared" si="143"/>
        <v>00</v>
      </c>
      <c r="K1130">
        <v>5</v>
      </c>
      <c r="L1130" t="s">
        <v>25</v>
      </c>
      <c r="M1130" t="s">
        <v>42</v>
      </c>
      <c r="N1130">
        <v>4</v>
      </c>
    </row>
    <row r="1131" spans="1:14" x14ac:dyDescent="0.25">
      <c r="A1131" s="1">
        <v>44126.625694444447</v>
      </c>
      <c r="B1131">
        <f t="shared" ref="B1131:B1194" si="145">DAY(A1131)</f>
        <v>22</v>
      </c>
      <c r="C1131">
        <f t="shared" si="144"/>
        <v>10</v>
      </c>
      <c r="D1131" t="s">
        <v>41</v>
      </c>
      <c r="E1131" s="3" t="str">
        <f t="shared" si="138"/>
        <v>SC</v>
      </c>
      <c r="F1131" s="3" t="str">
        <f t="shared" si="139"/>
        <v>3P</v>
      </c>
      <c r="G1131" s="3" t="str">
        <f t="shared" si="140"/>
        <v>265</v>
      </c>
      <c r="H1131" s="3" t="str">
        <f t="shared" si="141"/>
        <v>2B</v>
      </c>
      <c r="I1131" s="3" t="str">
        <f t="shared" si="142"/>
        <v>3K</v>
      </c>
      <c r="J1131" s="3" t="str">
        <f t="shared" si="143"/>
        <v>00</v>
      </c>
      <c r="K1131">
        <v>6</v>
      </c>
      <c r="L1131" t="s">
        <v>25</v>
      </c>
      <c r="M1131" t="s">
        <v>79</v>
      </c>
      <c r="N1131">
        <v>1</v>
      </c>
    </row>
    <row r="1132" spans="1:14" x14ac:dyDescent="0.25">
      <c r="A1132" s="1">
        <v>44130.356944444444</v>
      </c>
      <c r="B1132">
        <f t="shared" si="145"/>
        <v>26</v>
      </c>
      <c r="C1132">
        <f t="shared" si="144"/>
        <v>10</v>
      </c>
      <c r="D1132" t="s">
        <v>76</v>
      </c>
      <c r="E1132" s="3" t="str">
        <f t="shared" si="138"/>
        <v>SC</v>
      </c>
      <c r="F1132" s="3" t="str">
        <f t="shared" si="139"/>
        <v>2P</v>
      </c>
      <c r="G1132" s="3" t="str">
        <f t="shared" si="140"/>
        <v>265</v>
      </c>
      <c r="H1132" s="3" t="str">
        <f t="shared" si="141"/>
        <v>1B</v>
      </c>
      <c r="I1132" s="3" t="str">
        <f t="shared" si="142"/>
        <v>3K</v>
      </c>
      <c r="J1132" s="3" t="str">
        <f t="shared" si="143"/>
        <v>00</v>
      </c>
      <c r="K1132">
        <v>5</v>
      </c>
      <c r="L1132" t="s">
        <v>25</v>
      </c>
      <c r="M1132" t="s">
        <v>79</v>
      </c>
      <c r="N1132">
        <v>23</v>
      </c>
    </row>
    <row r="1133" spans="1:14" x14ac:dyDescent="0.25">
      <c r="A1133" s="1">
        <v>44130.634027777778</v>
      </c>
      <c r="B1133">
        <f t="shared" si="145"/>
        <v>26</v>
      </c>
      <c r="C1133">
        <f t="shared" si="144"/>
        <v>10</v>
      </c>
      <c r="D1133" t="s">
        <v>76</v>
      </c>
      <c r="E1133" s="3" t="str">
        <f t="shared" si="138"/>
        <v>SC</v>
      </c>
      <c r="F1133" s="3" t="str">
        <f t="shared" si="139"/>
        <v>2P</v>
      </c>
      <c r="G1133" s="3" t="str">
        <f t="shared" si="140"/>
        <v>265</v>
      </c>
      <c r="H1133" s="3" t="str">
        <f t="shared" si="141"/>
        <v>1B</v>
      </c>
      <c r="I1133" s="3" t="str">
        <f t="shared" si="142"/>
        <v>3K</v>
      </c>
      <c r="J1133" s="3" t="str">
        <f t="shared" si="143"/>
        <v>00</v>
      </c>
      <c r="K1133">
        <v>5</v>
      </c>
      <c r="L1133" t="s">
        <v>25</v>
      </c>
      <c r="M1133" t="s">
        <v>8</v>
      </c>
      <c r="N1133">
        <v>9</v>
      </c>
    </row>
    <row r="1134" spans="1:14" x14ac:dyDescent="0.25">
      <c r="A1134" s="1">
        <v>44137.602777777778</v>
      </c>
      <c r="B1134">
        <f t="shared" si="145"/>
        <v>2</v>
      </c>
      <c r="C1134">
        <f t="shared" si="144"/>
        <v>11</v>
      </c>
      <c r="D1134" t="s">
        <v>64</v>
      </c>
      <c r="E1134" s="3" t="str">
        <f t="shared" si="138"/>
        <v>SC</v>
      </c>
      <c r="F1134" s="3" t="str">
        <f t="shared" si="139"/>
        <v>2P</v>
      </c>
      <c r="G1134" s="3" t="str">
        <f t="shared" si="140"/>
        <v>265</v>
      </c>
      <c r="H1134" s="3" t="str">
        <f t="shared" si="141"/>
        <v>2B</v>
      </c>
      <c r="I1134" s="3" t="str">
        <f t="shared" si="142"/>
        <v>3K</v>
      </c>
      <c r="J1134" s="3" t="str">
        <f t="shared" si="143"/>
        <v>00</v>
      </c>
      <c r="K1134">
        <v>5</v>
      </c>
      <c r="L1134" t="s">
        <v>25</v>
      </c>
      <c r="M1134" t="s">
        <v>79</v>
      </c>
      <c r="N1134">
        <v>7</v>
      </c>
    </row>
    <row r="1135" spans="1:14" x14ac:dyDescent="0.25">
      <c r="A1135" s="1">
        <v>44137.709027777775</v>
      </c>
      <c r="B1135">
        <f t="shared" si="145"/>
        <v>2</v>
      </c>
      <c r="C1135">
        <f t="shared" si="144"/>
        <v>11</v>
      </c>
      <c r="D1135" t="s">
        <v>41</v>
      </c>
      <c r="E1135" s="3" t="str">
        <f t="shared" si="138"/>
        <v>SC</v>
      </c>
      <c r="F1135" s="3" t="str">
        <f t="shared" si="139"/>
        <v>3P</v>
      </c>
      <c r="G1135" s="3" t="str">
        <f t="shared" si="140"/>
        <v>265</v>
      </c>
      <c r="H1135" s="3" t="str">
        <f t="shared" si="141"/>
        <v>2B</v>
      </c>
      <c r="I1135" s="3" t="str">
        <f t="shared" si="142"/>
        <v>3K</v>
      </c>
      <c r="J1135" s="3" t="str">
        <f t="shared" si="143"/>
        <v>00</v>
      </c>
      <c r="K1135">
        <v>6</v>
      </c>
      <c r="L1135" t="s">
        <v>388</v>
      </c>
      <c r="M1135" t="s">
        <v>8</v>
      </c>
      <c r="N1135">
        <v>15</v>
      </c>
    </row>
    <row r="1136" spans="1:14" x14ac:dyDescent="0.25">
      <c r="A1136" s="1">
        <v>44138.65</v>
      </c>
      <c r="B1136">
        <f t="shared" si="145"/>
        <v>3</v>
      </c>
      <c r="C1136">
        <f t="shared" si="144"/>
        <v>11</v>
      </c>
      <c r="D1136" t="s">
        <v>244</v>
      </c>
      <c r="E1136" s="3" t="str">
        <f t="shared" si="138"/>
        <v>SC</v>
      </c>
      <c r="F1136" s="3" t="str">
        <f t="shared" si="139"/>
        <v>3P</v>
      </c>
      <c r="G1136" s="3" t="str">
        <f t="shared" si="140"/>
        <v>305</v>
      </c>
      <c r="H1136" s="3" t="str">
        <f t="shared" si="141"/>
        <v>2B</v>
      </c>
      <c r="I1136" s="3" t="str">
        <f t="shared" si="142"/>
        <v>3K</v>
      </c>
      <c r="J1136" s="3" t="str">
        <f t="shared" si="143"/>
        <v>00</v>
      </c>
      <c r="K1136">
        <v>6</v>
      </c>
      <c r="L1136" t="s">
        <v>20</v>
      </c>
      <c r="M1136" t="s">
        <v>79</v>
      </c>
      <c r="N1136">
        <v>15</v>
      </c>
    </row>
    <row r="1137" spans="1:14" x14ac:dyDescent="0.25">
      <c r="A1137" s="1">
        <v>44140.402083333334</v>
      </c>
      <c r="B1137">
        <f t="shared" si="145"/>
        <v>5</v>
      </c>
      <c r="C1137">
        <f t="shared" si="144"/>
        <v>11</v>
      </c>
      <c r="D1137" t="s">
        <v>41</v>
      </c>
      <c r="E1137" s="3" t="str">
        <f t="shared" si="138"/>
        <v>SC</v>
      </c>
      <c r="F1137" s="3" t="str">
        <f t="shared" si="139"/>
        <v>3P</v>
      </c>
      <c r="G1137" s="3" t="str">
        <f t="shared" si="140"/>
        <v>265</v>
      </c>
      <c r="H1137" s="3" t="str">
        <f t="shared" si="141"/>
        <v>2B</v>
      </c>
      <c r="I1137" s="3" t="str">
        <f t="shared" si="142"/>
        <v>3K</v>
      </c>
      <c r="J1137" s="3" t="str">
        <f t="shared" si="143"/>
        <v>00</v>
      </c>
      <c r="K1137">
        <v>5</v>
      </c>
      <c r="L1137" t="s">
        <v>25</v>
      </c>
      <c r="M1137" t="s">
        <v>79</v>
      </c>
      <c r="N1137">
        <v>1</v>
      </c>
    </row>
    <row r="1138" spans="1:14" x14ac:dyDescent="0.25">
      <c r="A1138" s="1">
        <v>44145.626388888886</v>
      </c>
      <c r="B1138">
        <f t="shared" si="145"/>
        <v>10</v>
      </c>
      <c r="C1138">
        <f t="shared" si="144"/>
        <v>11</v>
      </c>
      <c r="D1138" t="s">
        <v>76</v>
      </c>
      <c r="E1138" s="3" t="str">
        <f t="shared" si="138"/>
        <v>SC</v>
      </c>
      <c r="F1138" s="3" t="str">
        <f t="shared" si="139"/>
        <v>2P</v>
      </c>
      <c r="G1138" s="3" t="str">
        <f t="shared" si="140"/>
        <v>265</v>
      </c>
      <c r="H1138" s="3" t="str">
        <f t="shared" si="141"/>
        <v>1B</v>
      </c>
      <c r="I1138" s="3" t="str">
        <f t="shared" si="142"/>
        <v>3K</v>
      </c>
      <c r="J1138" s="3" t="str">
        <f t="shared" si="143"/>
        <v>00</v>
      </c>
      <c r="K1138">
        <v>5</v>
      </c>
      <c r="L1138" t="s">
        <v>25</v>
      </c>
      <c r="M1138" t="s">
        <v>78</v>
      </c>
      <c r="N1138">
        <v>3</v>
      </c>
    </row>
    <row r="1139" spans="1:14" x14ac:dyDescent="0.25">
      <c r="A1139" s="1">
        <v>44147.705555555556</v>
      </c>
      <c r="B1139">
        <f t="shared" si="145"/>
        <v>12</v>
      </c>
      <c r="C1139">
        <f t="shared" si="144"/>
        <v>11</v>
      </c>
      <c r="D1139" t="s">
        <v>389</v>
      </c>
      <c r="E1139" s="3" t="str">
        <f t="shared" si="138"/>
        <v>SC</v>
      </c>
      <c r="F1139" s="3" t="str">
        <f t="shared" si="139"/>
        <v>2P</v>
      </c>
      <c r="G1139" s="3" t="str">
        <f t="shared" si="140"/>
        <v>205</v>
      </c>
      <c r="H1139" s="3" t="str">
        <f t="shared" si="141"/>
        <v>1B</v>
      </c>
      <c r="I1139" s="3" t="str">
        <f t="shared" si="142"/>
        <v>3K</v>
      </c>
      <c r="J1139" s="3" t="str">
        <f t="shared" si="143"/>
        <v>00</v>
      </c>
      <c r="K1139">
        <v>5</v>
      </c>
      <c r="L1139" t="s">
        <v>44</v>
      </c>
      <c r="M1139" t="s">
        <v>42</v>
      </c>
      <c r="N1139">
        <v>7</v>
      </c>
    </row>
    <row r="1140" spans="1:14" x14ac:dyDescent="0.25">
      <c r="A1140" s="1">
        <v>44148.455555555556</v>
      </c>
      <c r="B1140">
        <f t="shared" si="145"/>
        <v>13</v>
      </c>
      <c r="C1140">
        <f t="shared" si="144"/>
        <v>11</v>
      </c>
      <c r="D1140" t="s">
        <v>76</v>
      </c>
      <c r="E1140" s="3" t="str">
        <f t="shared" si="138"/>
        <v>SC</v>
      </c>
      <c r="F1140" s="3" t="str">
        <f t="shared" si="139"/>
        <v>2P</v>
      </c>
      <c r="G1140" s="3" t="str">
        <f t="shared" si="140"/>
        <v>265</v>
      </c>
      <c r="H1140" s="3" t="str">
        <f t="shared" si="141"/>
        <v>1B</v>
      </c>
      <c r="I1140" s="3" t="str">
        <f t="shared" si="142"/>
        <v>3K</v>
      </c>
      <c r="J1140" s="3" t="str">
        <f t="shared" si="143"/>
        <v>00</v>
      </c>
      <c r="K1140">
        <v>4</v>
      </c>
      <c r="L1140" t="s">
        <v>25</v>
      </c>
      <c r="M1140" t="s">
        <v>78</v>
      </c>
      <c r="N1140">
        <v>2</v>
      </c>
    </row>
    <row r="1141" spans="1:14" x14ac:dyDescent="0.25">
      <c r="A1141" s="1">
        <v>44148.460416666669</v>
      </c>
      <c r="B1141">
        <f t="shared" si="145"/>
        <v>13</v>
      </c>
      <c r="C1141">
        <f t="shared" si="144"/>
        <v>11</v>
      </c>
      <c r="D1141" t="s">
        <v>244</v>
      </c>
      <c r="E1141" s="3" t="str">
        <f t="shared" si="138"/>
        <v>SC</v>
      </c>
      <c r="F1141" s="3" t="str">
        <f t="shared" si="139"/>
        <v>3P</v>
      </c>
      <c r="G1141" s="3" t="str">
        <f t="shared" si="140"/>
        <v>305</v>
      </c>
      <c r="H1141" s="3" t="str">
        <f t="shared" si="141"/>
        <v>2B</v>
      </c>
      <c r="I1141" s="3" t="str">
        <f t="shared" si="142"/>
        <v>3K</v>
      </c>
      <c r="J1141" s="3" t="str">
        <f t="shared" si="143"/>
        <v>00</v>
      </c>
      <c r="K1141">
        <v>6</v>
      </c>
      <c r="L1141" t="s">
        <v>25</v>
      </c>
      <c r="M1141" t="s">
        <v>79</v>
      </c>
      <c r="N1141">
        <v>21</v>
      </c>
    </row>
    <row r="1142" spans="1:14" x14ac:dyDescent="0.25">
      <c r="A1142" s="1">
        <v>44152.640277777777</v>
      </c>
      <c r="B1142">
        <f t="shared" si="145"/>
        <v>17</v>
      </c>
      <c r="C1142">
        <f t="shared" si="144"/>
        <v>11</v>
      </c>
      <c r="D1142" t="s">
        <v>72</v>
      </c>
      <c r="E1142" s="3" t="str">
        <f t="shared" si="138"/>
        <v>SC</v>
      </c>
      <c r="F1142" s="3" t="str">
        <f t="shared" si="139"/>
        <v>2P</v>
      </c>
      <c r="G1142" s="3" t="str">
        <f t="shared" si="140"/>
        <v>160</v>
      </c>
      <c r="H1142" s="3" t="str">
        <f t="shared" si="141"/>
        <v>2B</v>
      </c>
      <c r="I1142" s="3" t="str">
        <f t="shared" si="142"/>
        <v>3K</v>
      </c>
      <c r="J1142" s="3" t="str">
        <f t="shared" si="143"/>
        <v>00</v>
      </c>
      <c r="K1142">
        <v>5</v>
      </c>
      <c r="L1142" t="s">
        <v>25</v>
      </c>
      <c r="M1142" t="s">
        <v>78</v>
      </c>
      <c r="N1142">
        <v>13</v>
      </c>
    </row>
    <row r="1143" spans="1:14" x14ac:dyDescent="0.25">
      <c r="A1143" s="1">
        <v>44155.340277777781</v>
      </c>
      <c r="B1143">
        <f t="shared" si="145"/>
        <v>20</v>
      </c>
      <c r="C1143">
        <f t="shared" si="144"/>
        <v>11</v>
      </c>
      <c r="D1143" t="s">
        <v>41</v>
      </c>
      <c r="E1143" s="3" t="str">
        <f t="shared" si="138"/>
        <v>SC</v>
      </c>
      <c r="F1143" s="3" t="str">
        <f t="shared" si="139"/>
        <v>3P</v>
      </c>
      <c r="G1143" s="3" t="str">
        <f t="shared" si="140"/>
        <v>265</v>
      </c>
      <c r="H1143" s="3" t="str">
        <f t="shared" si="141"/>
        <v>2B</v>
      </c>
      <c r="I1143" s="3" t="str">
        <f t="shared" si="142"/>
        <v>3K</v>
      </c>
      <c r="J1143" s="3" t="str">
        <f t="shared" si="143"/>
        <v>00</v>
      </c>
      <c r="K1143">
        <v>6</v>
      </c>
      <c r="L1143" t="s">
        <v>25</v>
      </c>
      <c r="M1143" t="s">
        <v>78</v>
      </c>
      <c r="N1143">
        <v>9</v>
      </c>
    </row>
    <row r="1144" spans="1:14" x14ac:dyDescent="0.25">
      <c r="A1144" s="1">
        <v>44159.696527777778</v>
      </c>
      <c r="B1144">
        <f t="shared" si="145"/>
        <v>24</v>
      </c>
      <c r="C1144">
        <f t="shared" si="144"/>
        <v>11</v>
      </c>
      <c r="D1144" t="s">
        <v>64</v>
      </c>
      <c r="E1144" s="3" t="str">
        <f t="shared" si="138"/>
        <v>SC</v>
      </c>
      <c r="F1144" s="3" t="str">
        <f t="shared" si="139"/>
        <v>2P</v>
      </c>
      <c r="G1144" s="3" t="str">
        <f t="shared" si="140"/>
        <v>265</v>
      </c>
      <c r="H1144" s="3" t="str">
        <f t="shared" si="141"/>
        <v>2B</v>
      </c>
      <c r="I1144" s="3" t="str">
        <f t="shared" si="142"/>
        <v>3K</v>
      </c>
      <c r="J1144" s="3" t="str">
        <f t="shared" si="143"/>
        <v>00</v>
      </c>
      <c r="K1144">
        <v>5</v>
      </c>
      <c r="L1144" t="s">
        <v>25</v>
      </c>
      <c r="M1144" t="s">
        <v>79</v>
      </c>
      <c r="N1144">
        <v>13</v>
      </c>
    </row>
    <row r="1145" spans="1:14" x14ac:dyDescent="0.25">
      <c r="A1145" s="1">
        <v>44161.68472222222</v>
      </c>
      <c r="B1145">
        <f t="shared" si="145"/>
        <v>26</v>
      </c>
      <c r="C1145">
        <f t="shared" si="144"/>
        <v>11</v>
      </c>
      <c r="D1145" t="s">
        <v>64</v>
      </c>
      <c r="E1145" s="3" t="str">
        <f t="shared" si="138"/>
        <v>SC</v>
      </c>
      <c r="F1145" s="3" t="str">
        <f t="shared" si="139"/>
        <v>2P</v>
      </c>
      <c r="G1145" s="3" t="str">
        <f t="shared" si="140"/>
        <v>265</v>
      </c>
      <c r="H1145" s="3" t="str">
        <f t="shared" si="141"/>
        <v>2B</v>
      </c>
      <c r="I1145" s="3" t="str">
        <f t="shared" si="142"/>
        <v>3K</v>
      </c>
      <c r="J1145" s="3" t="str">
        <f t="shared" si="143"/>
        <v>00</v>
      </c>
      <c r="K1145">
        <v>5</v>
      </c>
      <c r="L1145" t="s">
        <v>20</v>
      </c>
      <c r="M1145" t="s">
        <v>79</v>
      </c>
      <c r="N1145">
        <v>11</v>
      </c>
    </row>
    <row r="1146" spans="1:14" x14ac:dyDescent="0.25">
      <c r="A1146" s="1">
        <v>44169.611111111109</v>
      </c>
      <c r="B1146">
        <f t="shared" si="145"/>
        <v>4</v>
      </c>
      <c r="C1146">
        <f t="shared" si="144"/>
        <v>12</v>
      </c>
      <c r="D1146" t="s">
        <v>254</v>
      </c>
      <c r="E1146" s="3" t="str">
        <f t="shared" si="138"/>
        <v>SC</v>
      </c>
      <c r="F1146" s="3" t="str">
        <f t="shared" si="139"/>
        <v>2P</v>
      </c>
      <c r="G1146" s="3" t="str">
        <f t="shared" si="140"/>
        <v>305</v>
      </c>
      <c r="H1146" s="3" t="str">
        <f t="shared" si="141"/>
        <v>2B</v>
      </c>
      <c r="I1146" s="3" t="str">
        <f t="shared" si="142"/>
        <v>3K</v>
      </c>
      <c r="J1146" s="3" t="str">
        <f t="shared" si="143"/>
        <v>00</v>
      </c>
      <c r="K1146">
        <v>5</v>
      </c>
      <c r="L1146" t="s">
        <v>25</v>
      </c>
      <c r="M1146" t="s">
        <v>78</v>
      </c>
      <c r="N1146">
        <v>21</v>
      </c>
    </row>
    <row r="1147" spans="1:14" x14ac:dyDescent="0.25">
      <c r="A1147" s="1">
        <v>44169.618750000001</v>
      </c>
      <c r="B1147">
        <f t="shared" si="145"/>
        <v>4</v>
      </c>
      <c r="C1147">
        <f t="shared" si="144"/>
        <v>12</v>
      </c>
      <c r="D1147" t="s">
        <v>41</v>
      </c>
      <c r="E1147" s="3" t="str">
        <f t="shared" si="138"/>
        <v>SC</v>
      </c>
      <c r="F1147" s="3" t="str">
        <f t="shared" si="139"/>
        <v>3P</v>
      </c>
      <c r="G1147" s="3" t="str">
        <f t="shared" si="140"/>
        <v>265</v>
      </c>
      <c r="H1147" s="3" t="str">
        <f t="shared" si="141"/>
        <v>2B</v>
      </c>
      <c r="I1147" s="3" t="str">
        <f t="shared" si="142"/>
        <v>3K</v>
      </c>
      <c r="J1147" s="3" t="str">
        <f t="shared" si="143"/>
        <v>00</v>
      </c>
      <c r="K1147">
        <v>6</v>
      </c>
      <c r="L1147" t="s">
        <v>25</v>
      </c>
      <c r="M1147" t="s">
        <v>79</v>
      </c>
      <c r="N1147">
        <v>3</v>
      </c>
    </row>
    <row r="1148" spans="1:14" x14ac:dyDescent="0.25">
      <c r="A1148" s="1">
        <v>44172.569444444445</v>
      </c>
      <c r="B1148">
        <f t="shared" si="145"/>
        <v>7</v>
      </c>
      <c r="C1148">
        <f t="shared" si="144"/>
        <v>12</v>
      </c>
      <c r="D1148" t="s">
        <v>390</v>
      </c>
      <c r="E1148" s="3" t="str">
        <f t="shared" si="138"/>
        <v>SC</v>
      </c>
      <c r="F1148" s="3" t="str">
        <f t="shared" si="139"/>
        <v>4P</v>
      </c>
      <c r="G1148" s="3" t="str">
        <f t="shared" si="140"/>
        <v>305</v>
      </c>
      <c r="H1148" s="3" t="str">
        <f t="shared" si="141"/>
        <v>1B</v>
      </c>
      <c r="I1148" s="3" t="str">
        <f t="shared" si="142"/>
        <v>2.</v>
      </c>
      <c r="J1148" s="3" t="str">
        <f t="shared" si="143"/>
        <v>00</v>
      </c>
      <c r="K1148">
        <v>8</v>
      </c>
      <c r="L1148" t="s">
        <v>391</v>
      </c>
      <c r="M1148" t="s">
        <v>8</v>
      </c>
      <c r="N1148">
        <v>117</v>
      </c>
    </row>
    <row r="1149" spans="1:14" x14ac:dyDescent="0.25">
      <c r="A1149" s="1">
        <v>44176.627083333333</v>
      </c>
      <c r="B1149">
        <f t="shared" si="145"/>
        <v>11</v>
      </c>
      <c r="C1149">
        <f t="shared" si="144"/>
        <v>12</v>
      </c>
      <c r="D1149" t="s">
        <v>41</v>
      </c>
      <c r="E1149" s="3" t="str">
        <f t="shared" si="138"/>
        <v>SC</v>
      </c>
      <c r="F1149" s="3" t="str">
        <f t="shared" si="139"/>
        <v>3P</v>
      </c>
      <c r="G1149" s="3" t="str">
        <f t="shared" si="140"/>
        <v>265</v>
      </c>
      <c r="H1149" s="3" t="str">
        <f t="shared" si="141"/>
        <v>2B</v>
      </c>
      <c r="I1149" s="3" t="str">
        <f t="shared" si="142"/>
        <v>3K</v>
      </c>
      <c r="J1149" s="3" t="str">
        <f t="shared" si="143"/>
        <v>00</v>
      </c>
      <c r="K1149">
        <v>6</v>
      </c>
      <c r="L1149" t="s">
        <v>25</v>
      </c>
      <c r="M1149" t="s">
        <v>79</v>
      </c>
      <c r="N1149">
        <v>13</v>
      </c>
    </row>
    <row r="1150" spans="1:14" x14ac:dyDescent="0.25">
      <c r="A1150" s="1">
        <v>44176.665277777778</v>
      </c>
      <c r="B1150">
        <f t="shared" si="145"/>
        <v>11</v>
      </c>
      <c r="C1150">
        <f t="shared" si="144"/>
        <v>12</v>
      </c>
      <c r="D1150" t="s">
        <v>41</v>
      </c>
      <c r="E1150" s="3" t="str">
        <f t="shared" si="138"/>
        <v>SC</v>
      </c>
      <c r="F1150" s="3" t="str">
        <f t="shared" si="139"/>
        <v>3P</v>
      </c>
      <c r="G1150" s="3" t="str">
        <f t="shared" si="140"/>
        <v>265</v>
      </c>
      <c r="H1150" s="3" t="str">
        <f t="shared" si="141"/>
        <v>2B</v>
      </c>
      <c r="I1150" s="3" t="str">
        <f t="shared" si="142"/>
        <v>3K</v>
      </c>
      <c r="J1150" s="3" t="str">
        <f t="shared" si="143"/>
        <v>00</v>
      </c>
      <c r="K1150">
        <v>6</v>
      </c>
      <c r="L1150" t="s">
        <v>20</v>
      </c>
      <c r="M1150" t="s">
        <v>79</v>
      </c>
      <c r="N1150">
        <v>38</v>
      </c>
    </row>
    <row r="1151" spans="1:14" x14ac:dyDescent="0.25">
      <c r="A1151" s="1">
        <v>44179.556250000001</v>
      </c>
      <c r="B1151">
        <f t="shared" si="145"/>
        <v>14</v>
      </c>
      <c r="C1151">
        <f t="shared" si="144"/>
        <v>12</v>
      </c>
      <c r="D1151" t="s">
        <v>50</v>
      </c>
      <c r="E1151" s="3" t="str">
        <f t="shared" si="138"/>
        <v>SC</v>
      </c>
      <c r="F1151" s="3" t="str">
        <f t="shared" si="139"/>
        <v>4P</v>
      </c>
      <c r="G1151" s="3" t="str">
        <f t="shared" si="140"/>
        <v>305</v>
      </c>
      <c r="H1151" s="3" t="str">
        <f t="shared" si="141"/>
        <v>2B</v>
      </c>
      <c r="I1151" s="3" t="str">
        <f t="shared" si="142"/>
        <v>3K</v>
      </c>
      <c r="J1151" s="3" t="str">
        <f t="shared" si="143"/>
        <v>00</v>
      </c>
      <c r="K1151">
        <v>8</v>
      </c>
      <c r="L1151" t="s">
        <v>338</v>
      </c>
      <c r="M1151" t="s">
        <v>78</v>
      </c>
      <c r="N1151">
        <v>22</v>
      </c>
    </row>
    <row r="1152" spans="1:14" x14ac:dyDescent="0.25">
      <c r="A1152" s="1">
        <v>44181.611805555556</v>
      </c>
      <c r="B1152">
        <f t="shared" si="145"/>
        <v>16</v>
      </c>
      <c r="C1152">
        <f t="shared" si="144"/>
        <v>12</v>
      </c>
      <c r="D1152" t="s">
        <v>308</v>
      </c>
      <c r="E1152" s="3" t="str">
        <f t="shared" si="138"/>
        <v>SC</v>
      </c>
      <c r="F1152" s="3" t="str">
        <f t="shared" si="139"/>
        <v>3P</v>
      </c>
      <c r="G1152" s="3" t="str">
        <f t="shared" si="140"/>
        <v>305</v>
      </c>
      <c r="H1152" s="3" t="str">
        <f t="shared" si="141"/>
        <v>2B</v>
      </c>
      <c r="I1152" s="3" t="str">
        <f t="shared" si="142"/>
        <v>3K</v>
      </c>
      <c r="J1152" s="3" t="str">
        <f t="shared" si="143"/>
        <v>0B</v>
      </c>
      <c r="K1152">
        <v>6</v>
      </c>
      <c r="L1152" t="s">
        <v>338</v>
      </c>
      <c r="M1152" t="s">
        <v>78</v>
      </c>
      <c r="N1152">
        <v>20</v>
      </c>
    </row>
    <row r="1153" spans="1:14" x14ac:dyDescent="0.25">
      <c r="A1153" s="1">
        <v>43805.359027777777</v>
      </c>
      <c r="B1153">
        <f t="shared" si="145"/>
        <v>6</v>
      </c>
      <c r="C1153">
        <f t="shared" si="144"/>
        <v>12</v>
      </c>
      <c r="D1153" t="s">
        <v>55</v>
      </c>
      <c r="E1153" s="3" t="str">
        <f t="shared" si="138"/>
        <v>DC</v>
      </c>
      <c r="F1153" s="3" t="str">
        <f t="shared" si="139"/>
        <v>6P</v>
      </c>
      <c r="G1153" s="3" t="str">
        <f t="shared" si="140"/>
        <v>265</v>
      </c>
      <c r="H1153" s="3" t="str">
        <f t="shared" si="141"/>
        <v>4B</v>
      </c>
      <c r="I1153" s="3" t="str">
        <f t="shared" si="142"/>
        <v>3K</v>
      </c>
      <c r="J1153" s="3" t="str">
        <f t="shared" si="143"/>
        <v>00</v>
      </c>
      <c r="K1153">
        <v>6</v>
      </c>
      <c r="L1153" t="s">
        <v>147</v>
      </c>
      <c r="M1153" t="s">
        <v>34</v>
      </c>
      <c r="N1153">
        <v>1</v>
      </c>
    </row>
    <row r="1154" spans="1:14" x14ac:dyDescent="0.25">
      <c r="A1154" s="1">
        <v>43808.686111111114</v>
      </c>
      <c r="B1154">
        <f t="shared" si="145"/>
        <v>9</v>
      </c>
      <c r="C1154">
        <f t="shared" si="144"/>
        <v>12</v>
      </c>
      <c r="D1154" t="s">
        <v>48</v>
      </c>
      <c r="E1154" s="3" t="str">
        <f t="shared" si="138"/>
        <v>SC</v>
      </c>
      <c r="F1154" s="3" t="str">
        <f t="shared" si="139"/>
        <v>2P</v>
      </c>
      <c r="G1154" s="3" t="str">
        <f t="shared" si="140"/>
        <v>205</v>
      </c>
      <c r="H1154" s="3" t="str">
        <f t="shared" si="141"/>
        <v>1B</v>
      </c>
      <c r="I1154" s="3" t="str">
        <f t="shared" si="142"/>
        <v>3K</v>
      </c>
      <c r="J1154" s="3" t="str">
        <f t="shared" si="143"/>
        <v>00</v>
      </c>
      <c r="K1154">
        <v>5</v>
      </c>
      <c r="L1154" t="s">
        <v>35</v>
      </c>
      <c r="M1154" t="s">
        <v>34</v>
      </c>
      <c r="N1154">
        <v>11</v>
      </c>
    </row>
    <row r="1155" spans="1:14" x14ac:dyDescent="0.25">
      <c r="A1155" s="1">
        <v>43875.361111111109</v>
      </c>
      <c r="B1155">
        <f t="shared" si="145"/>
        <v>14</v>
      </c>
      <c r="C1155">
        <f t="shared" si="144"/>
        <v>2</v>
      </c>
      <c r="D1155" t="s">
        <v>41</v>
      </c>
      <c r="E1155" s="3" t="str">
        <f t="shared" ref="E1155:E1218" si="146">LEFT(D1155,2)</f>
        <v>SC</v>
      </c>
      <c r="F1155" s="3" t="str">
        <f t="shared" ref="F1155:F1218" si="147">MID(D1155,14,2)</f>
        <v>3P</v>
      </c>
      <c r="G1155" s="3" t="str">
        <f t="shared" ref="G1155:G1218" si="148">++MID(D1155,8,3)</f>
        <v>265</v>
      </c>
      <c r="H1155" s="3" t="str">
        <f t="shared" ref="H1155:H1218" si="149">MID(D1155,24,2)</f>
        <v>2B</v>
      </c>
      <c r="I1155" s="3" t="str">
        <f t="shared" ref="I1155:I1218" si="150">++MID(D1155,27,2)</f>
        <v>3K</v>
      </c>
      <c r="J1155" s="3" t="str">
        <f t="shared" ref="J1155:J1218" si="151">++MID(D1155,3,2)</f>
        <v>00</v>
      </c>
      <c r="K1155">
        <v>6</v>
      </c>
      <c r="L1155" t="s">
        <v>44</v>
      </c>
      <c r="M1155" t="s">
        <v>42</v>
      </c>
      <c r="N1155">
        <v>3</v>
      </c>
    </row>
    <row r="1156" spans="1:14" x14ac:dyDescent="0.25">
      <c r="A1156" s="1">
        <v>43879.40625</v>
      </c>
      <c r="B1156">
        <f t="shared" si="145"/>
        <v>18</v>
      </c>
      <c r="C1156">
        <f t="shared" si="144"/>
        <v>2</v>
      </c>
      <c r="D1156" t="s">
        <v>48</v>
      </c>
      <c r="E1156" s="3" t="str">
        <f t="shared" si="146"/>
        <v>SC</v>
      </c>
      <c r="F1156" s="3" t="str">
        <f t="shared" si="147"/>
        <v>2P</v>
      </c>
      <c r="G1156" s="3" t="str">
        <f t="shared" si="148"/>
        <v>205</v>
      </c>
      <c r="H1156" s="3" t="str">
        <f t="shared" si="149"/>
        <v>1B</v>
      </c>
      <c r="I1156" s="3" t="str">
        <f t="shared" si="150"/>
        <v>3K</v>
      </c>
      <c r="J1156" s="3" t="str">
        <f t="shared" si="151"/>
        <v>00</v>
      </c>
      <c r="K1156">
        <v>4</v>
      </c>
      <c r="L1156" t="s">
        <v>35</v>
      </c>
      <c r="M1156" t="s">
        <v>34</v>
      </c>
      <c r="N1156">
        <v>3</v>
      </c>
    </row>
    <row r="1157" spans="1:14" x14ac:dyDescent="0.25">
      <c r="A1157" s="1">
        <v>43879.431250000001</v>
      </c>
      <c r="B1157">
        <f t="shared" si="145"/>
        <v>18</v>
      </c>
      <c r="C1157">
        <f t="shared" si="144"/>
        <v>2</v>
      </c>
      <c r="D1157" t="s">
        <v>41</v>
      </c>
      <c r="E1157" s="3" t="str">
        <f t="shared" si="146"/>
        <v>SC</v>
      </c>
      <c r="F1157" s="3" t="str">
        <f t="shared" si="147"/>
        <v>3P</v>
      </c>
      <c r="G1157" s="3" t="str">
        <f t="shared" si="148"/>
        <v>265</v>
      </c>
      <c r="H1157" s="3" t="str">
        <f t="shared" si="149"/>
        <v>2B</v>
      </c>
      <c r="I1157" s="3" t="str">
        <f t="shared" si="150"/>
        <v>3K</v>
      </c>
      <c r="J1157" s="3" t="str">
        <f t="shared" si="151"/>
        <v>00</v>
      </c>
      <c r="K1157">
        <v>6</v>
      </c>
      <c r="L1157" t="s">
        <v>392</v>
      </c>
      <c r="M1157" t="s">
        <v>31</v>
      </c>
      <c r="N1157">
        <v>21</v>
      </c>
    </row>
    <row r="1158" spans="1:14" x14ac:dyDescent="0.25">
      <c r="A1158" s="1">
        <v>43880.382638888892</v>
      </c>
      <c r="B1158">
        <f t="shared" si="145"/>
        <v>19</v>
      </c>
      <c r="C1158">
        <f t="shared" si="144"/>
        <v>2</v>
      </c>
      <c r="D1158" t="s">
        <v>120</v>
      </c>
      <c r="E1158" s="3" t="str">
        <f t="shared" si="146"/>
        <v>SC</v>
      </c>
      <c r="F1158" s="3" t="str">
        <f t="shared" si="147"/>
        <v>2P</v>
      </c>
      <c r="G1158" s="3" t="str">
        <f t="shared" si="148"/>
        <v>205</v>
      </c>
      <c r="H1158" s="3" t="str">
        <f t="shared" si="149"/>
        <v>1B</v>
      </c>
      <c r="I1158" s="3" t="str">
        <f t="shared" si="150"/>
        <v>4K</v>
      </c>
      <c r="J1158" s="3" t="str">
        <f t="shared" si="151"/>
        <v>00</v>
      </c>
      <c r="K1158">
        <v>4</v>
      </c>
      <c r="L1158" t="s">
        <v>35</v>
      </c>
      <c r="M1158" t="s">
        <v>34</v>
      </c>
      <c r="N1158">
        <v>1</v>
      </c>
    </row>
    <row r="1159" spans="1:14" x14ac:dyDescent="0.25">
      <c r="A1159" s="1">
        <v>43880.412499999999</v>
      </c>
      <c r="B1159">
        <f t="shared" si="145"/>
        <v>19</v>
      </c>
      <c r="C1159">
        <f t="shared" si="144"/>
        <v>2</v>
      </c>
      <c r="D1159" t="s">
        <v>49</v>
      </c>
      <c r="E1159" s="3" t="str">
        <f t="shared" si="146"/>
        <v>SC</v>
      </c>
      <c r="F1159" s="3" t="str">
        <f t="shared" si="147"/>
        <v>2P</v>
      </c>
      <c r="G1159" s="3" t="str">
        <f t="shared" si="148"/>
        <v>205</v>
      </c>
      <c r="H1159" s="3" t="str">
        <f t="shared" si="149"/>
        <v>2B</v>
      </c>
      <c r="I1159" s="3" t="str">
        <f t="shared" si="150"/>
        <v>3K</v>
      </c>
      <c r="J1159" s="3" t="str">
        <f t="shared" si="151"/>
        <v>00</v>
      </c>
      <c r="K1159">
        <v>5</v>
      </c>
      <c r="L1159" t="s">
        <v>35</v>
      </c>
      <c r="M1159" t="s">
        <v>34</v>
      </c>
      <c r="N1159">
        <v>4</v>
      </c>
    </row>
    <row r="1160" spans="1:14" x14ac:dyDescent="0.25">
      <c r="A1160" s="1">
        <v>43880.441666666666</v>
      </c>
      <c r="B1160">
        <f t="shared" si="145"/>
        <v>19</v>
      </c>
      <c r="C1160">
        <f t="shared" si="144"/>
        <v>2</v>
      </c>
      <c r="D1160" t="s">
        <v>41</v>
      </c>
      <c r="E1160" s="3" t="str">
        <f t="shared" si="146"/>
        <v>SC</v>
      </c>
      <c r="F1160" s="3" t="str">
        <f t="shared" si="147"/>
        <v>3P</v>
      </c>
      <c r="G1160" s="3" t="str">
        <f t="shared" si="148"/>
        <v>265</v>
      </c>
      <c r="H1160" s="3" t="str">
        <f t="shared" si="149"/>
        <v>2B</v>
      </c>
      <c r="I1160" s="3" t="str">
        <f t="shared" si="150"/>
        <v>3K</v>
      </c>
      <c r="J1160" s="3" t="str">
        <f t="shared" si="151"/>
        <v>00</v>
      </c>
      <c r="K1160">
        <v>6</v>
      </c>
      <c r="L1160" t="s">
        <v>35</v>
      </c>
      <c r="M1160" t="s">
        <v>34</v>
      </c>
      <c r="N1160">
        <v>20</v>
      </c>
    </row>
    <row r="1161" spans="1:14" x14ac:dyDescent="0.25">
      <c r="A1161" s="1">
        <v>43900.54583333333</v>
      </c>
      <c r="B1161">
        <f t="shared" si="145"/>
        <v>10</v>
      </c>
      <c r="C1161">
        <f t="shared" si="144"/>
        <v>3</v>
      </c>
      <c r="D1161" t="s">
        <v>50</v>
      </c>
      <c r="E1161" s="3" t="str">
        <f t="shared" si="146"/>
        <v>SC</v>
      </c>
      <c r="F1161" s="3" t="str">
        <f t="shared" si="147"/>
        <v>4P</v>
      </c>
      <c r="G1161" s="3" t="str">
        <f t="shared" si="148"/>
        <v>305</v>
      </c>
      <c r="H1161" s="3" t="str">
        <f t="shared" si="149"/>
        <v>2B</v>
      </c>
      <c r="I1161" s="3" t="str">
        <f t="shared" si="150"/>
        <v>3K</v>
      </c>
      <c r="J1161" s="3" t="str">
        <f t="shared" si="151"/>
        <v>00</v>
      </c>
      <c r="K1161">
        <v>6</v>
      </c>
      <c r="L1161" t="s">
        <v>123</v>
      </c>
      <c r="M1161" t="s">
        <v>34</v>
      </c>
      <c r="N1161">
        <v>18</v>
      </c>
    </row>
    <row r="1162" spans="1:14" x14ac:dyDescent="0.25">
      <c r="A1162" s="1">
        <v>43900.546527777777</v>
      </c>
      <c r="B1162">
        <f t="shared" si="145"/>
        <v>10</v>
      </c>
      <c r="C1162">
        <f t="shared" si="144"/>
        <v>3</v>
      </c>
      <c r="D1162" t="s">
        <v>50</v>
      </c>
      <c r="E1162" s="3" t="str">
        <f t="shared" si="146"/>
        <v>SC</v>
      </c>
      <c r="F1162" s="3" t="str">
        <f t="shared" si="147"/>
        <v>4P</v>
      </c>
      <c r="G1162" s="3" t="str">
        <f t="shared" si="148"/>
        <v>305</v>
      </c>
      <c r="H1162" s="3" t="str">
        <f t="shared" si="149"/>
        <v>2B</v>
      </c>
      <c r="I1162" s="3" t="str">
        <f t="shared" si="150"/>
        <v>3K</v>
      </c>
      <c r="J1162" s="3" t="str">
        <f t="shared" si="151"/>
        <v>00</v>
      </c>
      <c r="K1162">
        <v>8</v>
      </c>
      <c r="L1162" t="s">
        <v>35</v>
      </c>
      <c r="M1162" t="s">
        <v>34</v>
      </c>
      <c r="N1162">
        <v>18</v>
      </c>
    </row>
    <row r="1163" spans="1:14" x14ac:dyDescent="0.25">
      <c r="A1163" s="1">
        <v>43957.322222222225</v>
      </c>
      <c r="B1163">
        <f t="shared" si="145"/>
        <v>6</v>
      </c>
      <c r="C1163">
        <f t="shared" si="144"/>
        <v>5</v>
      </c>
      <c r="D1163" t="s">
        <v>41</v>
      </c>
      <c r="E1163" s="3" t="str">
        <f t="shared" si="146"/>
        <v>SC</v>
      </c>
      <c r="F1163" s="3" t="str">
        <f t="shared" si="147"/>
        <v>3P</v>
      </c>
      <c r="G1163" s="3" t="str">
        <f t="shared" si="148"/>
        <v>265</v>
      </c>
      <c r="H1163" s="3" t="str">
        <f t="shared" si="149"/>
        <v>2B</v>
      </c>
      <c r="I1163" s="3" t="str">
        <f t="shared" si="150"/>
        <v>3K</v>
      </c>
      <c r="J1163" s="3" t="str">
        <f t="shared" si="151"/>
        <v>00</v>
      </c>
      <c r="K1163">
        <v>6</v>
      </c>
      <c r="L1163" t="s">
        <v>393</v>
      </c>
      <c r="M1163" t="s">
        <v>31</v>
      </c>
      <c r="N1163">
        <v>4</v>
      </c>
    </row>
    <row r="1164" spans="1:14" x14ac:dyDescent="0.25">
      <c r="A1164" s="1">
        <v>43976.580555555556</v>
      </c>
      <c r="B1164">
        <f t="shared" si="145"/>
        <v>25</v>
      </c>
      <c r="C1164">
        <f t="shared" si="144"/>
        <v>5</v>
      </c>
      <c r="D1164" t="s">
        <v>64</v>
      </c>
      <c r="E1164" s="3" t="str">
        <f t="shared" si="146"/>
        <v>SC</v>
      </c>
      <c r="F1164" s="3" t="str">
        <f t="shared" si="147"/>
        <v>2P</v>
      </c>
      <c r="G1164" s="3" t="str">
        <f t="shared" si="148"/>
        <v>265</v>
      </c>
      <c r="H1164" s="3" t="str">
        <f t="shared" si="149"/>
        <v>2B</v>
      </c>
      <c r="I1164" s="3" t="str">
        <f t="shared" si="150"/>
        <v>3K</v>
      </c>
      <c r="J1164" s="3" t="str">
        <f t="shared" si="151"/>
        <v>00</v>
      </c>
      <c r="K1164">
        <v>5</v>
      </c>
      <c r="L1164" t="s">
        <v>250</v>
      </c>
      <c r="M1164" t="s">
        <v>31</v>
      </c>
      <c r="N1164">
        <v>2</v>
      </c>
    </row>
    <row r="1165" spans="1:14" x14ac:dyDescent="0.25">
      <c r="A1165" s="1">
        <v>43991.415972222225</v>
      </c>
      <c r="B1165">
        <f t="shared" si="145"/>
        <v>9</v>
      </c>
      <c r="C1165">
        <f t="shared" si="144"/>
        <v>6</v>
      </c>
      <c r="D1165" t="s">
        <v>45</v>
      </c>
      <c r="E1165" s="3" t="str">
        <f t="shared" si="146"/>
        <v>SC</v>
      </c>
      <c r="F1165" s="3" t="str">
        <f t="shared" si="147"/>
        <v>2P</v>
      </c>
      <c r="G1165" s="3" t="str">
        <f t="shared" si="148"/>
        <v>140</v>
      </c>
      <c r="H1165" s="3" t="str">
        <f t="shared" si="149"/>
        <v>2B</v>
      </c>
      <c r="I1165" s="3" t="str">
        <f t="shared" si="150"/>
        <v>3K</v>
      </c>
      <c r="J1165" s="3" t="str">
        <f t="shared" si="151"/>
        <v>00</v>
      </c>
      <c r="K1165">
        <v>5</v>
      </c>
      <c r="L1165" t="s">
        <v>35</v>
      </c>
      <c r="M1165" t="s">
        <v>31</v>
      </c>
      <c r="N1165">
        <v>20</v>
      </c>
    </row>
    <row r="1166" spans="1:14" x14ac:dyDescent="0.25">
      <c r="A1166" s="1">
        <v>43999.636805555558</v>
      </c>
      <c r="B1166">
        <f t="shared" si="145"/>
        <v>17</v>
      </c>
      <c r="C1166">
        <f t="shared" si="144"/>
        <v>6</v>
      </c>
      <c r="D1166" t="s">
        <v>64</v>
      </c>
      <c r="E1166" s="3" t="str">
        <f t="shared" si="146"/>
        <v>SC</v>
      </c>
      <c r="F1166" s="3" t="str">
        <f t="shared" si="147"/>
        <v>2P</v>
      </c>
      <c r="G1166" s="3" t="str">
        <f t="shared" si="148"/>
        <v>265</v>
      </c>
      <c r="H1166" s="3" t="str">
        <f t="shared" si="149"/>
        <v>2B</v>
      </c>
      <c r="I1166" s="3" t="str">
        <f t="shared" si="150"/>
        <v>3K</v>
      </c>
      <c r="J1166" s="3" t="str">
        <f t="shared" si="151"/>
        <v>00</v>
      </c>
      <c r="K1166">
        <v>5</v>
      </c>
      <c r="L1166" t="s">
        <v>25</v>
      </c>
      <c r="M1166" t="s">
        <v>31</v>
      </c>
      <c r="N1166">
        <v>22</v>
      </c>
    </row>
    <row r="1167" spans="1:14" x14ac:dyDescent="0.25">
      <c r="A1167" s="1">
        <v>44005.553472222222</v>
      </c>
      <c r="B1167">
        <f t="shared" si="145"/>
        <v>23</v>
      </c>
      <c r="C1167">
        <f t="shared" si="144"/>
        <v>6</v>
      </c>
      <c r="D1167" t="s">
        <v>72</v>
      </c>
      <c r="E1167" s="3" t="str">
        <f t="shared" si="146"/>
        <v>SC</v>
      </c>
      <c r="F1167" s="3" t="str">
        <f t="shared" si="147"/>
        <v>2P</v>
      </c>
      <c r="G1167" s="3" t="str">
        <f t="shared" si="148"/>
        <v>160</v>
      </c>
      <c r="H1167" s="3" t="str">
        <f t="shared" si="149"/>
        <v>2B</v>
      </c>
      <c r="I1167" s="3" t="str">
        <f t="shared" si="150"/>
        <v>3K</v>
      </c>
      <c r="J1167" s="3" t="str">
        <f t="shared" si="151"/>
        <v>00</v>
      </c>
      <c r="K1167">
        <v>5</v>
      </c>
      <c r="L1167" t="s">
        <v>25</v>
      </c>
      <c r="M1167" t="s">
        <v>31</v>
      </c>
      <c r="N1167">
        <v>18</v>
      </c>
    </row>
    <row r="1168" spans="1:14" x14ac:dyDescent="0.25">
      <c r="A1168" s="1">
        <v>44005.642361111109</v>
      </c>
      <c r="B1168">
        <f t="shared" si="145"/>
        <v>23</v>
      </c>
      <c r="C1168">
        <f t="shared" ref="C1168:C1231" si="152">MONTH($A1168)</f>
        <v>6</v>
      </c>
      <c r="D1168" t="s">
        <v>62</v>
      </c>
      <c r="E1168" s="3" t="str">
        <f t="shared" si="146"/>
        <v>FD</v>
      </c>
      <c r="F1168" s="3" t="str">
        <f t="shared" si="147"/>
        <v>4P</v>
      </c>
      <c r="G1168" s="3" t="str">
        <f t="shared" si="148"/>
        <v>305</v>
      </c>
      <c r="H1168" s="3" t="str">
        <f t="shared" si="149"/>
        <v>2B</v>
      </c>
      <c r="I1168" s="3" t="str">
        <f t="shared" si="150"/>
        <v>3K</v>
      </c>
      <c r="J1168" s="3" t="str">
        <f t="shared" si="151"/>
        <v>00</v>
      </c>
      <c r="K1168">
        <v>5</v>
      </c>
      <c r="L1168" t="s">
        <v>89</v>
      </c>
      <c r="M1168" t="s">
        <v>65</v>
      </c>
      <c r="N1168">
        <v>3</v>
      </c>
    </row>
    <row r="1169" spans="1:14" x14ac:dyDescent="0.25">
      <c r="A1169" s="1">
        <v>44007.660416666666</v>
      </c>
      <c r="B1169">
        <f t="shared" si="145"/>
        <v>25</v>
      </c>
      <c r="C1169">
        <f t="shared" si="152"/>
        <v>6</v>
      </c>
      <c r="D1169" t="s">
        <v>64</v>
      </c>
      <c r="E1169" s="3" t="str">
        <f t="shared" si="146"/>
        <v>SC</v>
      </c>
      <c r="F1169" s="3" t="str">
        <f t="shared" si="147"/>
        <v>2P</v>
      </c>
      <c r="G1169" s="3" t="str">
        <f t="shared" si="148"/>
        <v>265</v>
      </c>
      <c r="H1169" s="3" t="str">
        <f t="shared" si="149"/>
        <v>2B</v>
      </c>
      <c r="I1169" s="3" t="str">
        <f t="shared" si="150"/>
        <v>3K</v>
      </c>
      <c r="J1169" s="3" t="str">
        <f t="shared" si="151"/>
        <v>00</v>
      </c>
      <c r="K1169">
        <v>5</v>
      </c>
      <c r="L1169" t="s">
        <v>25</v>
      </c>
      <c r="M1169" t="s">
        <v>65</v>
      </c>
      <c r="N1169">
        <v>8</v>
      </c>
    </row>
    <row r="1170" spans="1:14" x14ac:dyDescent="0.25">
      <c r="A1170" s="1">
        <v>44012.318749999999</v>
      </c>
      <c r="B1170">
        <f t="shared" si="145"/>
        <v>30</v>
      </c>
      <c r="C1170">
        <f t="shared" si="152"/>
        <v>6</v>
      </c>
      <c r="D1170" t="s">
        <v>64</v>
      </c>
      <c r="E1170" s="3" t="str">
        <f t="shared" si="146"/>
        <v>SC</v>
      </c>
      <c r="F1170" s="3" t="str">
        <f t="shared" si="147"/>
        <v>2P</v>
      </c>
      <c r="G1170" s="3" t="str">
        <f t="shared" si="148"/>
        <v>265</v>
      </c>
      <c r="H1170" s="3" t="str">
        <f t="shared" si="149"/>
        <v>2B</v>
      </c>
      <c r="I1170" s="3" t="str">
        <f t="shared" si="150"/>
        <v>3K</v>
      </c>
      <c r="J1170" s="3" t="str">
        <f t="shared" si="151"/>
        <v>00</v>
      </c>
      <c r="K1170">
        <v>5</v>
      </c>
      <c r="L1170" t="s">
        <v>25</v>
      </c>
      <c r="M1170" t="s">
        <v>65</v>
      </c>
      <c r="N1170">
        <v>46</v>
      </c>
    </row>
    <row r="1171" spans="1:14" x14ac:dyDescent="0.25">
      <c r="A1171" s="1">
        <v>44012.356944444444</v>
      </c>
      <c r="B1171">
        <f t="shared" si="145"/>
        <v>30</v>
      </c>
      <c r="C1171">
        <f t="shared" si="152"/>
        <v>6</v>
      </c>
      <c r="D1171" t="s">
        <v>41</v>
      </c>
      <c r="E1171" s="3" t="str">
        <f t="shared" si="146"/>
        <v>SC</v>
      </c>
      <c r="F1171" s="3" t="str">
        <f t="shared" si="147"/>
        <v>3P</v>
      </c>
      <c r="G1171" s="3" t="str">
        <f t="shared" si="148"/>
        <v>265</v>
      </c>
      <c r="H1171" s="3" t="str">
        <f t="shared" si="149"/>
        <v>2B</v>
      </c>
      <c r="I1171" s="3" t="str">
        <f t="shared" si="150"/>
        <v>3K</v>
      </c>
      <c r="J1171" s="3" t="str">
        <f t="shared" si="151"/>
        <v>00</v>
      </c>
      <c r="K1171">
        <v>6</v>
      </c>
      <c r="L1171" t="s">
        <v>25</v>
      </c>
      <c r="M1171" t="s">
        <v>31</v>
      </c>
      <c r="N1171">
        <v>7</v>
      </c>
    </row>
    <row r="1172" spans="1:14" x14ac:dyDescent="0.25">
      <c r="A1172" s="1">
        <v>44015.527777777781</v>
      </c>
      <c r="B1172">
        <f t="shared" si="145"/>
        <v>3</v>
      </c>
      <c r="C1172">
        <f t="shared" si="152"/>
        <v>7</v>
      </c>
      <c r="D1172" t="s">
        <v>50</v>
      </c>
      <c r="E1172" s="3" t="str">
        <f t="shared" si="146"/>
        <v>SC</v>
      </c>
      <c r="F1172" s="3" t="str">
        <f t="shared" si="147"/>
        <v>4P</v>
      </c>
      <c r="G1172" s="3" t="str">
        <f t="shared" si="148"/>
        <v>305</v>
      </c>
      <c r="H1172" s="3" t="str">
        <f t="shared" si="149"/>
        <v>2B</v>
      </c>
      <c r="I1172" s="3" t="str">
        <f t="shared" si="150"/>
        <v>3K</v>
      </c>
      <c r="J1172" s="3" t="str">
        <f t="shared" si="151"/>
        <v>00</v>
      </c>
      <c r="K1172">
        <v>8</v>
      </c>
      <c r="L1172" t="s">
        <v>25</v>
      </c>
      <c r="M1172" t="s">
        <v>31</v>
      </c>
      <c r="N1172">
        <v>9</v>
      </c>
    </row>
    <row r="1173" spans="1:14" x14ac:dyDescent="0.25">
      <c r="A1173" s="1">
        <v>44019.495138888888</v>
      </c>
      <c r="B1173">
        <f t="shared" si="145"/>
        <v>7</v>
      </c>
      <c r="C1173">
        <f t="shared" si="152"/>
        <v>7</v>
      </c>
      <c r="D1173" t="s">
        <v>50</v>
      </c>
      <c r="E1173" s="3" t="str">
        <f t="shared" si="146"/>
        <v>SC</v>
      </c>
      <c r="F1173" s="3" t="str">
        <f t="shared" si="147"/>
        <v>4P</v>
      </c>
      <c r="G1173" s="3" t="str">
        <f t="shared" si="148"/>
        <v>305</v>
      </c>
      <c r="H1173" s="3" t="str">
        <f t="shared" si="149"/>
        <v>2B</v>
      </c>
      <c r="I1173" s="3" t="str">
        <f t="shared" si="150"/>
        <v>3K</v>
      </c>
      <c r="J1173" s="3" t="str">
        <f t="shared" si="151"/>
        <v>00</v>
      </c>
      <c r="K1173">
        <v>8</v>
      </c>
      <c r="L1173" t="s">
        <v>394</v>
      </c>
      <c r="M1173" t="s">
        <v>34</v>
      </c>
      <c r="N1173">
        <v>39</v>
      </c>
    </row>
    <row r="1174" spans="1:14" x14ac:dyDescent="0.25">
      <c r="A1174" s="1">
        <v>44036.324999999997</v>
      </c>
      <c r="B1174">
        <f t="shared" si="145"/>
        <v>24</v>
      </c>
      <c r="C1174">
        <f t="shared" si="152"/>
        <v>7</v>
      </c>
      <c r="D1174" t="s">
        <v>72</v>
      </c>
      <c r="E1174" s="3" t="str">
        <f t="shared" si="146"/>
        <v>SC</v>
      </c>
      <c r="F1174" s="3" t="str">
        <f t="shared" si="147"/>
        <v>2P</v>
      </c>
      <c r="G1174" s="3" t="str">
        <f t="shared" si="148"/>
        <v>160</v>
      </c>
      <c r="H1174" s="3" t="str">
        <f t="shared" si="149"/>
        <v>2B</v>
      </c>
      <c r="I1174" s="3" t="str">
        <f t="shared" si="150"/>
        <v>3K</v>
      </c>
      <c r="J1174" s="3" t="str">
        <f t="shared" si="151"/>
        <v>00</v>
      </c>
      <c r="K1174">
        <v>5</v>
      </c>
      <c r="L1174" t="s">
        <v>25</v>
      </c>
      <c r="M1174" t="s">
        <v>65</v>
      </c>
      <c r="N1174">
        <v>15</v>
      </c>
    </row>
    <row r="1175" spans="1:14" x14ac:dyDescent="0.25">
      <c r="A1175" s="1">
        <v>44039.306944444441</v>
      </c>
      <c r="B1175">
        <f t="shared" si="145"/>
        <v>27</v>
      </c>
      <c r="C1175">
        <f t="shared" si="152"/>
        <v>7</v>
      </c>
      <c r="D1175" t="s">
        <v>73</v>
      </c>
      <c r="E1175" s="3" t="str">
        <f t="shared" si="146"/>
        <v>SC</v>
      </c>
      <c r="F1175" s="3" t="str">
        <f t="shared" si="147"/>
        <v>2P</v>
      </c>
      <c r="G1175" s="3" t="str">
        <f t="shared" si="148"/>
        <v>160</v>
      </c>
      <c r="H1175" s="3" t="str">
        <f t="shared" si="149"/>
        <v>1B</v>
      </c>
      <c r="I1175" s="3" t="str">
        <f t="shared" si="150"/>
        <v>3K</v>
      </c>
      <c r="J1175" s="3" t="str">
        <f t="shared" si="151"/>
        <v>00</v>
      </c>
      <c r="K1175">
        <v>4</v>
      </c>
      <c r="L1175" t="s">
        <v>25</v>
      </c>
      <c r="M1175" t="s">
        <v>65</v>
      </c>
      <c r="N1175">
        <v>5</v>
      </c>
    </row>
    <row r="1176" spans="1:14" x14ac:dyDescent="0.25">
      <c r="A1176" s="1">
        <v>44041.372916666667</v>
      </c>
      <c r="B1176">
        <f t="shared" si="145"/>
        <v>29</v>
      </c>
      <c r="C1176">
        <f t="shared" si="152"/>
        <v>7</v>
      </c>
      <c r="D1176" t="s">
        <v>49</v>
      </c>
      <c r="E1176" s="3" t="str">
        <f t="shared" si="146"/>
        <v>SC</v>
      </c>
      <c r="F1176" s="3" t="str">
        <f t="shared" si="147"/>
        <v>2P</v>
      </c>
      <c r="G1176" s="3" t="str">
        <f t="shared" si="148"/>
        <v>205</v>
      </c>
      <c r="H1176" s="3" t="str">
        <f t="shared" si="149"/>
        <v>2B</v>
      </c>
      <c r="I1176" s="3" t="str">
        <f t="shared" si="150"/>
        <v>3K</v>
      </c>
      <c r="J1176" s="3" t="str">
        <f t="shared" si="151"/>
        <v>00</v>
      </c>
      <c r="K1176">
        <v>5</v>
      </c>
      <c r="L1176" t="s">
        <v>35</v>
      </c>
      <c r="M1176" t="s">
        <v>34</v>
      </c>
      <c r="N1176">
        <v>23</v>
      </c>
    </row>
    <row r="1177" spans="1:14" x14ac:dyDescent="0.25">
      <c r="A1177" s="1">
        <v>44041.388194444444</v>
      </c>
      <c r="B1177">
        <f t="shared" si="145"/>
        <v>29</v>
      </c>
      <c r="C1177">
        <f t="shared" si="152"/>
        <v>7</v>
      </c>
      <c r="D1177" t="s">
        <v>49</v>
      </c>
      <c r="E1177" s="3" t="str">
        <f t="shared" si="146"/>
        <v>SC</v>
      </c>
      <c r="F1177" s="3" t="str">
        <f t="shared" si="147"/>
        <v>2P</v>
      </c>
      <c r="G1177" s="3" t="str">
        <f t="shared" si="148"/>
        <v>205</v>
      </c>
      <c r="H1177" s="3" t="str">
        <f t="shared" si="149"/>
        <v>2B</v>
      </c>
      <c r="I1177" s="3" t="str">
        <f t="shared" si="150"/>
        <v>3K</v>
      </c>
      <c r="J1177" s="3" t="str">
        <f t="shared" si="151"/>
        <v>00</v>
      </c>
      <c r="K1177">
        <v>5</v>
      </c>
      <c r="L1177" t="s">
        <v>35</v>
      </c>
      <c r="M1177" t="s">
        <v>34</v>
      </c>
      <c r="N1177">
        <v>7</v>
      </c>
    </row>
    <row r="1178" spans="1:14" x14ac:dyDescent="0.25">
      <c r="A1178" s="1">
        <v>44041.655555555553</v>
      </c>
      <c r="B1178">
        <f t="shared" si="145"/>
        <v>29</v>
      </c>
      <c r="C1178">
        <f t="shared" si="152"/>
        <v>7</v>
      </c>
      <c r="D1178" t="s">
        <v>41</v>
      </c>
      <c r="E1178" s="3" t="str">
        <f t="shared" si="146"/>
        <v>SC</v>
      </c>
      <c r="F1178" s="3" t="str">
        <f t="shared" si="147"/>
        <v>3P</v>
      </c>
      <c r="G1178" s="3" t="str">
        <f t="shared" si="148"/>
        <v>265</v>
      </c>
      <c r="H1178" s="3" t="str">
        <f t="shared" si="149"/>
        <v>2B</v>
      </c>
      <c r="I1178" s="3" t="str">
        <f t="shared" si="150"/>
        <v>3K</v>
      </c>
      <c r="J1178" s="3" t="str">
        <f t="shared" si="151"/>
        <v>00</v>
      </c>
      <c r="K1178">
        <v>5</v>
      </c>
      <c r="L1178" t="s">
        <v>395</v>
      </c>
      <c r="M1178" t="s">
        <v>31</v>
      </c>
      <c r="N1178">
        <v>94</v>
      </c>
    </row>
    <row r="1179" spans="1:14" x14ac:dyDescent="0.25">
      <c r="A1179" s="1">
        <v>44075.38958333333</v>
      </c>
      <c r="B1179">
        <f t="shared" si="145"/>
        <v>1</v>
      </c>
      <c r="C1179">
        <f t="shared" si="152"/>
        <v>9</v>
      </c>
      <c r="D1179" t="s">
        <v>72</v>
      </c>
      <c r="E1179" s="3" t="str">
        <f t="shared" si="146"/>
        <v>SC</v>
      </c>
      <c r="F1179" s="3" t="str">
        <f t="shared" si="147"/>
        <v>2P</v>
      </c>
      <c r="G1179" s="3" t="str">
        <f t="shared" si="148"/>
        <v>160</v>
      </c>
      <c r="H1179" s="3" t="str">
        <f t="shared" si="149"/>
        <v>2B</v>
      </c>
      <c r="I1179" s="3" t="str">
        <f t="shared" si="150"/>
        <v>3K</v>
      </c>
      <c r="J1179" s="3" t="str">
        <f t="shared" si="151"/>
        <v>00</v>
      </c>
      <c r="K1179">
        <v>5</v>
      </c>
      <c r="L1179" t="s">
        <v>25</v>
      </c>
      <c r="M1179" t="s">
        <v>65</v>
      </c>
      <c r="N1179">
        <v>22</v>
      </c>
    </row>
    <row r="1180" spans="1:14" x14ac:dyDescent="0.25">
      <c r="A1180" s="1">
        <v>44075.527083333334</v>
      </c>
      <c r="B1180">
        <f t="shared" si="145"/>
        <v>1</v>
      </c>
      <c r="C1180">
        <f t="shared" si="152"/>
        <v>9</v>
      </c>
      <c r="D1180" t="s">
        <v>80</v>
      </c>
      <c r="E1180" s="3" t="str">
        <f t="shared" si="146"/>
        <v>SC</v>
      </c>
      <c r="F1180" s="3" t="str">
        <f t="shared" si="147"/>
        <v>2P</v>
      </c>
      <c r="G1180" s="3" t="str">
        <f t="shared" si="148"/>
        <v>160</v>
      </c>
      <c r="H1180" s="3" t="str">
        <f t="shared" si="149"/>
        <v>1B</v>
      </c>
      <c r="I1180" s="3" t="str">
        <f t="shared" si="150"/>
        <v>3K</v>
      </c>
      <c r="J1180" s="3" t="str">
        <f t="shared" si="151"/>
        <v>00</v>
      </c>
      <c r="K1180">
        <v>5</v>
      </c>
      <c r="L1180" t="s">
        <v>25</v>
      </c>
      <c r="M1180" t="s">
        <v>31</v>
      </c>
      <c r="N1180">
        <v>134</v>
      </c>
    </row>
    <row r="1181" spans="1:14" x14ac:dyDescent="0.25">
      <c r="A1181" s="1">
        <v>44075.53125</v>
      </c>
      <c r="B1181">
        <f t="shared" si="145"/>
        <v>1</v>
      </c>
      <c r="C1181">
        <f t="shared" si="152"/>
        <v>9</v>
      </c>
      <c r="D1181" t="s">
        <v>72</v>
      </c>
      <c r="E1181" s="3" t="str">
        <f t="shared" si="146"/>
        <v>SC</v>
      </c>
      <c r="F1181" s="3" t="str">
        <f t="shared" si="147"/>
        <v>2P</v>
      </c>
      <c r="G1181" s="3" t="str">
        <f t="shared" si="148"/>
        <v>160</v>
      </c>
      <c r="H1181" s="3" t="str">
        <f t="shared" si="149"/>
        <v>2B</v>
      </c>
      <c r="I1181" s="3" t="str">
        <f t="shared" si="150"/>
        <v>3K</v>
      </c>
      <c r="J1181" s="3" t="str">
        <f t="shared" si="151"/>
        <v>00</v>
      </c>
      <c r="K1181">
        <v>5</v>
      </c>
      <c r="L1181" t="s">
        <v>25</v>
      </c>
      <c r="M1181" t="s">
        <v>65</v>
      </c>
      <c r="N1181">
        <v>21</v>
      </c>
    </row>
    <row r="1182" spans="1:14" x14ac:dyDescent="0.25">
      <c r="A1182" s="1">
        <v>44083.628472222219</v>
      </c>
      <c r="B1182">
        <f t="shared" si="145"/>
        <v>9</v>
      </c>
      <c r="C1182">
        <f t="shared" si="152"/>
        <v>9</v>
      </c>
      <c r="D1182" t="s">
        <v>41</v>
      </c>
      <c r="E1182" s="3" t="str">
        <f t="shared" si="146"/>
        <v>SC</v>
      </c>
      <c r="F1182" s="3" t="str">
        <f t="shared" si="147"/>
        <v>3P</v>
      </c>
      <c r="G1182" s="3" t="str">
        <f t="shared" si="148"/>
        <v>265</v>
      </c>
      <c r="H1182" s="3" t="str">
        <f t="shared" si="149"/>
        <v>2B</v>
      </c>
      <c r="I1182" s="3" t="str">
        <f t="shared" si="150"/>
        <v>3K</v>
      </c>
      <c r="J1182" s="3" t="str">
        <f t="shared" si="151"/>
        <v>00</v>
      </c>
      <c r="K1182">
        <v>6</v>
      </c>
      <c r="L1182" t="s">
        <v>25</v>
      </c>
      <c r="M1182" t="s">
        <v>31</v>
      </c>
      <c r="N1182">
        <v>6</v>
      </c>
    </row>
    <row r="1183" spans="1:14" x14ac:dyDescent="0.25">
      <c r="A1183" s="1">
        <v>44090.330555555556</v>
      </c>
      <c r="B1183">
        <f t="shared" si="145"/>
        <v>16</v>
      </c>
      <c r="C1183">
        <f t="shared" si="152"/>
        <v>9</v>
      </c>
      <c r="D1183" t="s">
        <v>251</v>
      </c>
      <c r="E1183" s="3" t="str">
        <f t="shared" si="146"/>
        <v>SC</v>
      </c>
      <c r="F1183" s="3" t="str">
        <f t="shared" si="147"/>
        <v>2P</v>
      </c>
      <c r="G1183" s="3" t="str">
        <f t="shared" si="148"/>
        <v>160</v>
      </c>
      <c r="H1183" s="3" t="str">
        <f t="shared" si="149"/>
        <v>2B</v>
      </c>
      <c r="I1183" s="3" t="str">
        <f t="shared" si="150"/>
        <v>3K</v>
      </c>
      <c r="J1183" s="3" t="str">
        <f t="shared" si="151"/>
        <v>00</v>
      </c>
      <c r="K1183">
        <v>5</v>
      </c>
      <c r="L1183" t="s">
        <v>396</v>
      </c>
      <c r="M1183" t="s">
        <v>42</v>
      </c>
      <c r="N1183">
        <v>9</v>
      </c>
    </row>
    <row r="1184" spans="1:14" x14ac:dyDescent="0.25">
      <c r="A1184" s="1">
        <v>44096.60833333333</v>
      </c>
      <c r="B1184">
        <f t="shared" si="145"/>
        <v>22</v>
      </c>
      <c r="C1184">
        <f t="shared" si="152"/>
        <v>9</v>
      </c>
      <c r="D1184" t="s">
        <v>41</v>
      </c>
      <c r="E1184" s="3" t="str">
        <f t="shared" si="146"/>
        <v>SC</v>
      </c>
      <c r="F1184" s="3" t="str">
        <f t="shared" si="147"/>
        <v>3P</v>
      </c>
      <c r="G1184" s="3" t="str">
        <f t="shared" si="148"/>
        <v>265</v>
      </c>
      <c r="H1184" s="3" t="str">
        <f t="shared" si="149"/>
        <v>2B</v>
      </c>
      <c r="I1184" s="3" t="str">
        <f t="shared" si="150"/>
        <v>3K</v>
      </c>
      <c r="J1184" s="3" t="str">
        <f t="shared" si="151"/>
        <v>00</v>
      </c>
      <c r="K1184">
        <v>6</v>
      </c>
      <c r="L1184" t="s">
        <v>25</v>
      </c>
      <c r="M1184" t="s">
        <v>8</v>
      </c>
      <c r="N1184">
        <v>1</v>
      </c>
    </row>
    <row r="1185" spans="1:14" x14ac:dyDescent="0.25">
      <c r="A1185" s="1">
        <v>44106.506944444445</v>
      </c>
      <c r="B1185">
        <f t="shared" si="145"/>
        <v>2</v>
      </c>
      <c r="C1185">
        <f t="shared" si="152"/>
        <v>10</v>
      </c>
      <c r="D1185" t="s">
        <v>45</v>
      </c>
      <c r="E1185" s="3" t="str">
        <f t="shared" si="146"/>
        <v>SC</v>
      </c>
      <c r="F1185" s="3" t="str">
        <f t="shared" si="147"/>
        <v>2P</v>
      </c>
      <c r="G1185" s="3" t="str">
        <f t="shared" si="148"/>
        <v>140</v>
      </c>
      <c r="H1185" s="3" t="str">
        <f t="shared" si="149"/>
        <v>2B</v>
      </c>
      <c r="I1185" s="3" t="str">
        <f t="shared" si="150"/>
        <v>3K</v>
      </c>
      <c r="J1185" s="3" t="str">
        <f t="shared" si="151"/>
        <v>00</v>
      </c>
      <c r="K1185">
        <v>5</v>
      </c>
      <c r="L1185" t="s">
        <v>25</v>
      </c>
      <c r="M1185" t="s">
        <v>31</v>
      </c>
      <c r="N1185">
        <v>2</v>
      </c>
    </row>
    <row r="1186" spans="1:14" x14ac:dyDescent="0.25">
      <c r="A1186" s="1">
        <v>44106.518750000003</v>
      </c>
      <c r="B1186">
        <f t="shared" si="145"/>
        <v>2</v>
      </c>
      <c r="C1186">
        <f t="shared" si="152"/>
        <v>10</v>
      </c>
      <c r="D1186" t="s">
        <v>72</v>
      </c>
      <c r="E1186" s="3" t="str">
        <f t="shared" si="146"/>
        <v>SC</v>
      </c>
      <c r="F1186" s="3" t="str">
        <f t="shared" si="147"/>
        <v>2P</v>
      </c>
      <c r="G1186" s="3" t="str">
        <f t="shared" si="148"/>
        <v>160</v>
      </c>
      <c r="H1186" s="3" t="str">
        <f t="shared" si="149"/>
        <v>2B</v>
      </c>
      <c r="I1186" s="3" t="str">
        <f t="shared" si="150"/>
        <v>3K</v>
      </c>
      <c r="J1186" s="3" t="str">
        <f t="shared" si="151"/>
        <v>00</v>
      </c>
      <c r="K1186">
        <v>5</v>
      </c>
      <c r="L1186" t="s">
        <v>25</v>
      </c>
      <c r="M1186" t="s">
        <v>8</v>
      </c>
      <c r="N1186">
        <v>5</v>
      </c>
    </row>
    <row r="1187" spans="1:14" x14ac:dyDescent="0.25">
      <c r="A1187" s="1">
        <v>44106.544444444444</v>
      </c>
      <c r="B1187">
        <f t="shared" si="145"/>
        <v>2</v>
      </c>
      <c r="C1187">
        <f t="shared" si="152"/>
        <v>10</v>
      </c>
      <c r="D1187" t="s">
        <v>41</v>
      </c>
      <c r="E1187" s="3" t="str">
        <f t="shared" si="146"/>
        <v>SC</v>
      </c>
      <c r="F1187" s="3" t="str">
        <f t="shared" si="147"/>
        <v>3P</v>
      </c>
      <c r="G1187" s="3" t="str">
        <f t="shared" si="148"/>
        <v>265</v>
      </c>
      <c r="H1187" s="3" t="str">
        <f t="shared" si="149"/>
        <v>2B</v>
      </c>
      <c r="I1187" s="3" t="str">
        <f t="shared" si="150"/>
        <v>3K</v>
      </c>
      <c r="J1187" s="3" t="str">
        <f t="shared" si="151"/>
        <v>00</v>
      </c>
      <c r="K1187">
        <v>6</v>
      </c>
      <c r="L1187" t="s">
        <v>25</v>
      </c>
      <c r="M1187" t="s">
        <v>31</v>
      </c>
      <c r="N1187">
        <v>18</v>
      </c>
    </row>
    <row r="1188" spans="1:14" x14ac:dyDescent="0.25">
      <c r="A1188" s="1">
        <v>44111.507638888892</v>
      </c>
      <c r="B1188">
        <f t="shared" si="145"/>
        <v>7</v>
      </c>
      <c r="C1188">
        <f t="shared" si="152"/>
        <v>10</v>
      </c>
      <c r="D1188" t="s">
        <v>397</v>
      </c>
      <c r="E1188" s="3" t="str">
        <f t="shared" si="146"/>
        <v>SC</v>
      </c>
      <c r="F1188" s="3" t="str">
        <f t="shared" si="147"/>
        <v>2P</v>
      </c>
      <c r="G1188" s="3" t="str">
        <f t="shared" si="148"/>
        <v>160</v>
      </c>
      <c r="H1188" s="3" t="str">
        <f t="shared" si="149"/>
        <v>1B</v>
      </c>
      <c r="I1188" s="3" t="str">
        <f t="shared" si="150"/>
        <v>3K</v>
      </c>
      <c r="J1188" s="3" t="str">
        <f t="shared" si="151"/>
        <v>0B</v>
      </c>
      <c r="K1188">
        <v>4</v>
      </c>
      <c r="L1188" t="s">
        <v>25</v>
      </c>
      <c r="M1188" t="s">
        <v>31</v>
      </c>
      <c r="N1188">
        <v>6</v>
      </c>
    </row>
    <row r="1189" spans="1:14" x14ac:dyDescent="0.25">
      <c r="A1189" s="1">
        <v>44111.507638888892</v>
      </c>
      <c r="B1189">
        <f t="shared" si="145"/>
        <v>7</v>
      </c>
      <c r="C1189">
        <f t="shared" si="152"/>
        <v>10</v>
      </c>
      <c r="D1189" t="s">
        <v>397</v>
      </c>
      <c r="E1189" s="3" t="str">
        <f t="shared" si="146"/>
        <v>SC</v>
      </c>
      <c r="F1189" s="3" t="str">
        <f t="shared" si="147"/>
        <v>2P</v>
      </c>
      <c r="G1189" s="3" t="str">
        <f t="shared" si="148"/>
        <v>160</v>
      </c>
      <c r="H1189" s="3" t="str">
        <f t="shared" si="149"/>
        <v>1B</v>
      </c>
      <c r="I1189" s="3" t="str">
        <f t="shared" si="150"/>
        <v>3K</v>
      </c>
      <c r="J1189" s="3" t="str">
        <f t="shared" si="151"/>
        <v>0B</v>
      </c>
      <c r="K1189">
        <v>5</v>
      </c>
      <c r="L1189" t="s">
        <v>25</v>
      </c>
      <c r="M1189" t="s">
        <v>31</v>
      </c>
      <c r="N1189">
        <v>5</v>
      </c>
    </row>
    <row r="1190" spans="1:14" x14ac:dyDescent="0.25">
      <c r="A1190" s="1">
        <v>44111.541666666664</v>
      </c>
      <c r="B1190">
        <f t="shared" si="145"/>
        <v>7</v>
      </c>
      <c r="C1190">
        <f t="shared" si="152"/>
        <v>10</v>
      </c>
      <c r="D1190" t="s">
        <v>41</v>
      </c>
      <c r="E1190" s="3" t="str">
        <f t="shared" si="146"/>
        <v>SC</v>
      </c>
      <c r="F1190" s="3" t="str">
        <f t="shared" si="147"/>
        <v>3P</v>
      </c>
      <c r="G1190" s="3" t="str">
        <f t="shared" si="148"/>
        <v>265</v>
      </c>
      <c r="H1190" s="3" t="str">
        <f t="shared" si="149"/>
        <v>2B</v>
      </c>
      <c r="I1190" s="3" t="str">
        <f t="shared" si="150"/>
        <v>3K</v>
      </c>
      <c r="J1190" s="3" t="str">
        <f t="shared" si="151"/>
        <v>00</v>
      </c>
      <c r="K1190">
        <v>6</v>
      </c>
      <c r="L1190" t="s">
        <v>25</v>
      </c>
      <c r="M1190" t="s">
        <v>31</v>
      </c>
      <c r="N1190">
        <v>3</v>
      </c>
    </row>
    <row r="1191" spans="1:14" x14ac:dyDescent="0.25">
      <c r="A1191" s="1">
        <v>44113.624305555553</v>
      </c>
      <c r="B1191">
        <f t="shared" si="145"/>
        <v>9</v>
      </c>
      <c r="C1191">
        <f t="shared" si="152"/>
        <v>10</v>
      </c>
      <c r="D1191" t="s">
        <v>72</v>
      </c>
      <c r="E1191" s="3" t="str">
        <f t="shared" si="146"/>
        <v>SC</v>
      </c>
      <c r="F1191" s="3" t="str">
        <f t="shared" si="147"/>
        <v>2P</v>
      </c>
      <c r="G1191" s="3" t="str">
        <f t="shared" si="148"/>
        <v>160</v>
      </c>
      <c r="H1191" s="3" t="str">
        <f t="shared" si="149"/>
        <v>2B</v>
      </c>
      <c r="I1191" s="3" t="str">
        <f t="shared" si="150"/>
        <v>3K</v>
      </c>
      <c r="J1191" s="3" t="str">
        <f t="shared" si="151"/>
        <v>00</v>
      </c>
      <c r="K1191">
        <v>5</v>
      </c>
      <c r="L1191" t="s">
        <v>25</v>
      </c>
      <c r="M1191" t="s">
        <v>78</v>
      </c>
      <c r="N1191">
        <v>4</v>
      </c>
    </row>
    <row r="1192" spans="1:14" x14ac:dyDescent="0.25">
      <c r="A1192" s="1">
        <v>44117.445833333331</v>
      </c>
      <c r="B1192">
        <f t="shared" si="145"/>
        <v>13</v>
      </c>
      <c r="C1192">
        <f t="shared" si="152"/>
        <v>10</v>
      </c>
      <c r="D1192" t="s">
        <v>41</v>
      </c>
      <c r="E1192" s="3" t="str">
        <f t="shared" si="146"/>
        <v>SC</v>
      </c>
      <c r="F1192" s="3" t="str">
        <f t="shared" si="147"/>
        <v>3P</v>
      </c>
      <c r="G1192" s="3" t="str">
        <f t="shared" si="148"/>
        <v>265</v>
      </c>
      <c r="H1192" s="3" t="str">
        <f t="shared" si="149"/>
        <v>2B</v>
      </c>
      <c r="I1192" s="3" t="str">
        <f t="shared" si="150"/>
        <v>3K</v>
      </c>
      <c r="J1192" s="3" t="str">
        <f t="shared" si="151"/>
        <v>00</v>
      </c>
      <c r="K1192">
        <v>6</v>
      </c>
      <c r="L1192" t="s">
        <v>71</v>
      </c>
      <c r="M1192" t="s">
        <v>42</v>
      </c>
      <c r="N1192">
        <v>2</v>
      </c>
    </row>
    <row r="1193" spans="1:14" x14ac:dyDescent="0.25">
      <c r="A1193" s="1">
        <v>44118.309027777781</v>
      </c>
      <c r="B1193">
        <f t="shared" si="145"/>
        <v>14</v>
      </c>
      <c r="C1193">
        <f t="shared" si="152"/>
        <v>10</v>
      </c>
      <c r="D1193" t="s">
        <v>72</v>
      </c>
      <c r="E1193" s="3" t="str">
        <f t="shared" si="146"/>
        <v>SC</v>
      </c>
      <c r="F1193" s="3" t="str">
        <f t="shared" si="147"/>
        <v>2P</v>
      </c>
      <c r="G1193" s="3" t="str">
        <f t="shared" si="148"/>
        <v>160</v>
      </c>
      <c r="H1193" s="3" t="str">
        <f t="shared" si="149"/>
        <v>2B</v>
      </c>
      <c r="I1193" s="3" t="str">
        <f t="shared" si="150"/>
        <v>3K</v>
      </c>
      <c r="J1193" s="3" t="str">
        <f t="shared" si="151"/>
        <v>00</v>
      </c>
      <c r="K1193">
        <v>5</v>
      </c>
      <c r="L1193" t="s">
        <v>25</v>
      </c>
      <c r="M1193" t="s">
        <v>78</v>
      </c>
      <c r="N1193">
        <v>2</v>
      </c>
    </row>
    <row r="1194" spans="1:14" x14ac:dyDescent="0.25">
      <c r="A1194" s="1">
        <v>44120.561111111114</v>
      </c>
      <c r="B1194">
        <f t="shared" si="145"/>
        <v>16</v>
      </c>
      <c r="C1194">
        <f t="shared" si="152"/>
        <v>10</v>
      </c>
      <c r="D1194" t="s">
        <v>81</v>
      </c>
      <c r="E1194" s="3" t="str">
        <f t="shared" si="146"/>
        <v>SC</v>
      </c>
      <c r="F1194" s="3" t="str">
        <f t="shared" si="147"/>
        <v>1P</v>
      </c>
      <c r="G1194" s="3" t="str">
        <f t="shared" si="148"/>
        <v>160</v>
      </c>
      <c r="H1194" s="3" t="str">
        <f t="shared" si="149"/>
        <v>2B</v>
      </c>
      <c r="I1194" s="3" t="str">
        <f t="shared" si="150"/>
        <v>3K</v>
      </c>
      <c r="J1194" s="3" t="str">
        <f t="shared" si="151"/>
        <v>00</v>
      </c>
      <c r="K1194">
        <v>5</v>
      </c>
      <c r="L1194" t="s">
        <v>71</v>
      </c>
      <c r="M1194" t="s">
        <v>8</v>
      </c>
      <c r="N1194">
        <v>15</v>
      </c>
    </row>
    <row r="1195" spans="1:14" x14ac:dyDescent="0.25">
      <c r="A1195" s="1">
        <v>44124.876388888886</v>
      </c>
      <c r="B1195">
        <f t="shared" ref="B1195:B1258" si="153">DAY(A1195)</f>
        <v>20</v>
      </c>
      <c r="C1195">
        <f t="shared" si="152"/>
        <v>10</v>
      </c>
      <c r="D1195" t="s">
        <v>72</v>
      </c>
      <c r="E1195" s="3" t="str">
        <f t="shared" si="146"/>
        <v>SC</v>
      </c>
      <c r="F1195" s="3" t="str">
        <f t="shared" si="147"/>
        <v>2P</v>
      </c>
      <c r="G1195" s="3" t="str">
        <f t="shared" si="148"/>
        <v>160</v>
      </c>
      <c r="H1195" s="3" t="str">
        <f t="shared" si="149"/>
        <v>2B</v>
      </c>
      <c r="I1195" s="3" t="str">
        <f t="shared" si="150"/>
        <v>3K</v>
      </c>
      <c r="J1195" s="3" t="str">
        <f t="shared" si="151"/>
        <v>00</v>
      </c>
      <c r="K1195">
        <v>5</v>
      </c>
      <c r="L1195" t="s">
        <v>25</v>
      </c>
      <c r="M1195" t="s">
        <v>8</v>
      </c>
      <c r="N1195">
        <v>2</v>
      </c>
    </row>
    <row r="1196" spans="1:14" x14ac:dyDescent="0.25">
      <c r="A1196" s="1">
        <v>44125.548611111109</v>
      </c>
      <c r="B1196">
        <f t="shared" si="153"/>
        <v>21</v>
      </c>
      <c r="C1196">
        <f t="shared" si="152"/>
        <v>10</v>
      </c>
      <c r="D1196" t="s">
        <v>72</v>
      </c>
      <c r="E1196" s="3" t="str">
        <f t="shared" si="146"/>
        <v>SC</v>
      </c>
      <c r="F1196" s="3" t="str">
        <f t="shared" si="147"/>
        <v>2P</v>
      </c>
      <c r="G1196" s="3" t="str">
        <f t="shared" si="148"/>
        <v>160</v>
      </c>
      <c r="H1196" s="3" t="str">
        <f t="shared" si="149"/>
        <v>2B</v>
      </c>
      <c r="I1196" s="3" t="str">
        <f t="shared" si="150"/>
        <v>3K</v>
      </c>
      <c r="J1196" s="3" t="str">
        <f t="shared" si="151"/>
        <v>00</v>
      </c>
      <c r="K1196">
        <v>5</v>
      </c>
      <c r="L1196" t="s">
        <v>25</v>
      </c>
      <c r="M1196" t="s">
        <v>78</v>
      </c>
      <c r="N1196">
        <v>28</v>
      </c>
    </row>
    <row r="1197" spans="1:14" x14ac:dyDescent="0.25">
      <c r="A1197" s="1">
        <v>44132.646527777775</v>
      </c>
      <c r="B1197">
        <f t="shared" si="153"/>
        <v>28</v>
      </c>
      <c r="C1197">
        <f t="shared" si="152"/>
        <v>10</v>
      </c>
      <c r="D1197" t="s">
        <v>41</v>
      </c>
      <c r="E1197" s="3" t="str">
        <f t="shared" si="146"/>
        <v>SC</v>
      </c>
      <c r="F1197" s="3" t="str">
        <f t="shared" si="147"/>
        <v>3P</v>
      </c>
      <c r="G1197" s="3" t="str">
        <f t="shared" si="148"/>
        <v>265</v>
      </c>
      <c r="H1197" s="3" t="str">
        <f t="shared" si="149"/>
        <v>2B</v>
      </c>
      <c r="I1197" s="3" t="str">
        <f t="shared" si="150"/>
        <v>3K</v>
      </c>
      <c r="J1197" s="3" t="str">
        <f t="shared" si="151"/>
        <v>00</v>
      </c>
      <c r="K1197">
        <v>5</v>
      </c>
      <c r="L1197" t="s">
        <v>398</v>
      </c>
      <c r="M1197" t="s">
        <v>79</v>
      </c>
      <c r="N1197">
        <v>106</v>
      </c>
    </row>
    <row r="1198" spans="1:14" x14ac:dyDescent="0.25">
      <c r="A1198" s="1">
        <v>44132.650694444441</v>
      </c>
      <c r="B1198">
        <f t="shared" si="153"/>
        <v>28</v>
      </c>
      <c r="C1198">
        <f t="shared" si="152"/>
        <v>10</v>
      </c>
      <c r="D1198" t="s">
        <v>72</v>
      </c>
      <c r="E1198" s="3" t="str">
        <f t="shared" si="146"/>
        <v>SC</v>
      </c>
      <c r="F1198" s="3" t="str">
        <f t="shared" si="147"/>
        <v>2P</v>
      </c>
      <c r="G1198" s="3" t="str">
        <f t="shared" si="148"/>
        <v>160</v>
      </c>
      <c r="H1198" s="3" t="str">
        <f t="shared" si="149"/>
        <v>2B</v>
      </c>
      <c r="I1198" s="3" t="str">
        <f t="shared" si="150"/>
        <v>3K</v>
      </c>
      <c r="J1198" s="3" t="str">
        <f t="shared" si="151"/>
        <v>00</v>
      </c>
      <c r="K1198">
        <v>5</v>
      </c>
      <c r="L1198" t="s">
        <v>25</v>
      </c>
      <c r="M1198" t="s">
        <v>78</v>
      </c>
      <c r="N1198">
        <v>2</v>
      </c>
    </row>
    <row r="1199" spans="1:14" x14ac:dyDescent="0.25">
      <c r="A1199" s="1">
        <v>44140.86041666667</v>
      </c>
      <c r="B1199">
        <f t="shared" si="153"/>
        <v>5</v>
      </c>
      <c r="C1199">
        <f t="shared" si="152"/>
        <v>11</v>
      </c>
      <c r="D1199" t="s">
        <v>41</v>
      </c>
      <c r="E1199" s="3" t="str">
        <f t="shared" si="146"/>
        <v>SC</v>
      </c>
      <c r="F1199" s="3" t="str">
        <f t="shared" si="147"/>
        <v>3P</v>
      </c>
      <c r="G1199" s="3" t="str">
        <f t="shared" si="148"/>
        <v>265</v>
      </c>
      <c r="H1199" s="3" t="str">
        <f t="shared" si="149"/>
        <v>2B</v>
      </c>
      <c r="I1199" s="3" t="str">
        <f t="shared" si="150"/>
        <v>3K</v>
      </c>
      <c r="J1199" s="3" t="str">
        <f t="shared" si="151"/>
        <v>00</v>
      </c>
      <c r="K1199">
        <v>6</v>
      </c>
      <c r="L1199" t="s">
        <v>25</v>
      </c>
      <c r="M1199" t="s">
        <v>78</v>
      </c>
      <c r="N1199">
        <v>6</v>
      </c>
    </row>
    <row r="1200" spans="1:14" x14ac:dyDescent="0.25">
      <c r="A1200" s="1">
        <v>44141.534722222219</v>
      </c>
      <c r="B1200">
        <f t="shared" si="153"/>
        <v>6</v>
      </c>
      <c r="C1200">
        <f t="shared" si="152"/>
        <v>11</v>
      </c>
      <c r="D1200" t="s">
        <v>64</v>
      </c>
      <c r="E1200" s="3" t="str">
        <f t="shared" si="146"/>
        <v>SC</v>
      </c>
      <c r="F1200" s="3" t="str">
        <f t="shared" si="147"/>
        <v>2P</v>
      </c>
      <c r="G1200" s="3" t="str">
        <f t="shared" si="148"/>
        <v>265</v>
      </c>
      <c r="H1200" s="3" t="str">
        <f t="shared" si="149"/>
        <v>2B</v>
      </c>
      <c r="I1200" s="3" t="str">
        <f t="shared" si="150"/>
        <v>3K</v>
      </c>
      <c r="J1200" s="3" t="str">
        <f t="shared" si="151"/>
        <v>00</v>
      </c>
      <c r="K1200">
        <v>5</v>
      </c>
      <c r="L1200" t="s">
        <v>25</v>
      </c>
      <c r="M1200" t="s">
        <v>78</v>
      </c>
      <c r="N1200">
        <v>76</v>
      </c>
    </row>
    <row r="1201" spans="1:14" x14ac:dyDescent="0.25">
      <c r="A1201" s="1">
        <v>44141.556250000001</v>
      </c>
      <c r="B1201">
        <f t="shared" si="153"/>
        <v>6</v>
      </c>
      <c r="C1201">
        <f t="shared" si="152"/>
        <v>11</v>
      </c>
      <c r="D1201" t="s">
        <v>64</v>
      </c>
      <c r="E1201" s="3" t="str">
        <f t="shared" si="146"/>
        <v>SC</v>
      </c>
      <c r="F1201" s="3" t="str">
        <f t="shared" si="147"/>
        <v>2P</v>
      </c>
      <c r="G1201" s="3" t="str">
        <f t="shared" si="148"/>
        <v>265</v>
      </c>
      <c r="H1201" s="3" t="str">
        <f t="shared" si="149"/>
        <v>2B</v>
      </c>
      <c r="I1201" s="3" t="str">
        <f t="shared" si="150"/>
        <v>3K</v>
      </c>
      <c r="J1201" s="3" t="str">
        <f t="shared" si="151"/>
        <v>00</v>
      </c>
      <c r="K1201">
        <v>5</v>
      </c>
      <c r="L1201" t="s">
        <v>25</v>
      </c>
      <c r="M1201" t="s">
        <v>8</v>
      </c>
      <c r="N1201">
        <v>6</v>
      </c>
    </row>
    <row r="1202" spans="1:14" x14ac:dyDescent="0.25">
      <c r="A1202" s="1">
        <v>44141.669444444444</v>
      </c>
      <c r="B1202">
        <f t="shared" si="153"/>
        <v>6</v>
      </c>
      <c r="C1202">
        <f t="shared" si="152"/>
        <v>11</v>
      </c>
      <c r="D1202" t="s">
        <v>64</v>
      </c>
      <c r="E1202" s="3" t="str">
        <f t="shared" si="146"/>
        <v>SC</v>
      </c>
      <c r="F1202" s="3" t="str">
        <f t="shared" si="147"/>
        <v>2P</v>
      </c>
      <c r="G1202" s="3" t="str">
        <f t="shared" si="148"/>
        <v>265</v>
      </c>
      <c r="H1202" s="3" t="str">
        <f t="shared" si="149"/>
        <v>2B</v>
      </c>
      <c r="I1202" s="3" t="str">
        <f t="shared" si="150"/>
        <v>3K</v>
      </c>
      <c r="J1202" s="3" t="str">
        <f t="shared" si="151"/>
        <v>00</v>
      </c>
      <c r="K1202">
        <v>5</v>
      </c>
      <c r="L1202" t="s">
        <v>25</v>
      </c>
      <c r="M1202" t="s">
        <v>79</v>
      </c>
      <c r="N1202">
        <v>3</v>
      </c>
    </row>
    <row r="1203" spans="1:14" x14ac:dyDescent="0.25">
      <c r="A1203" s="1">
        <v>44144.702777777777</v>
      </c>
      <c r="B1203">
        <f t="shared" si="153"/>
        <v>9</v>
      </c>
      <c r="C1203">
        <f t="shared" si="152"/>
        <v>11</v>
      </c>
      <c r="D1203" t="s">
        <v>64</v>
      </c>
      <c r="E1203" s="3" t="str">
        <f t="shared" si="146"/>
        <v>SC</v>
      </c>
      <c r="F1203" s="3" t="str">
        <f t="shared" si="147"/>
        <v>2P</v>
      </c>
      <c r="G1203" s="3" t="str">
        <f t="shared" si="148"/>
        <v>265</v>
      </c>
      <c r="H1203" s="3" t="str">
        <f t="shared" si="149"/>
        <v>2B</v>
      </c>
      <c r="I1203" s="3" t="str">
        <f t="shared" si="150"/>
        <v>3K</v>
      </c>
      <c r="J1203" s="3" t="str">
        <f t="shared" si="151"/>
        <v>00</v>
      </c>
      <c r="K1203">
        <v>5</v>
      </c>
      <c r="L1203" t="s">
        <v>20</v>
      </c>
      <c r="M1203" t="s">
        <v>79</v>
      </c>
      <c r="N1203">
        <v>21</v>
      </c>
    </row>
    <row r="1204" spans="1:14" x14ac:dyDescent="0.25">
      <c r="A1204" s="1">
        <v>44146.331250000003</v>
      </c>
      <c r="B1204">
        <f t="shared" si="153"/>
        <v>11</v>
      </c>
      <c r="C1204">
        <f t="shared" si="152"/>
        <v>11</v>
      </c>
      <c r="D1204" t="s">
        <v>41</v>
      </c>
      <c r="E1204" s="3" t="str">
        <f t="shared" si="146"/>
        <v>SC</v>
      </c>
      <c r="F1204" s="3" t="str">
        <f t="shared" si="147"/>
        <v>3P</v>
      </c>
      <c r="G1204" s="3" t="str">
        <f t="shared" si="148"/>
        <v>265</v>
      </c>
      <c r="H1204" s="3" t="str">
        <f t="shared" si="149"/>
        <v>2B</v>
      </c>
      <c r="I1204" s="3" t="str">
        <f t="shared" si="150"/>
        <v>3K</v>
      </c>
      <c r="J1204" s="3" t="str">
        <f t="shared" si="151"/>
        <v>00</v>
      </c>
      <c r="K1204">
        <v>6</v>
      </c>
      <c r="L1204" t="s">
        <v>400</v>
      </c>
      <c r="M1204" t="s">
        <v>79</v>
      </c>
      <c r="N1204">
        <v>1</v>
      </c>
    </row>
    <row r="1205" spans="1:14" x14ac:dyDescent="0.25">
      <c r="A1205" s="1">
        <v>44147.377083333333</v>
      </c>
      <c r="B1205">
        <f t="shared" si="153"/>
        <v>12</v>
      </c>
      <c r="C1205">
        <f t="shared" si="152"/>
        <v>11</v>
      </c>
      <c r="D1205" t="s">
        <v>76</v>
      </c>
      <c r="E1205" s="3" t="str">
        <f t="shared" si="146"/>
        <v>SC</v>
      </c>
      <c r="F1205" s="3" t="str">
        <f t="shared" si="147"/>
        <v>2P</v>
      </c>
      <c r="G1205" s="3" t="str">
        <f t="shared" si="148"/>
        <v>265</v>
      </c>
      <c r="H1205" s="3" t="str">
        <f t="shared" si="149"/>
        <v>1B</v>
      </c>
      <c r="I1205" s="3" t="str">
        <f t="shared" si="150"/>
        <v>3K</v>
      </c>
      <c r="J1205" s="3" t="str">
        <f t="shared" si="151"/>
        <v>00</v>
      </c>
      <c r="K1205">
        <v>5</v>
      </c>
      <c r="L1205" t="s">
        <v>126</v>
      </c>
      <c r="M1205" t="s">
        <v>78</v>
      </c>
      <c r="N1205">
        <v>12</v>
      </c>
    </row>
    <row r="1206" spans="1:14" x14ac:dyDescent="0.25">
      <c r="A1206" s="1">
        <v>44147.556944444441</v>
      </c>
      <c r="B1206">
        <f t="shared" si="153"/>
        <v>12</v>
      </c>
      <c r="C1206">
        <f t="shared" si="152"/>
        <v>11</v>
      </c>
      <c r="D1206" t="s">
        <v>49</v>
      </c>
      <c r="E1206" s="3" t="str">
        <f t="shared" si="146"/>
        <v>SC</v>
      </c>
      <c r="F1206" s="3" t="str">
        <f t="shared" si="147"/>
        <v>2P</v>
      </c>
      <c r="G1206" s="3" t="str">
        <f t="shared" si="148"/>
        <v>205</v>
      </c>
      <c r="H1206" s="3" t="str">
        <f t="shared" si="149"/>
        <v>2B</v>
      </c>
      <c r="I1206" s="3" t="str">
        <f t="shared" si="150"/>
        <v>3K</v>
      </c>
      <c r="J1206" s="3" t="str">
        <f t="shared" si="151"/>
        <v>00</v>
      </c>
      <c r="K1206">
        <v>5</v>
      </c>
      <c r="L1206" t="s">
        <v>85</v>
      </c>
      <c r="M1206" t="s">
        <v>42</v>
      </c>
      <c r="N1206">
        <v>41</v>
      </c>
    </row>
    <row r="1207" spans="1:14" x14ac:dyDescent="0.25">
      <c r="A1207" s="1">
        <v>44151.574305555558</v>
      </c>
      <c r="B1207">
        <f t="shared" si="153"/>
        <v>16</v>
      </c>
      <c r="C1207">
        <f t="shared" si="152"/>
        <v>11</v>
      </c>
      <c r="D1207" t="s">
        <v>401</v>
      </c>
      <c r="E1207" s="3" t="str">
        <f t="shared" si="146"/>
        <v xml:space="preserve"> S</v>
      </c>
      <c r="F1207" s="3" t="str">
        <f t="shared" si="147"/>
        <v>14</v>
      </c>
      <c r="G1207" s="3" t="str">
        <f t="shared" si="148"/>
        <v>630</v>
      </c>
      <c r="H1207" s="3" t="str">
        <f t="shared" si="149"/>
        <v>12</v>
      </c>
      <c r="I1207" s="3" t="str">
        <f t="shared" si="150"/>
        <v>53</v>
      </c>
      <c r="J1207" s="3" t="str">
        <f t="shared" si="151"/>
        <v>C0</v>
      </c>
      <c r="K1207">
        <v>8</v>
      </c>
      <c r="L1207" t="s">
        <v>25</v>
      </c>
      <c r="M1207" t="s">
        <v>78</v>
      </c>
      <c r="N1207">
        <v>8</v>
      </c>
    </row>
    <row r="1208" spans="1:14" x14ac:dyDescent="0.25">
      <c r="A1208" s="1">
        <v>44152.753472222219</v>
      </c>
      <c r="B1208">
        <f t="shared" si="153"/>
        <v>17</v>
      </c>
      <c r="C1208">
        <f t="shared" si="152"/>
        <v>11</v>
      </c>
      <c r="D1208" t="s">
        <v>50</v>
      </c>
      <c r="E1208" s="3" t="str">
        <f t="shared" si="146"/>
        <v>SC</v>
      </c>
      <c r="F1208" s="3" t="str">
        <f t="shared" si="147"/>
        <v>4P</v>
      </c>
      <c r="G1208" s="3" t="str">
        <f t="shared" si="148"/>
        <v>305</v>
      </c>
      <c r="H1208" s="3" t="str">
        <f t="shared" si="149"/>
        <v>2B</v>
      </c>
      <c r="I1208" s="3" t="str">
        <f t="shared" si="150"/>
        <v>3K</v>
      </c>
      <c r="J1208" s="3" t="str">
        <f t="shared" si="151"/>
        <v>00</v>
      </c>
      <c r="K1208">
        <v>8</v>
      </c>
      <c r="L1208" t="s">
        <v>402</v>
      </c>
      <c r="M1208" t="s">
        <v>42</v>
      </c>
      <c r="N1208">
        <v>8</v>
      </c>
    </row>
    <row r="1209" spans="1:14" x14ac:dyDescent="0.25">
      <c r="A1209" s="1">
        <v>44152.801388888889</v>
      </c>
      <c r="B1209">
        <f t="shared" si="153"/>
        <v>17</v>
      </c>
      <c r="C1209">
        <f t="shared" si="152"/>
        <v>11</v>
      </c>
      <c r="D1209" t="s">
        <v>64</v>
      </c>
      <c r="E1209" s="3" t="str">
        <f t="shared" si="146"/>
        <v>SC</v>
      </c>
      <c r="F1209" s="3" t="str">
        <f t="shared" si="147"/>
        <v>2P</v>
      </c>
      <c r="G1209" s="3" t="str">
        <f t="shared" si="148"/>
        <v>265</v>
      </c>
      <c r="H1209" s="3" t="str">
        <f t="shared" si="149"/>
        <v>2B</v>
      </c>
      <c r="I1209" s="3" t="str">
        <f t="shared" si="150"/>
        <v>3K</v>
      </c>
      <c r="J1209" s="3" t="str">
        <f t="shared" si="151"/>
        <v>00</v>
      </c>
      <c r="K1209">
        <v>5</v>
      </c>
      <c r="L1209" t="s">
        <v>25</v>
      </c>
      <c r="M1209" t="s">
        <v>79</v>
      </c>
      <c r="N1209">
        <v>5</v>
      </c>
    </row>
    <row r="1210" spans="1:14" x14ac:dyDescent="0.25">
      <c r="A1210" s="1">
        <v>44152.81527777778</v>
      </c>
      <c r="B1210">
        <f t="shared" si="153"/>
        <v>17</v>
      </c>
      <c r="C1210">
        <f t="shared" si="152"/>
        <v>11</v>
      </c>
      <c r="D1210" t="s">
        <v>64</v>
      </c>
      <c r="E1210" s="3" t="str">
        <f t="shared" si="146"/>
        <v>SC</v>
      </c>
      <c r="F1210" s="3" t="str">
        <f t="shared" si="147"/>
        <v>2P</v>
      </c>
      <c r="G1210" s="3" t="str">
        <f t="shared" si="148"/>
        <v>265</v>
      </c>
      <c r="H1210" s="3" t="str">
        <f t="shared" si="149"/>
        <v>2B</v>
      </c>
      <c r="I1210" s="3" t="str">
        <f t="shared" si="150"/>
        <v>3K</v>
      </c>
      <c r="J1210" s="3" t="str">
        <f t="shared" si="151"/>
        <v>00</v>
      </c>
      <c r="K1210">
        <v>5</v>
      </c>
      <c r="L1210" t="s">
        <v>20</v>
      </c>
      <c r="M1210" t="s">
        <v>79</v>
      </c>
      <c r="N1210">
        <v>8</v>
      </c>
    </row>
    <row r="1211" spans="1:14" x14ac:dyDescent="0.25">
      <c r="A1211" s="1">
        <v>44153.330555555556</v>
      </c>
      <c r="B1211">
        <f t="shared" si="153"/>
        <v>18</v>
      </c>
      <c r="C1211">
        <f t="shared" si="152"/>
        <v>11</v>
      </c>
      <c r="D1211" t="s">
        <v>254</v>
      </c>
      <c r="E1211" s="3" t="str">
        <f t="shared" si="146"/>
        <v>SC</v>
      </c>
      <c r="F1211" s="3" t="str">
        <f t="shared" si="147"/>
        <v>2P</v>
      </c>
      <c r="G1211" s="3" t="str">
        <f t="shared" si="148"/>
        <v>305</v>
      </c>
      <c r="H1211" s="3" t="str">
        <f t="shared" si="149"/>
        <v>2B</v>
      </c>
      <c r="I1211" s="3" t="str">
        <f t="shared" si="150"/>
        <v>3K</v>
      </c>
      <c r="J1211" s="3" t="str">
        <f t="shared" si="151"/>
        <v>00</v>
      </c>
      <c r="K1211">
        <v>5</v>
      </c>
      <c r="L1211" t="s">
        <v>216</v>
      </c>
      <c r="M1211" t="s">
        <v>79</v>
      </c>
      <c r="N1211">
        <v>7</v>
      </c>
    </row>
    <row r="1212" spans="1:14" x14ac:dyDescent="0.25">
      <c r="A1212" s="1">
        <v>44169.538888888892</v>
      </c>
      <c r="B1212">
        <f t="shared" si="153"/>
        <v>4</v>
      </c>
      <c r="C1212">
        <f t="shared" si="152"/>
        <v>12</v>
      </c>
      <c r="D1212" t="s">
        <v>403</v>
      </c>
      <c r="E1212" s="3" t="str">
        <f t="shared" si="146"/>
        <v>SC</v>
      </c>
      <c r="F1212" s="3" t="str">
        <f t="shared" si="147"/>
        <v>4P</v>
      </c>
      <c r="G1212" s="3" t="str">
        <f t="shared" si="148"/>
        <v>305</v>
      </c>
      <c r="H1212" s="3" t="str">
        <f t="shared" si="149"/>
        <v>2B</v>
      </c>
      <c r="I1212" s="3" t="str">
        <f t="shared" si="150"/>
        <v>3K</v>
      </c>
      <c r="J1212" s="3" t="str">
        <f t="shared" si="151"/>
        <v>AB</v>
      </c>
      <c r="K1212">
        <v>8</v>
      </c>
      <c r="L1212" t="s">
        <v>10</v>
      </c>
      <c r="M1212" t="s">
        <v>78</v>
      </c>
      <c r="N1212">
        <v>5</v>
      </c>
    </row>
    <row r="1213" spans="1:14" x14ac:dyDescent="0.25">
      <c r="A1213" s="1">
        <v>44172.310416666667</v>
      </c>
      <c r="B1213">
        <f t="shared" si="153"/>
        <v>7</v>
      </c>
      <c r="C1213">
        <f t="shared" si="152"/>
        <v>12</v>
      </c>
      <c r="D1213" t="s">
        <v>64</v>
      </c>
      <c r="E1213" s="3" t="str">
        <f t="shared" si="146"/>
        <v>SC</v>
      </c>
      <c r="F1213" s="3" t="str">
        <f t="shared" si="147"/>
        <v>2P</v>
      </c>
      <c r="G1213" s="3" t="str">
        <f t="shared" si="148"/>
        <v>265</v>
      </c>
      <c r="H1213" s="3" t="str">
        <f t="shared" si="149"/>
        <v>2B</v>
      </c>
      <c r="I1213" s="3" t="str">
        <f t="shared" si="150"/>
        <v>3K</v>
      </c>
      <c r="J1213" s="3" t="str">
        <f t="shared" si="151"/>
        <v>00</v>
      </c>
      <c r="K1213">
        <v>5</v>
      </c>
      <c r="L1213" t="s">
        <v>297</v>
      </c>
      <c r="M1213" t="s">
        <v>78</v>
      </c>
      <c r="N1213">
        <v>3</v>
      </c>
    </row>
    <row r="1214" spans="1:14" x14ac:dyDescent="0.25">
      <c r="A1214" s="1">
        <v>44172.321527777778</v>
      </c>
      <c r="B1214">
        <f t="shared" si="153"/>
        <v>7</v>
      </c>
      <c r="C1214">
        <f t="shared" si="152"/>
        <v>12</v>
      </c>
      <c r="D1214" t="s">
        <v>64</v>
      </c>
      <c r="E1214" s="3" t="str">
        <f t="shared" si="146"/>
        <v>SC</v>
      </c>
      <c r="F1214" s="3" t="str">
        <f t="shared" si="147"/>
        <v>2P</v>
      </c>
      <c r="G1214" s="3" t="str">
        <f t="shared" si="148"/>
        <v>265</v>
      </c>
      <c r="H1214" s="3" t="str">
        <f t="shared" si="149"/>
        <v>2B</v>
      </c>
      <c r="I1214" s="3" t="str">
        <f t="shared" si="150"/>
        <v>3K</v>
      </c>
      <c r="J1214" s="3" t="str">
        <f t="shared" si="151"/>
        <v>00</v>
      </c>
      <c r="K1214">
        <v>4</v>
      </c>
      <c r="L1214" t="s">
        <v>25</v>
      </c>
      <c r="M1214" t="s">
        <v>79</v>
      </c>
      <c r="N1214">
        <v>4</v>
      </c>
    </row>
    <row r="1215" spans="1:14" x14ac:dyDescent="0.25">
      <c r="A1215" s="1">
        <v>44172.331250000003</v>
      </c>
      <c r="B1215">
        <f t="shared" si="153"/>
        <v>7</v>
      </c>
      <c r="C1215">
        <f t="shared" si="152"/>
        <v>12</v>
      </c>
      <c r="D1215" t="s">
        <v>64</v>
      </c>
      <c r="E1215" s="3" t="str">
        <f t="shared" si="146"/>
        <v>SC</v>
      </c>
      <c r="F1215" s="3" t="str">
        <f t="shared" si="147"/>
        <v>2P</v>
      </c>
      <c r="G1215" s="3" t="str">
        <f t="shared" si="148"/>
        <v>265</v>
      </c>
      <c r="H1215" s="3" t="str">
        <f t="shared" si="149"/>
        <v>2B</v>
      </c>
      <c r="I1215" s="3" t="str">
        <f t="shared" si="150"/>
        <v>3K</v>
      </c>
      <c r="J1215" s="3" t="str">
        <f t="shared" si="151"/>
        <v>00</v>
      </c>
      <c r="K1215">
        <v>5</v>
      </c>
      <c r="L1215" t="s">
        <v>25</v>
      </c>
      <c r="M1215" t="s">
        <v>78</v>
      </c>
      <c r="N1215">
        <v>7</v>
      </c>
    </row>
    <row r="1216" spans="1:14" x14ac:dyDescent="0.25">
      <c r="A1216" s="1">
        <v>44173.341666666667</v>
      </c>
      <c r="B1216">
        <f t="shared" si="153"/>
        <v>8</v>
      </c>
      <c r="C1216">
        <f t="shared" si="152"/>
        <v>12</v>
      </c>
      <c r="D1216" t="s">
        <v>64</v>
      </c>
      <c r="E1216" s="3" t="str">
        <f t="shared" si="146"/>
        <v>SC</v>
      </c>
      <c r="F1216" s="3" t="str">
        <f t="shared" si="147"/>
        <v>2P</v>
      </c>
      <c r="G1216" s="3" t="str">
        <f t="shared" si="148"/>
        <v>265</v>
      </c>
      <c r="H1216" s="3" t="str">
        <f t="shared" si="149"/>
        <v>2B</v>
      </c>
      <c r="I1216" s="3" t="str">
        <f t="shared" si="150"/>
        <v>3K</v>
      </c>
      <c r="J1216" s="3" t="str">
        <f t="shared" si="151"/>
        <v>00</v>
      </c>
      <c r="K1216">
        <v>5</v>
      </c>
      <c r="L1216" t="s">
        <v>25</v>
      </c>
      <c r="M1216" t="s">
        <v>79</v>
      </c>
      <c r="N1216">
        <v>1</v>
      </c>
    </row>
    <row r="1217" spans="1:14" x14ac:dyDescent="0.25">
      <c r="A1217" s="1">
        <v>44173.592361111114</v>
      </c>
      <c r="B1217">
        <f t="shared" si="153"/>
        <v>8</v>
      </c>
      <c r="C1217">
        <f t="shared" si="152"/>
        <v>12</v>
      </c>
      <c r="D1217" t="s">
        <v>50</v>
      </c>
      <c r="E1217" s="3" t="str">
        <f t="shared" si="146"/>
        <v>SC</v>
      </c>
      <c r="F1217" s="3" t="str">
        <f t="shared" si="147"/>
        <v>4P</v>
      </c>
      <c r="G1217" s="3" t="str">
        <f t="shared" si="148"/>
        <v>305</v>
      </c>
      <c r="H1217" s="3" t="str">
        <f t="shared" si="149"/>
        <v>2B</v>
      </c>
      <c r="I1217" s="3" t="str">
        <f t="shared" si="150"/>
        <v>3K</v>
      </c>
      <c r="J1217" s="3" t="str">
        <f t="shared" si="151"/>
        <v>00</v>
      </c>
      <c r="K1217">
        <v>8</v>
      </c>
      <c r="L1217" t="s">
        <v>297</v>
      </c>
      <c r="M1217" t="s">
        <v>78</v>
      </c>
      <c r="N1217">
        <v>19</v>
      </c>
    </row>
    <row r="1218" spans="1:14" x14ac:dyDescent="0.25">
      <c r="A1218" s="1">
        <v>44174.56527777778</v>
      </c>
      <c r="B1218">
        <f t="shared" si="153"/>
        <v>9</v>
      </c>
      <c r="C1218">
        <f t="shared" si="152"/>
        <v>12</v>
      </c>
      <c r="D1218" t="s">
        <v>64</v>
      </c>
      <c r="E1218" s="3" t="str">
        <f t="shared" si="146"/>
        <v>SC</v>
      </c>
      <c r="F1218" s="3" t="str">
        <f t="shared" si="147"/>
        <v>2P</v>
      </c>
      <c r="G1218" s="3" t="str">
        <f t="shared" si="148"/>
        <v>265</v>
      </c>
      <c r="H1218" s="3" t="str">
        <f t="shared" si="149"/>
        <v>2B</v>
      </c>
      <c r="I1218" s="3" t="str">
        <f t="shared" si="150"/>
        <v>3K</v>
      </c>
      <c r="J1218" s="3" t="str">
        <f t="shared" si="151"/>
        <v>00</v>
      </c>
      <c r="K1218">
        <v>5</v>
      </c>
      <c r="L1218" t="s">
        <v>400</v>
      </c>
      <c r="M1218" t="s">
        <v>79</v>
      </c>
      <c r="N1218">
        <v>2</v>
      </c>
    </row>
    <row r="1219" spans="1:14" x14ac:dyDescent="0.25">
      <c r="A1219" s="1">
        <v>44175.585416666669</v>
      </c>
      <c r="B1219">
        <f t="shared" si="153"/>
        <v>10</v>
      </c>
      <c r="C1219">
        <f t="shared" si="152"/>
        <v>12</v>
      </c>
      <c r="D1219" t="s">
        <v>96</v>
      </c>
      <c r="E1219" s="3" t="str">
        <f t="shared" ref="E1219:E1282" si="154">LEFT(D1219,2)</f>
        <v>FD</v>
      </c>
      <c r="F1219" s="3" t="str">
        <f t="shared" ref="F1219:F1282" si="155">MID(D1219,14,2)</f>
        <v>4P</v>
      </c>
      <c r="G1219" s="3" t="str">
        <f t="shared" ref="G1219:G1282" si="156">++MID(D1219,8,3)</f>
        <v>305</v>
      </c>
      <c r="H1219" s="3" t="str">
        <f t="shared" ref="H1219:H1282" si="157">MID(D1219,24,2)</f>
        <v>4B</v>
      </c>
      <c r="I1219" s="3" t="str">
        <f t="shared" ref="I1219:I1282" si="158">++MID(D1219,27,2)</f>
        <v>3K</v>
      </c>
      <c r="J1219" s="3" t="str">
        <f t="shared" ref="J1219:J1282" si="159">++MID(D1219,3,2)</f>
        <v>00</v>
      </c>
      <c r="K1219">
        <v>6</v>
      </c>
      <c r="L1219" t="s">
        <v>25</v>
      </c>
      <c r="M1219" t="s">
        <v>79</v>
      </c>
      <c r="N1219">
        <v>15</v>
      </c>
    </row>
    <row r="1220" spans="1:14" x14ac:dyDescent="0.25">
      <c r="A1220" s="1">
        <v>44179.710416666669</v>
      </c>
      <c r="B1220">
        <f t="shared" si="153"/>
        <v>14</v>
      </c>
      <c r="C1220">
        <f t="shared" si="152"/>
        <v>12</v>
      </c>
      <c r="D1220" t="s">
        <v>80</v>
      </c>
      <c r="E1220" s="3" t="str">
        <f t="shared" si="154"/>
        <v>SC</v>
      </c>
      <c r="F1220" s="3" t="str">
        <f t="shared" si="155"/>
        <v>2P</v>
      </c>
      <c r="G1220" s="3" t="str">
        <f t="shared" si="156"/>
        <v>160</v>
      </c>
      <c r="H1220" s="3" t="str">
        <f t="shared" si="157"/>
        <v>1B</v>
      </c>
      <c r="I1220" s="3" t="str">
        <f t="shared" si="158"/>
        <v>3K</v>
      </c>
      <c r="J1220" s="3" t="str">
        <f t="shared" si="159"/>
        <v>00</v>
      </c>
      <c r="K1220">
        <v>5</v>
      </c>
      <c r="L1220" t="s">
        <v>25</v>
      </c>
      <c r="M1220" t="s">
        <v>78</v>
      </c>
      <c r="N1220">
        <v>4</v>
      </c>
    </row>
    <row r="1221" spans="1:14" x14ac:dyDescent="0.25">
      <c r="A1221" s="1">
        <v>44181.69027777778</v>
      </c>
      <c r="B1221">
        <f t="shared" si="153"/>
        <v>16</v>
      </c>
      <c r="C1221">
        <f t="shared" si="152"/>
        <v>12</v>
      </c>
      <c r="D1221" t="s">
        <v>41</v>
      </c>
      <c r="E1221" s="3" t="str">
        <f t="shared" si="154"/>
        <v>SC</v>
      </c>
      <c r="F1221" s="3" t="str">
        <f t="shared" si="155"/>
        <v>3P</v>
      </c>
      <c r="G1221" s="3" t="str">
        <f t="shared" si="156"/>
        <v>265</v>
      </c>
      <c r="H1221" s="3" t="str">
        <f t="shared" si="157"/>
        <v>2B</v>
      </c>
      <c r="I1221" s="3" t="str">
        <f t="shared" si="158"/>
        <v>3K</v>
      </c>
      <c r="J1221" s="3" t="str">
        <f t="shared" si="159"/>
        <v>00</v>
      </c>
      <c r="K1221">
        <v>6</v>
      </c>
      <c r="L1221" t="s">
        <v>25</v>
      </c>
      <c r="M1221" t="s">
        <v>79</v>
      </c>
      <c r="N1221">
        <v>19</v>
      </c>
    </row>
    <row r="1222" spans="1:14" x14ac:dyDescent="0.25">
      <c r="A1222" s="1">
        <v>44183.611111111109</v>
      </c>
      <c r="B1222">
        <f t="shared" si="153"/>
        <v>18</v>
      </c>
      <c r="C1222">
        <f t="shared" si="152"/>
        <v>12</v>
      </c>
      <c r="D1222" t="s">
        <v>64</v>
      </c>
      <c r="E1222" s="3" t="str">
        <f t="shared" si="154"/>
        <v>SC</v>
      </c>
      <c r="F1222" s="3" t="str">
        <f t="shared" si="155"/>
        <v>2P</v>
      </c>
      <c r="G1222" s="3" t="str">
        <f t="shared" si="156"/>
        <v>265</v>
      </c>
      <c r="H1222" s="3" t="str">
        <f t="shared" si="157"/>
        <v>2B</v>
      </c>
      <c r="I1222" s="3" t="str">
        <f t="shared" si="158"/>
        <v>3K</v>
      </c>
      <c r="J1222" s="3" t="str">
        <f t="shared" si="159"/>
        <v>00</v>
      </c>
      <c r="K1222">
        <v>5</v>
      </c>
      <c r="L1222" t="s">
        <v>25</v>
      </c>
      <c r="M1222" t="s">
        <v>79</v>
      </c>
      <c r="N1222">
        <v>4</v>
      </c>
    </row>
    <row r="1223" spans="1:14" x14ac:dyDescent="0.25">
      <c r="A1223" s="1">
        <v>43763.445138888892</v>
      </c>
      <c r="B1223">
        <f t="shared" si="153"/>
        <v>25</v>
      </c>
      <c r="C1223">
        <f t="shared" si="152"/>
        <v>10</v>
      </c>
      <c r="D1223" t="s">
        <v>121</v>
      </c>
      <c r="E1223" s="3" t="str">
        <f t="shared" si="154"/>
        <v>SC</v>
      </c>
      <c r="F1223" s="3" t="str">
        <f t="shared" si="155"/>
        <v>2P</v>
      </c>
      <c r="G1223" s="3" t="str">
        <f t="shared" si="156"/>
        <v>205</v>
      </c>
      <c r="H1223" s="3" t="str">
        <f t="shared" si="157"/>
        <v>1B</v>
      </c>
      <c r="I1223" s="3" t="str">
        <f t="shared" si="158"/>
        <v>4K</v>
      </c>
      <c r="J1223" s="3" t="str">
        <f t="shared" si="159"/>
        <v>AB</v>
      </c>
      <c r="K1223">
        <v>7</v>
      </c>
      <c r="L1223" t="s">
        <v>25</v>
      </c>
      <c r="M1223" t="s">
        <v>11</v>
      </c>
      <c r="N1223">
        <v>69</v>
      </c>
    </row>
    <row r="1224" spans="1:14" x14ac:dyDescent="0.25">
      <c r="A1224" s="1">
        <v>43773.568749999999</v>
      </c>
      <c r="B1224">
        <f t="shared" si="153"/>
        <v>4</v>
      </c>
      <c r="C1224">
        <f t="shared" si="152"/>
        <v>11</v>
      </c>
      <c r="D1224" t="s">
        <v>404</v>
      </c>
      <c r="E1224" s="3" t="str">
        <f t="shared" si="154"/>
        <v>SC</v>
      </c>
      <c r="F1224" s="3" t="str">
        <f t="shared" si="155"/>
        <v>3P</v>
      </c>
      <c r="G1224" s="3" t="str">
        <f t="shared" si="156"/>
        <v>265</v>
      </c>
      <c r="H1224" s="3" t="str">
        <f t="shared" si="157"/>
        <v>1B</v>
      </c>
      <c r="I1224" s="3" t="str">
        <f t="shared" si="158"/>
        <v>4K</v>
      </c>
      <c r="J1224" s="3" t="str">
        <f t="shared" si="159"/>
        <v>00</v>
      </c>
      <c r="K1224">
        <v>7</v>
      </c>
      <c r="L1224" t="s">
        <v>106</v>
      </c>
      <c r="M1224" t="s">
        <v>11</v>
      </c>
      <c r="N1224">
        <v>36</v>
      </c>
    </row>
    <row r="1225" spans="1:14" x14ac:dyDescent="0.25">
      <c r="A1225" s="1">
        <v>43781.330555555556</v>
      </c>
      <c r="B1225">
        <f t="shared" si="153"/>
        <v>12</v>
      </c>
      <c r="C1225">
        <f t="shared" si="152"/>
        <v>11</v>
      </c>
      <c r="D1225" t="s">
        <v>127</v>
      </c>
      <c r="E1225" s="3" t="str">
        <f t="shared" si="154"/>
        <v>SC</v>
      </c>
      <c r="F1225" s="3" t="str">
        <f t="shared" si="155"/>
        <v>4P</v>
      </c>
      <c r="G1225" s="3" t="str">
        <f t="shared" si="156"/>
        <v>305</v>
      </c>
      <c r="H1225" s="3" t="str">
        <f t="shared" si="157"/>
        <v>2B</v>
      </c>
      <c r="I1225" s="3" t="str">
        <f t="shared" si="158"/>
        <v>4K</v>
      </c>
      <c r="J1225" s="3" t="str">
        <f t="shared" si="159"/>
        <v>AB</v>
      </c>
      <c r="K1225">
        <v>8</v>
      </c>
      <c r="L1225" t="s">
        <v>10</v>
      </c>
      <c r="M1225" t="s">
        <v>11</v>
      </c>
      <c r="N1225">
        <v>100</v>
      </c>
    </row>
    <row r="1226" spans="1:14" x14ac:dyDescent="0.25">
      <c r="A1226" s="1">
        <v>43781.400694444441</v>
      </c>
      <c r="B1226">
        <f t="shared" si="153"/>
        <v>12</v>
      </c>
      <c r="C1226">
        <f t="shared" si="152"/>
        <v>11</v>
      </c>
      <c r="D1226" t="s">
        <v>97</v>
      </c>
      <c r="E1226" s="3" t="str">
        <f t="shared" si="154"/>
        <v>SC</v>
      </c>
      <c r="F1226" s="3" t="str">
        <f t="shared" si="155"/>
        <v>3P</v>
      </c>
      <c r="G1226" s="3" t="str">
        <f t="shared" si="156"/>
        <v>205</v>
      </c>
      <c r="H1226" s="3" t="str">
        <f t="shared" si="157"/>
        <v>2B</v>
      </c>
      <c r="I1226" s="3" t="str">
        <f t="shared" si="158"/>
        <v>4K</v>
      </c>
      <c r="J1226" s="3" t="str">
        <f t="shared" si="159"/>
        <v>AB</v>
      </c>
      <c r="K1226">
        <v>6</v>
      </c>
      <c r="L1226" t="s">
        <v>44</v>
      </c>
      <c r="M1226" t="s">
        <v>99</v>
      </c>
      <c r="N1226">
        <v>1</v>
      </c>
    </row>
    <row r="1227" spans="1:14" x14ac:dyDescent="0.25">
      <c r="A1227" s="1">
        <v>43781.556944444441</v>
      </c>
      <c r="B1227">
        <f t="shared" si="153"/>
        <v>12</v>
      </c>
      <c r="C1227">
        <f t="shared" si="152"/>
        <v>11</v>
      </c>
      <c r="D1227" t="s">
        <v>138</v>
      </c>
      <c r="E1227" s="3" t="str">
        <f t="shared" si="154"/>
        <v>SC</v>
      </c>
      <c r="F1227" s="3" t="str">
        <f t="shared" si="155"/>
        <v>2P</v>
      </c>
      <c r="G1227" s="3" t="str">
        <f t="shared" si="156"/>
        <v>205</v>
      </c>
      <c r="H1227" s="3" t="str">
        <f t="shared" si="157"/>
        <v>2B</v>
      </c>
      <c r="I1227" s="3" t="str">
        <f t="shared" si="158"/>
        <v>4K</v>
      </c>
      <c r="J1227" s="3" t="str">
        <f t="shared" si="159"/>
        <v>00</v>
      </c>
      <c r="K1227">
        <v>6</v>
      </c>
      <c r="L1227" t="s">
        <v>25</v>
      </c>
      <c r="M1227" t="s">
        <v>11</v>
      </c>
      <c r="N1227">
        <v>3</v>
      </c>
    </row>
    <row r="1228" spans="1:14" x14ac:dyDescent="0.25">
      <c r="A1228" s="1">
        <v>43760.754861111112</v>
      </c>
      <c r="B1228">
        <f t="shared" si="153"/>
        <v>22</v>
      </c>
      <c r="C1228">
        <f t="shared" si="152"/>
        <v>10</v>
      </c>
      <c r="D1228" t="s">
        <v>132</v>
      </c>
      <c r="E1228" s="3" t="str">
        <f t="shared" si="154"/>
        <v>SC</v>
      </c>
      <c r="F1228" s="3" t="str">
        <f t="shared" si="155"/>
        <v>3P</v>
      </c>
      <c r="G1228" s="3" t="str">
        <f t="shared" si="156"/>
        <v>205</v>
      </c>
      <c r="H1228" s="3" t="str">
        <f t="shared" si="157"/>
        <v>2B</v>
      </c>
      <c r="I1228" s="3" t="str">
        <f t="shared" si="158"/>
        <v>4K</v>
      </c>
      <c r="J1228" s="3" t="str">
        <f t="shared" si="159"/>
        <v>00</v>
      </c>
      <c r="K1228">
        <v>7</v>
      </c>
      <c r="L1228" t="s">
        <v>10</v>
      </c>
      <c r="M1228" t="s">
        <v>99</v>
      </c>
      <c r="N1228">
        <v>1</v>
      </c>
    </row>
    <row r="1229" spans="1:14" x14ac:dyDescent="0.25">
      <c r="A1229" s="1">
        <v>43783.479861111111</v>
      </c>
      <c r="B1229">
        <f t="shared" si="153"/>
        <v>14</v>
      </c>
      <c r="C1229">
        <f t="shared" si="152"/>
        <v>11</v>
      </c>
      <c r="D1229" t="s">
        <v>225</v>
      </c>
      <c r="E1229" s="3" t="str">
        <f t="shared" si="154"/>
        <v>SC</v>
      </c>
      <c r="F1229" s="3" t="str">
        <f t="shared" si="155"/>
        <v>2P</v>
      </c>
      <c r="G1229" s="3" t="str">
        <f t="shared" si="156"/>
        <v>140</v>
      </c>
      <c r="H1229" s="3" t="str">
        <f t="shared" si="157"/>
        <v>2B</v>
      </c>
      <c r="I1229" s="3" t="str">
        <f t="shared" si="158"/>
        <v>4K</v>
      </c>
      <c r="J1229" s="3" t="str">
        <f t="shared" si="159"/>
        <v>AB</v>
      </c>
      <c r="K1229">
        <v>6</v>
      </c>
      <c r="L1229" t="s">
        <v>126</v>
      </c>
      <c r="M1229" t="s">
        <v>11</v>
      </c>
      <c r="N1229">
        <v>32</v>
      </c>
    </row>
    <row r="1230" spans="1:14" x14ac:dyDescent="0.25">
      <c r="A1230" s="1">
        <v>43788.486111111109</v>
      </c>
      <c r="B1230">
        <f t="shared" si="153"/>
        <v>19</v>
      </c>
      <c r="C1230">
        <f t="shared" si="152"/>
        <v>11</v>
      </c>
      <c r="D1230" t="s">
        <v>113</v>
      </c>
      <c r="E1230" s="3" t="str">
        <f t="shared" si="154"/>
        <v>SC</v>
      </c>
      <c r="F1230" s="3" t="str">
        <f t="shared" si="155"/>
        <v>4P</v>
      </c>
      <c r="G1230" s="3" t="str">
        <f t="shared" si="156"/>
        <v>265</v>
      </c>
      <c r="H1230" s="3" t="str">
        <f t="shared" si="157"/>
        <v>2B</v>
      </c>
      <c r="I1230" s="3" t="str">
        <f t="shared" si="158"/>
        <v>4K</v>
      </c>
      <c r="J1230" s="3" t="str">
        <f t="shared" si="159"/>
        <v>AB</v>
      </c>
      <c r="K1230">
        <v>8</v>
      </c>
      <c r="L1230" t="s">
        <v>10</v>
      </c>
      <c r="M1230" t="s">
        <v>11</v>
      </c>
      <c r="N1230">
        <v>238</v>
      </c>
    </row>
    <row r="1231" spans="1:14" x14ac:dyDescent="0.25">
      <c r="A1231" s="1">
        <v>43805.762499999997</v>
      </c>
      <c r="B1231">
        <f t="shared" si="153"/>
        <v>6</v>
      </c>
      <c r="C1231">
        <f t="shared" si="152"/>
        <v>12</v>
      </c>
      <c r="D1231" t="s">
        <v>102</v>
      </c>
      <c r="E1231" s="3" t="str">
        <f t="shared" si="154"/>
        <v>SC</v>
      </c>
      <c r="F1231" s="3" t="str">
        <f t="shared" si="155"/>
        <v>3P</v>
      </c>
      <c r="G1231" s="3" t="str">
        <f t="shared" si="156"/>
        <v>265</v>
      </c>
      <c r="H1231" s="3" t="str">
        <f t="shared" si="157"/>
        <v>2B</v>
      </c>
      <c r="I1231" s="3" t="str">
        <f t="shared" si="158"/>
        <v>4K</v>
      </c>
      <c r="J1231" s="3" t="str">
        <f t="shared" si="159"/>
        <v>00</v>
      </c>
      <c r="K1231">
        <v>8</v>
      </c>
      <c r="L1231" t="s">
        <v>133</v>
      </c>
      <c r="M1231" t="s">
        <v>7</v>
      </c>
      <c r="N1231">
        <v>25</v>
      </c>
    </row>
    <row r="1232" spans="1:14" x14ac:dyDescent="0.25">
      <c r="A1232" s="1">
        <v>43836.413194444445</v>
      </c>
      <c r="B1232">
        <f t="shared" si="153"/>
        <v>6</v>
      </c>
      <c r="C1232">
        <f t="shared" ref="C1232:C1295" si="160">MONTH($A1232)</f>
        <v>1</v>
      </c>
      <c r="D1232" t="s">
        <v>178</v>
      </c>
      <c r="E1232" s="3" t="str">
        <f t="shared" si="154"/>
        <v>SC</v>
      </c>
      <c r="F1232" s="3" t="str">
        <f t="shared" si="155"/>
        <v>4P</v>
      </c>
      <c r="G1232" s="3" t="str">
        <f t="shared" si="156"/>
        <v>260</v>
      </c>
      <c r="H1232" s="3" t="str">
        <f t="shared" si="157"/>
        <v>2B</v>
      </c>
      <c r="I1232" s="3" t="str">
        <f t="shared" si="158"/>
        <v>4K</v>
      </c>
      <c r="J1232" s="3" t="str">
        <f t="shared" si="159"/>
        <v>00</v>
      </c>
      <c r="K1232">
        <v>7</v>
      </c>
      <c r="L1232" t="s">
        <v>133</v>
      </c>
      <c r="M1232" t="s">
        <v>7</v>
      </c>
      <c r="N1232">
        <v>1</v>
      </c>
    </row>
    <row r="1233" spans="1:14" x14ac:dyDescent="0.25">
      <c r="A1233" s="1">
        <v>43843.44027777778</v>
      </c>
      <c r="B1233">
        <f t="shared" si="153"/>
        <v>13</v>
      </c>
      <c r="C1233">
        <f t="shared" si="160"/>
        <v>1</v>
      </c>
      <c r="D1233" t="s">
        <v>113</v>
      </c>
      <c r="E1233" s="3" t="str">
        <f t="shared" si="154"/>
        <v>SC</v>
      </c>
      <c r="F1233" s="3" t="str">
        <f t="shared" si="155"/>
        <v>4P</v>
      </c>
      <c r="G1233" s="3" t="str">
        <f t="shared" si="156"/>
        <v>265</v>
      </c>
      <c r="H1233" s="3" t="str">
        <f t="shared" si="157"/>
        <v>2B</v>
      </c>
      <c r="I1233" s="3" t="str">
        <f t="shared" si="158"/>
        <v>4K</v>
      </c>
      <c r="J1233" s="3" t="str">
        <f t="shared" si="159"/>
        <v>AB</v>
      </c>
      <c r="K1233">
        <v>8</v>
      </c>
      <c r="L1233" t="s">
        <v>10</v>
      </c>
      <c r="M1233" t="s">
        <v>11</v>
      </c>
      <c r="N1233">
        <v>22</v>
      </c>
    </row>
    <row r="1234" spans="1:14" x14ac:dyDescent="0.25">
      <c r="A1234" s="1">
        <v>43843.750694444447</v>
      </c>
      <c r="B1234">
        <f t="shared" si="153"/>
        <v>13</v>
      </c>
      <c r="C1234">
        <f t="shared" si="160"/>
        <v>1</v>
      </c>
      <c r="D1234" t="s">
        <v>97</v>
      </c>
      <c r="E1234" s="3" t="str">
        <f t="shared" si="154"/>
        <v>SC</v>
      </c>
      <c r="F1234" s="3" t="str">
        <f t="shared" si="155"/>
        <v>3P</v>
      </c>
      <c r="G1234" s="3" t="str">
        <f t="shared" si="156"/>
        <v>205</v>
      </c>
      <c r="H1234" s="3" t="str">
        <f t="shared" si="157"/>
        <v>2B</v>
      </c>
      <c r="I1234" s="3" t="str">
        <f t="shared" si="158"/>
        <v>4K</v>
      </c>
      <c r="J1234" s="3" t="str">
        <f t="shared" si="159"/>
        <v>AB</v>
      </c>
      <c r="K1234">
        <v>8</v>
      </c>
      <c r="L1234" t="s">
        <v>133</v>
      </c>
      <c r="M1234" t="s">
        <v>11</v>
      </c>
      <c r="N1234">
        <v>16</v>
      </c>
    </row>
    <row r="1235" spans="1:14" x14ac:dyDescent="0.25">
      <c r="A1235" s="1">
        <v>43845.45208333333</v>
      </c>
      <c r="B1235">
        <f t="shared" si="153"/>
        <v>15</v>
      </c>
      <c r="C1235">
        <f t="shared" si="160"/>
        <v>1</v>
      </c>
      <c r="D1235" t="s">
        <v>225</v>
      </c>
      <c r="E1235" s="3" t="str">
        <f t="shared" si="154"/>
        <v>SC</v>
      </c>
      <c r="F1235" s="3" t="str">
        <f t="shared" si="155"/>
        <v>2P</v>
      </c>
      <c r="G1235" s="3" t="str">
        <f t="shared" si="156"/>
        <v>140</v>
      </c>
      <c r="H1235" s="3" t="str">
        <f t="shared" si="157"/>
        <v>2B</v>
      </c>
      <c r="I1235" s="3" t="str">
        <f t="shared" si="158"/>
        <v>4K</v>
      </c>
      <c r="J1235" s="3" t="str">
        <f t="shared" si="159"/>
        <v>AB</v>
      </c>
      <c r="K1235">
        <v>9</v>
      </c>
      <c r="L1235" t="s">
        <v>25</v>
      </c>
      <c r="M1235" t="s">
        <v>11</v>
      </c>
      <c r="N1235">
        <v>22</v>
      </c>
    </row>
    <row r="1236" spans="1:14" x14ac:dyDescent="0.25">
      <c r="A1236" s="1">
        <v>43866.502083333333</v>
      </c>
      <c r="B1236">
        <f t="shared" si="153"/>
        <v>5</v>
      </c>
      <c r="C1236">
        <f t="shared" si="160"/>
        <v>2</v>
      </c>
      <c r="D1236" t="s">
        <v>117</v>
      </c>
      <c r="E1236" s="3" t="str">
        <f t="shared" si="154"/>
        <v>SC</v>
      </c>
      <c r="F1236" s="3" t="str">
        <f t="shared" si="155"/>
        <v>4P</v>
      </c>
      <c r="G1236" s="3" t="str">
        <f t="shared" si="156"/>
        <v>265</v>
      </c>
      <c r="H1236" s="3" t="str">
        <f t="shared" si="157"/>
        <v>2B</v>
      </c>
      <c r="I1236" s="3" t="str">
        <f t="shared" si="158"/>
        <v>4K</v>
      </c>
      <c r="J1236" s="3" t="str">
        <f t="shared" si="159"/>
        <v>00</v>
      </c>
      <c r="K1236">
        <v>8</v>
      </c>
      <c r="L1236" t="s">
        <v>133</v>
      </c>
      <c r="M1236" t="s">
        <v>11</v>
      </c>
      <c r="N1236">
        <v>483</v>
      </c>
    </row>
    <row r="1237" spans="1:14" x14ac:dyDescent="0.25">
      <c r="A1237" s="1">
        <v>43909.705555555556</v>
      </c>
      <c r="B1237">
        <f t="shared" si="153"/>
        <v>19</v>
      </c>
      <c r="C1237">
        <f t="shared" si="160"/>
        <v>3</v>
      </c>
      <c r="D1237" t="s">
        <v>121</v>
      </c>
      <c r="E1237" s="3" t="str">
        <f t="shared" si="154"/>
        <v>SC</v>
      </c>
      <c r="F1237" s="3" t="str">
        <f t="shared" si="155"/>
        <v>2P</v>
      </c>
      <c r="G1237" s="3" t="str">
        <f t="shared" si="156"/>
        <v>205</v>
      </c>
      <c r="H1237" s="3" t="str">
        <f t="shared" si="157"/>
        <v>1B</v>
      </c>
      <c r="I1237" s="3" t="str">
        <f t="shared" si="158"/>
        <v>4K</v>
      </c>
      <c r="J1237" s="3" t="str">
        <f t="shared" si="159"/>
        <v>AB</v>
      </c>
      <c r="K1237">
        <v>8</v>
      </c>
      <c r="L1237" t="s">
        <v>126</v>
      </c>
      <c r="M1237" t="s">
        <v>11</v>
      </c>
      <c r="N1237">
        <v>136</v>
      </c>
    </row>
    <row r="1238" spans="1:14" x14ac:dyDescent="0.25">
      <c r="A1238" s="1">
        <v>43910.538194444445</v>
      </c>
      <c r="B1238">
        <f t="shared" si="153"/>
        <v>20</v>
      </c>
      <c r="C1238">
        <f t="shared" si="160"/>
        <v>3</v>
      </c>
      <c r="D1238" t="s">
        <v>98</v>
      </c>
      <c r="E1238" s="3" t="str">
        <f t="shared" si="154"/>
        <v>FD</v>
      </c>
      <c r="F1238" s="3" t="str">
        <f t="shared" si="155"/>
        <v>4P</v>
      </c>
      <c r="G1238" s="3" t="str">
        <f t="shared" si="156"/>
        <v>265</v>
      </c>
      <c r="H1238" s="3" t="str">
        <f t="shared" si="157"/>
        <v>2B</v>
      </c>
      <c r="I1238" s="3" t="str">
        <f t="shared" si="158"/>
        <v>4K</v>
      </c>
      <c r="J1238" s="3" t="str">
        <f t="shared" si="159"/>
        <v>AB</v>
      </c>
      <c r="K1238">
        <v>7</v>
      </c>
      <c r="L1238" t="s">
        <v>106</v>
      </c>
      <c r="M1238" t="s">
        <v>7</v>
      </c>
      <c r="N1238">
        <v>674</v>
      </c>
    </row>
    <row r="1239" spans="1:14" x14ac:dyDescent="0.25">
      <c r="A1239" s="1">
        <v>43916.709722222222</v>
      </c>
      <c r="B1239">
        <f t="shared" si="153"/>
        <v>26</v>
      </c>
      <c r="C1239">
        <f t="shared" si="160"/>
        <v>3</v>
      </c>
      <c r="D1239" t="s">
        <v>146</v>
      </c>
      <c r="E1239" s="3" t="str">
        <f t="shared" si="154"/>
        <v>FD</v>
      </c>
      <c r="F1239" s="3" t="str">
        <f t="shared" si="155"/>
        <v>3P</v>
      </c>
      <c r="G1239" s="3" t="str">
        <f t="shared" si="156"/>
        <v>205</v>
      </c>
      <c r="H1239" s="3" t="str">
        <f t="shared" si="157"/>
        <v>2B</v>
      </c>
      <c r="I1239" s="3" t="str">
        <f t="shared" si="158"/>
        <v>4K</v>
      </c>
      <c r="J1239" s="3" t="str">
        <f t="shared" si="159"/>
        <v>00</v>
      </c>
      <c r="K1239">
        <v>8</v>
      </c>
      <c r="L1239" t="s">
        <v>44</v>
      </c>
      <c r="M1239" t="s">
        <v>22</v>
      </c>
      <c r="N1239">
        <v>129</v>
      </c>
    </row>
    <row r="1240" spans="1:14" x14ac:dyDescent="0.25">
      <c r="A1240" s="1">
        <v>43924.454861111109</v>
      </c>
      <c r="B1240">
        <f t="shared" si="153"/>
        <v>3</v>
      </c>
      <c r="C1240">
        <f t="shared" si="160"/>
        <v>4</v>
      </c>
      <c r="D1240" t="s">
        <v>118</v>
      </c>
      <c r="E1240" s="3" t="str">
        <f t="shared" si="154"/>
        <v>DC</v>
      </c>
      <c r="F1240" s="3" t="str">
        <f t="shared" si="155"/>
        <v>8P</v>
      </c>
      <c r="G1240" s="3" t="str">
        <f t="shared" si="156"/>
        <v>265</v>
      </c>
      <c r="H1240" s="3" t="str">
        <f t="shared" si="157"/>
        <v>4B</v>
      </c>
      <c r="I1240" s="3" t="str">
        <f t="shared" si="158"/>
        <v>4K</v>
      </c>
      <c r="J1240" s="3" t="str">
        <f t="shared" si="159"/>
        <v>00</v>
      </c>
      <c r="K1240">
        <v>10</v>
      </c>
      <c r="L1240" t="s">
        <v>133</v>
      </c>
      <c r="M1240" t="s">
        <v>11</v>
      </c>
      <c r="N1240">
        <v>2306</v>
      </c>
    </row>
    <row r="1241" spans="1:14" x14ac:dyDescent="0.25">
      <c r="A1241" s="1">
        <v>43930.690972222219</v>
      </c>
      <c r="B1241">
        <f t="shared" si="153"/>
        <v>9</v>
      </c>
      <c r="C1241">
        <f t="shared" si="160"/>
        <v>4</v>
      </c>
      <c r="D1241" t="s">
        <v>94</v>
      </c>
      <c r="E1241" s="3" t="str">
        <f t="shared" si="154"/>
        <v>FD</v>
      </c>
      <c r="F1241" s="3" t="str">
        <f t="shared" si="155"/>
        <v>4P</v>
      </c>
      <c r="G1241" s="3" t="str">
        <f t="shared" si="156"/>
        <v>305</v>
      </c>
      <c r="H1241" s="3" t="str">
        <f t="shared" si="157"/>
        <v>2B</v>
      </c>
      <c r="I1241" s="3" t="str">
        <f t="shared" si="158"/>
        <v>4K</v>
      </c>
      <c r="J1241" s="3" t="str">
        <f t="shared" si="159"/>
        <v>00</v>
      </c>
      <c r="K1241">
        <v>8</v>
      </c>
      <c r="L1241">
        <v>100</v>
      </c>
      <c r="M1241" t="s">
        <v>22</v>
      </c>
      <c r="N1241">
        <v>24</v>
      </c>
    </row>
    <row r="1242" spans="1:14" x14ac:dyDescent="0.25">
      <c r="A1242" s="1">
        <v>43931.699305555558</v>
      </c>
      <c r="B1242">
        <f t="shared" si="153"/>
        <v>10</v>
      </c>
      <c r="C1242">
        <f t="shared" si="160"/>
        <v>4</v>
      </c>
      <c r="D1242" t="s">
        <v>66</v>
      </c>
      <c r="E1242" s="3" t="str">
        <f t="shared" si="154"/>
        <v>SC</v>
      </c>
      <c r="F1242" s="3" t="str">
        <f t="shared" si="155"/>
        <v>4P</v>
      </c>
      <c r="G1242" s="3" t="str">
        <f t="shared" si="156"/>
        <v>305</v>
      </c>
      <c r="H1242" s="3" t="str">
        <f t="shared" si="157"/>
        <v>2B</v>
      </c>
      <c r="I1242" s="3" t="str">
        <f t="shared" si="158"/>
        <v>4K</v>
      </c>
      <c r="J1242" s="3" t="str">
        <f t="shared" si="159"/>
        <v>00</v>
      </c>
      <c r="K1242">
        <v>8</v>
      </c>
      <c r="L1242">
        <v>100</v>
      </c>
      <c r="M1242" t="s">
        <v>22</v>
      </c>
      <c r="N1242">
        <v>55</v>
      </c>
    </row>
    <row r="1243" spans="1:14" x14ac:dyDescent="0.25">
      <c r="A1243" s="1">
        <v>43935.574999999997</v>
      </c>
      <c r="B1243">
        <f t="shared" si="153"/>
        <v>14</v>
      </c>
      <c r="C1243">
        <f t="shared" si="160"/>
        <v>4</v>
      </c>
      <c r="D1243" t="s">
        <v>132</v>
      </c>
      <c r="E1243" s="3" t="str">
        <f t="shared" si="154"/>
        <v>SC</v>
      </c>
      <c r="F1243" s="3" t="str">
        <f t="shared" si="155"/>
        <v>3P</v>
      </c>
      <c r="G1243" s="3" t="str">
        <f t="shared" si="156"/>
        <v>205</v>
      </c>
      <c r="H1243" s="3" t="str">
        <f t="shared" si="157"/>
        <v>2B</v>
      </c>
      <c r="I1243" s="3" t="str">
        <f t="shared" si="158"/>
        <v>4K</v>
      </c>
      <c r="J1243" s="3" t="str">
        <f t="shared" si="159"/>
        <v>00</v>
      </c>
      <c r="K1243">
        <v>8</v>
      </c>
      <c r="L1243" t="s">
        <v>214</v>
      </c>
      <c r="M1243" t="s">
        <v>22</v>
      </c>
      <c r="N1243">
        <v>125</v>
      </c>
    </row>
    <row r="1244" spans="1:14" x14ac:dyDescent="0.25">
      <c r="A1244" s="1">
        <v>43937.536805555559</v>
      </c>
      <c r="B1244">
        <f t="shared" si="153"/>
        <v>16</v>
      </c>
      <c r="C1244">
        <f t="shared" si="160"/>
        <v>4</v>
      </c>
      <c r="D1244" t="s">
        <v>105</v>
      </c>
      <c r="E1244" s="3" t="str">
        <f t="shared" si="154"/>
        <v>SC</v>
      </c>
      <c r="F1244" s="3" t="str">
        <f t="shared" si="155"/>
        <v>1P</v>
      </c>
      <c r="G1244" s="3" t="str">
        <f t="shared" si="156"/>
        <v>140</v>
      </c>
      <c r="H1244" s="3" t="str">
        <f t="shared" si="157"/>
        <v>1B</v>
      </c>
      <c r="I1244" s="3" t="str">
        <f t="shared" si="158"/>
        <v>4K</v>
      </c>
      <c r="J1244" s="3" t="str">
        <f t="shared" si="159"/>
        <v>AB</v>
      </c>
      <c r="K1244">
        <v>6</v>
      </c>
      <c r="L1244" t="s">
        <v>89</v>
      </c>
      <c r="M1244" t="s">
        <v>31</v>
      </c>
      <c r="N1244">
        <v>26</v>
      </c>
    </row>
    <row r="1245" spans="1:14" x14ac:dyDescent="0.25">
      <c r="A1245" s="1">
        <v>43955.726388888892</v>
      </c>
      <c r="B1245">
        <f t="shared" si="153"/>
        <v>4</v>
      </c>
      <c r="C1245">
        <f t="shared" si="160"/>
        <v>5</v>
      </c>
      <c r="D1245" t="s">
        <v>117</v>
      </c>
      <c r="E1245" s="3" t="str">
        <f t="shared" si="154"/>
        <v>SC</v>
      </c>
      <c r="F1245" s="3" t="str">
        <f t="shared" si="155"/>
        <v>4P</v>
      </c>
      <c r="G1245" s="3" t="str">
        <f t="shared" si="156"/>
        <v>265</v>
      </c>
      <c r="H1245" s="3" t="str">
        <f t="shared" si="157"/>
        <v>2B</v>
      </c>
      <c r="I1245" s="3" t="str">
        <f t="shared" si="158"/>
        <v>4K</v>
      </c>
      <c r="J1245" s="3" t="str">
        <f t="shared" si="159"/>
        <v>00</v>
      </c>
      <c r="K1245">
        <v>6</v>
      </c>
      <c r="L1245" s="2">
        <v>1</v>
      </c>
      <c r="M1245" t="s">
        <v>22</v>
      </c>
      <c r="N1245">
        <v>160</v>
      </c>
    </row>
    <row r="1246" spans="1:14" x14ac:dyDescent="0.25">
      <c r="A1246" s="1">
        <v>43963.595833333333</v>
      </c>
      <c r="B1246">
        <f t="shared" si="153"/>
        <v>12</v>
      </c>
      <c r="C1246">
        <f t="shared" si="160"/>
        <v>5</v>
      </c>
      <c r="D1246" t="s">
        <v>117</v>
      </c>
      <c r="E1246" s="3" t="str">
        <f t="shared" si="154"/>
        <v>SC</v>
      </c>
      <c r="F1246" s="3" t="str">
        <f t="shared" si="155"/>
        <v>4P</v>
      </c>
      <c r="G1246" s="3" t="str">
        <f t="shared" si="156"/>
        <v>265</v>
      </c>
      <c r="H1246" s="3" t="str">
        <f t="shared" si="157"/>
        <v>2B</v>
      </c>
      <c r="I1246" s="3" t="str">
        <f t="shared" si="158"/>
        <v>4K</v>
      </c>
      <c r="J1246" s="3" t="str">
        <f t="shared" si="159"/>
        <v>00</v>
      </c>
      <c r="K1246">
        <v>9</v>
      </c>
      <c r="L1246" t="s">
        <v>126</v>
      </c>
      <c r="M1246" t="s">
        <v>11</v>
      </c>
      <c r="N1246">
        <v>74</v>
      </c>
    </row>
    <row r="1247" spans="1:14" x14ac:dyDescent="0.25">
      <c r="A1247" s="1">
        <v>43969.456944444442</v>
      </c>
      <c r="B1247">
        <f t="shared" si="153"/>
        <v>18</v>
      </c>
      <c r="C1247">
        <f t="shared" si="160"/>
        <v>5</v>
      </c>
      <c r="D1247" t="s">
        <v>117</v>
      </c>
      <c r="E1247" s="3" t="str">
        <f t="shared" si="154"/>
        <v>SC</v>
      </c>
      <c r="F1247" s="3" t="str">
        <f t="shared" si="155"/>
        <v>4P</v>
      </c>
      <c r="G1247" s="3" t="str">
        <f t="shared" si="156"/>
        <v>265</v>
      </c>
      <c r="H1247" s="3" t="str">
        <f t="shared" si="157"/>
        <v>2B</v>
      </c>
      <c r="I1247" s="3" t="str">
        <f t="shared" si="158"/>
        <v>4K</v>
      </c>
      <c r="J1247" s="3" t="str">
        <f t="shared" si="159"/>
        <v>00</v>
      </c>
      <c r="K1247">
        <v>7</v>
      </c>
      <c r="L1247" t="s">
        <v>126</v>
      </c>
      <c r="M1247" t="s">
        <v>11</v>
      </c>
      <c r="N1247">
        <v>1000</v>
      </c>
    </row>
    <row r="1248" spans="1:14" x14ac:dyDescent="0.25">
      <c r="A1248" s="1">
        <v>43969.709722222222</v>
      </c>
      <c r="B1248">
        <f t="shared" si="153"/>
        <v>18</v>
      </c>
      <c r="C1248">
        <f t="shared" si="160"/>
        <v>5</v>
      </c>
      <c r="D1248" t="s">
        <v>117</v>
      </c>
      <c r="E1248" s="3" t="str">
        <f t="shared" si="154"/>
        <v>SC</v>
      </c>
      <c r="F1248" s="3" t="str">
        <f t="shared" si="155"/>
        <v>4P</v>
      </c>
      <c r="G1248" s="3" t="str">
        <f t="shared" si="156"/>
        <v>265</v>
      </c>
      <c r="H1248" s="3" t="str">
        <f t="shared" si="157"/>
        <v>2B</v>
      </c>
      <c r="I1248" s="3" t="str">
        <f t="shared" si="158"/>
        <v>4K</v>
      </c>
      <c r="J1248" s="3" t="str">
        <f t="shared" si="159"/>
        <v>00</v>
      </c>
      <c r="K1248">
        <v>7</v>
      </c>
      <c r="L1248" t="s">
        <v>10</v>
      </c>
      <c r="M1248" t="s">
        <v>11</v>
      </c>
      <c r="N1248">
        <v>3000</v>
      </c>
    </row>
    <row r="1249" spans="1:14" x14ac:dyDescent="0.25">
      <c r="A1249" s="1">
        <v>43969.886111111111</v>
      </c>
      <c r="B1249">
        <f t="shared" si="153"/>
        <v>18</v>
      </c>
      <c r="C1249">
        <f t="shared" si="160"/>
        <v>5</v>
      </c>
      <c r="D1249" t="s">
        <v>117</v>
      </c>
      <c r="E1249" s="3" t="str">
        <f t="shared" si="154"/>
        <v>SC</v>
      </c>
      <c r="F1249" s="3" t="str">
        <f t="shared" si="155"/>
        <v>4P</v>
      </c>
      <c r="G1249" s="3" t="str">
        <f t="shared" si="156"/>
        <v>265</v>
      </c>
      <c r="H1249" s="3" t="str">
        <f t="shared" si="157"/>
        <v>2B</v>
      </c>
      <c r="I1249" s="3" t="str">
        <f t="shared" si="158"/>
        <v>4K</v>
      </c>
      <c r="J1249" s="3" t="str">
        <f t="shared" si="159"/>
        <v>00</v>
      </c>
      <c r="K1249">
        <v>10</v>
      </c>
      <c r="L1249" t="s">
        <v>126</v>
      </c>
      <c r="M1249" t="s">
        <v>11</v>
      </c>
      <c r="N1249">
        <v>7901</v>
      </c>
    </row>
    <row r="1250" spans="1:14" x14ac:dyDescent="0.25">
      <c r="A1250" s="1">
        <v>43975.625694444447</v>
      </c>
      <c r="B1250">
        <f t="shared" si="153"/>
        <v>24</v>
      </c>
      <c r="C1250">
        <f t="shared" si="160"/>
        <v>5</v>
      </c>
      <c r="D1250" t="s">
        <v>406</v>
      </c>
      <c r="E1250" s="3" t="str">
        <f t="shared" si="154"/>
        <v>SC</v>
      </c>
      <c r="F1250" s="3" t="str">
        <f t="shared" si="155"/>
        <v>4P</v>
      </c>
      <c r="G1250" s="3" t="str">
        <f t="shared" si="156"/>
        <v>205</v>
      </c>
      <c r="H1250" s="3" t="str">
        <f t="shared" si="157"/>
        <v>2B</v>
      </c>
      <c r="I1250" s="3" t="str">
        <f t="shared" si="158"/>
        <v>4K</v>
      </c>
      <c r="J1250" s="3" t="str">
        <f t="shared" si="159"/>
        <v>00</v>
      </c>
      <c r="K1250">
        <v>10</v>
      </c>
      <c r="L1250" s="2">
        <v>1</v>
      </c>
      <c r="M1250" t="s">
        <v>22</v>
      </c>
      <c r="N1250">
        <v>268</v>
      </c>
    </row>
    <row r="1251" spans="1:14" x14ac:dyDescent="0.25">
      <c r="A1251" s="1">
        <v>43984.563888888886</v>
      </c>
      <c r="B1251">
        <f t="shared" si="153"/>
        <v>2</v>
      </c>
      <c r="C1251">
        <f t="shared" si="160"/>
        <v>6</v>
      </c>
      <c r="D1251" t="s">
        <v>117</v>
      </c>
      <c r="E1251" s="3" t="str">
        <f t="shared" si="154"/>
        <v>SC</v>
      </c>
      <c r="F1251" s="3" t="str">
        <f t="shared" si="155"/>
        <v>4P</v>
      </c>
      <c r="G1251" s="3" t="str">
        <f t="shared" si="156"/>
        <v>265</v>
      </c>
      <c r="H1251" s="3" t="str">
        <f t="shared" si="157"/>
        <v>2B</v>
      </c>
      <c r="I1251" s="3" t="str">
        <f t="shared" si="158"/>
        <v>4K</v>
      </c>
      <c r="J1251" s="3" t="str">
        <f t="shared" si="159"/>
        <v>00</v>
      </c>
      <c r="K1251">
        <v>8</v>
      </c>
      <c r="L1251">
        <v>100</v>
      </c>
      <c r="M1251" t="s">
        <v>7</v>
      </c>
      <c r="N1251">
        <v>2000</v>
      </c>
    </row>
    <row r="1252" spans="1:14" x14ac:dyDescent="0.25">
      <c r="A1252" s="1">
        <v>43993.451388888891</v>
      </c>
      <c r="B1252">
        <f t="shared" si="153"/>
        <v>11</v>
      </c>
      <c r="C1252">
        <f t="shared" si="160"/>
        <v>6</v>
      </c>
      <c r="D1252" t="s">
        <v>117</v>
      </c>
      <c r="E1252" s="3" t="str">
        <f t="shared" si="154"/>
        <v>SC</v>
      </c>
      <c r="F1252" s="3" t="str">
        <f t="shared" si="155"/>
        <v>4P</v>
      </c>
      <c r="G1252" s="3" t="str">
        <f t="shared" si="156"/>
        <v>265</v>
      </c>
      <c r="H1252" s="3" t="str">
        <f t="shared" si="157"/>
        <v>2B</v>
      </c>
      <c r="I1252" s="3" t="str">
        <f t="shared" si="158"/>
        <v>4K</v>
      </c>
      <c r="J1252" s="3" t="str">
        <f t="shared" si="159"/>
        <v>00</v>
      </c>
      <c r="K1252">
        <v>8</v>
      </c>
      <c r="L1252" t="s">
        <v>10</v>
      </c>
      <c r="M1252" t="s">
        <v>11</v>
      </c>
      <c r="N1252">
        <v>15</v>
      </c>
    </row>
    <row r="1253" spans="1:14" x14ac:dyDescent="0.25">
      <c r="A1253" s="1">
        <v>43994.731249999997</v>
      </c>
      <c r="B1253">
        <f t="shared" si="153"/>
        <v>12</v>
      </c>
      <c r="C1253">
        <f t="shared" si="160"/>
        <v>6</v>
      </c>
      <c r="D1253" t="s">
        <v>29</v>
      </c>
      <c r="E1253" s="3" t="str">
        <f t="shared" si="154"/>
        <v>SC</v>
      </c>
      <c r="F1253" s="3" t="str">
        <f t="shared" si="155"/>
        <v>2P</v>
      </c>
      <c r="G1253" s="3" t="str">
        <f t="shared" si="156"/>
        <v>140</v>
      </c>
      <c r="H1253" s="3" t="str">
        <f t="shared" si="157"/>
        <v>1B</v>
      </c>
      <c r="I1253" s="3" t="str">
        <f t="shared" si="158"/>
        <v>4K</v>
      </c>
      <c r="J1253" s="3" t="str">
        <f t="shared" si="159"/>
        <v>00</v>
      </c>
      <c r="K1253">
        <v>5</v>
      </c>
      <c r="L1253">
        <v>100</v>
      </c>
      <c r="M1253" t="s">
        <v>7</v>
      </c>
      <c r="N1253">
        <v>99</v>
      </c>
    </row>
    <row r="1254" spans="1:14" x14ac:dyDescent="0.25">
      <c r="A1254" s="1">
        <v>43997.440972222219</v>
      </c>
      <c r="B1254">
        <f t="shared" si="153"/>
        <v>15</v>
      </c>
      <c r="C1254">
        <f t="shared" si="160"/>
        <v>6</v>
      </c>
      <c r="D1254" t="s">
        <v>117</v>
      </c>
      <c r="E1254" s="3" t="str">
        <f t="shared" si="154"/>
        <v>SC</v>
      </c>
      <c r="F1254" s="3" t="str">
        <f t="shared" si="155"/>
        <v>4P</v>
      </c>
      <c r="G1254" s="3" t="str">
        <f t="shared" si="156"/>
        <v>265</v>
      </c>
      <c r="H1254" s="3" t="str">
        <f t="shared" si="157"/>
        <v>2B</v>
      </c>
      <c r="I1254" s="3" t="str">
        <f t="shared" si="158"/>
        <v>4K</v>
      </c>
      <c r="J1254" s="3" t="str">
        <f t="shared" si="159"/>
        <v>00</v>
      </c>
      <c r="K1254">
        <v>6</v>
      </c>
      <c r="L1254">
        <v>100</v>
      </c>
      <c r="M1254" t="s">
        <v>18</v>
      </c>
      <c r="N1254">
        <v>45</v>
      </c>
    </row>
    <row r="1255" spans="1:14" x14ac:dyDescent="0.25">
      <c r="A1255" s="1">
        <v>44000.745833333334</v>
      </c>
      <c r="B1255">
        <f t="shared" si="153"/>
        <v>18</v>
      </c>
      <c r="C1255">
        <f t="shared" si="160"/>
        <v>6</v>
      </c>
      <c r="D1255" t="s">
        <v>117</v>
      </c>
      <c r="E1255" s="3" t="str">
        <f t="shared" si="154"/>
        <v>SC</v>
      </c>
      <c r="F1255" s="3" t="str">
        <f t="shared" si="155"/>
        <v>4P</v>
      </c>
      <c r="G1255" s="3" t="str">
        <f t="shared" si="156"/>
        <v>265</v>
      </c>
      <c r="H1255" s="3" t="str">
        <f t="shared" si="157"/>
        <v>2B</v>
      </c>
      <c r="I1255" s="3" t="str">
        <f t="shared" si="158"/>
        <v>4K</v>
      </c>
      <c r="J1255" s="3" t="str">
        <f t="shared" si="159"/>
        <v>00</v>
      </c>
      <c r="K1255">
        <v>10</v>
      </c>
      <c r="L1255" t="s">
        <v>126</v>
      </c>
      <c r="M1255" t="s">
        <v>18</v>
      </c>
      <c r="N1255">
        <v>32</v>
      </c>
    </row>
    <row r="1256" spans="1:14" x14ac:dyDescent="0.25">
      <c r="A1256" s="1">
        <v>44000.77847222222</v>
      </c>
      <c r="B1256">
        <f t="shared" si="153"/>
        <v>18</v>
      </c>
      <c r="C1256">
        <f t="shared" si="160"/>
        <v>6</v>
      </c>
      <c r="D1256" t="s">
        <v>225</v>
      </c>
      <c r="E1256" s="3" t="str">
        <f t="shared" si="154"/>
        <v>SC</v>
      </c>
      <c r="F1256" s="3" t="str">
        <f t="shared" si="155"/>
        <v>2P</v>
      </c>
      <c r="G1256" s="3" t="str">
        <f t="shared" si="156"/>
        <v>140</v>
      </c>
      <c r="H1256" s="3" t="str">
        <f t="shared" si="157"/>
        <v>2B</v>
      </c>
      <c r="I1256" s="3" t="str">
        <f t="shared" si="158"/>
        <v>4K</v>
      </c>
      <c r="J1256" s="3" t="str">
        <f t="shared" si="159"/>
        <v>AB</v>
      </c>
      <c r="K1256">
        <v>8</v>
      </c>
      <c r="L1256" t="s">
        <v>25</v>
      </c>
      <c r="M1256" t="s">
        <v>18</v>
      </c>
      <c r="N1256">
        <v>7</v>
      </c>
    </row>
    <row r="1257" spans="1:14" x14ac:dyDescent="0.25">
      <c r="A1257" s="1">
        <v>44020.67291666667</v>
      </c>
      <c r="B1257">
        <f t="shared" si="153"/>
        <v>8</v>
      </c>
      <c r="C1257">
        <f t="shared" si="160"/>
        <v>7</v>
      </c>
      <c r="D1257" t="s">
        <v>200</v>
      </c>
      <c r="E1257" s="3" t="str">
        <f t="shared" si="154"/>
        <v>SC</v>
      </c>
      <c r="F1257" s="3" t="str">
        <f t="shared" si="155"/>
        <v>3P</v>
      </c>
      <c r="G1257" s="3" t="str">
        <f t="shared" si="156"/>
        <v>265</v>
      </c>
      <c r="H1257" s="3" t="str">
        <f t="shared" si="157"/>
        <v>2B</v>
      </c>
      <c r="I1257" s="3" t="str">
        <f t="shared" si="158"/>
        <v>4K</v>
      </c>
      <c r="J1257" s="3" t="str">
        <f t="shared" si="159"/>
        <v>00</v>
      </c>
      <c r="K1257">
        <v>7</v>
      </c>
      <c r="L1257" t="s">
        <v>206</v>
      </c>
      <c r="M1257" t="s">
        <v>18</v>
      </c>
      <c r="N1257">
        <v>68</v>
      </c>
    </row>
    <row r="1258" spans="1:14" x14ac:dyDescent="0.25">
      <c r="A1258" s="1">
        <v>44026.413888888892</v>
      </c>
      <c r="B1258">
        <f t="shared" si="153"/>
        <v>14</v>
      </c>
      <c r="C1258">
        <f t="shared" si="160"/>
        <v>7</v>
      </c>
      <c r="D1258" t="s">
        <v>145</v>
      </c>
      <c r="E1258" s="3" t="str">
        <f t="shared" si="154"/>
        <v>FD</v>
      </c>
      <c r="F1258" s="3" t="str">
        <f t="shared" si="155"/>
        <v>4P</v>
      </c>
      <c r="G1258" s="3" t="str">
        <f t="shared" si="156"/>
        <v>265</v>
      </c>
      <c r="H1258" s="3" t="str">
        <f t="shared" si="157"/>
        <v>2B</v>
      </c>
      <c r="I1258" s="3" t="str">
        <f t="shared" si="158"/>
        <v>4K</v>
      </c>
      <c r="J1258" s="3" t="str">
        <f t="shared" si="159"/>
        <v>00</v>
      </c>
      <c r="K1258">
        <v>8</v>
      </c>
      <c r="L1258" s="2">
        <v>1</v>
      </c>
      <c r="M1258" t="s">
        <v>22</v>
      </c>
      <c r="N1258">
        <v>100</v>
      </c>
    </row>
    <row r="1259" spans="1:14" x14ac:dyDescent="0.25">
      <c r="A1259" s="1">
        <v>44032.772916666669</v>
      </c>
      <c r="B1259">
        <f t="shared" ref="B1259:B1322" si="161">DAY(A1259)</f>
        <v>20</v>
      </c>
      <c r="C1259">
        <f t="shared" si="160"/>
        <v>7</v>
      </c>
      <c r="D1259" t="s">
        <v>29</v>
      </c>
      <c r="E1259" s="3" t="str">
        <f t="shared" si="154"/>
        <v>SC</v>
      </c>
      <c r="F1259" s="3" t="str">
        <f t="shared" si="155"/>
        <v>2P</v>
      </c>
      <c r="G1259" s="3" t="str">
        <f t="shared" si="156"/>
        <v>140</v>
      </c>
      <c r="H1259" s="3" t="str">
        <f t="shared" si="157"/>
        <v>1B</v>
      </c>
      <c r="I1259" s="3" t="str">
        <f t="shared" si="158"/>
        <v>4K</v>
      </c>
      <c r="J1259" s="3" t="str">
        <f t="shared" si="159"/>
        <v>00</v>
      </c>
      <c r="K1259">
        <v>6</v>
      </c>
      <c r="L1259" t="s">
        <v>44</v>
      </c>
      <c r="M1259" t="s">
        <v>22</v>
      </c>
      <c r="N1259">
        <v>80</v>
      </c>
    </row>
    <row r="1260" spans="1:14" x14ac:dyDescent="0.25">
      <c r="A1260" s="1">
        <v>44034.852777777778</v>
      </c>
      <c r="B1260">
        <f t="shared" si="161"/>
        <v>22</v>
      </c>
      <c r="C1260">
        <f t="shared" si="160"/>
        <v>7</v>
      </c>
      <c r="D1260" t="s">
        <v>102</v>
      </c>
      <c r="E1260" s="3" t="str">
        <f t="shared" si="154"/>
        <v>SC</v>
      </c>
      <c r="F1260" s="3" t="str">
        <f t="shared" si="155"/>
        <v>3P</v>
      </c>
      <c r="G1260" s="3" t="str">
        <f t="shared" si="156"/>
        <v>265</v>
      </c>
      <c r="H1260" s="3" t="str">
        <f t="shared" si="157"/>
        <v>2B</v>
      </c>
      <c r="I1260" s="3" t="str">
        <f t="shared" si="158"/>
        <v>4K</v>
      </c>
      <c r="J1260" s="3" t="str">
        <f t="shared" si="159"/>
        <v>00</v>
      </c>
      <c r="K1260">
        <v>7</v>
      </c>
      <c r="L1260" s="2">
        <v>1</v>
      </c>
      <c r="M1260" t="s">
        <v>22</v>
      </c>
      <c r="N1260">
        <v>1340</v>
      </c>
    </row>
    <row r="1261" spans="1:14" x14ac:dyDescent="0.25">
      <c r="A1261" s="1">
        <v>44034.852777777778</v>
      </c>
      <c r="B1261">
        <f t="shared" si="161"/>
        <v>22</v>
      </c>
      <c r="C1261">
        <f t="shared" si="160"/>
        <v>7</v>
      </c>
      <c r="D1261" t="s">
        <v>407</v>
      </c>
      <c r="E1261" s="3" t="str">
        <f t="shared" si="154"/>
        <v xml:space="preserve">  </v>
      </c>
      <c r="F1261" s="3" t="str">
        <f t="shared" si="155"/>
        <v/>
      </c>
      <c r="G1261" s="3" t="str">
        <f t="shared" si="156"/>
        <v/>
      </c>
      <c r="H1261" s="3" t="str">
        <f t="shared" si="157"/>
        <v/>
      </c>
      <c r="I1261" s="3" t="str">
        <f t="shared" si="158"/>
        <v/>
      </c>
      <c r="J1261" s="3" t="str">
        <f t="shared" si="159"/>
        <v/>
      </c>
      <c r="K1261">
        <v>0</v>
      </c>
      <c r="L1261" t="s">
        <v>407</v>
      </c>
      <c r="M1261" t="s">
        <v>22</v>
      </c>
      <c r="N1261">
        <v>1</v>
      </c>
    </row>
    <row r="1262" spans="1:14" x14ac:dyDescent="0.25">
      <c r="A1262" s="1">
        <v>44040.661111111112</v>
      </c>
      <c r="B1262">
        <f t="shared" si="161"/>
        <v>28</v>
      </c>
      <c r="C1262">
        <f t="shared" si="160"/>
        <v>7</v>
      </c>
      <c r="D1262" t="s">
        <v>113</v>
      </c>
      <c r="E1262" s="3" t="str">
        <f t="shared" si="154"/>
        <v>SC</v>
      </c>
      <c r="F1262" s="3" t="str">
        <f t="shared" si="155"/>
        <v>4P</v>
      </c>
      <c r="G1262" s="3" t="str">
        <f t="shared" si="156"/>
        <v>265</v>
      </c>
      <c r="H1262" s="3" t="str">
        <f t="shared" si="157"/>
        <v>2B</v>
      </c>
      <c r="I1262" s="3" t="str">
        <f t="shared" si="158"/>
        <v>4K</v>
      </c>
      <c r="J1262" s="3" t="str">
        <f t="shared" si="159"/>
        <v>AB</v>
      </c>
      <c r="K1262">
        <v>8</v>
      </c>
      <c r="L1262" t="s">
        <v>206</v>
      </c>
      <c r="M1262" t="s">
        <v>18</v>
      </c>
      <c r="N1262">
        <v>30</v>
      </c>
    </row>
    <row r="1263" spans="1:14" x14ac:dyDescent="0.25">
      <c r="A1263" s="1">
        <v>44040.754166666666</v>
      </c>
      <c r="B1263">
        <f t="shared" si="161"/>
        <v>28</v>
      </c>
      <c r="C1263">
        <f t="shared" si="160"/>
        <v>7</v>
      </c>
      <c r="D1263" t="s">
        <v>102</v>
      </c>
      <c r="E1263" s="3" t="str">
        <f t="shared" si="154"/>
        <v>SC</v>
      </c>
      <c r="F1263" s="3" t="str">
        <f t="shared" si="155"/>
        <v>3P</v>
      </c>
      <c r="G1263" s="3" t="str">
        <f t="shared" si="156"/>
        <v>265</v>
      </c>
      <c r="H1263" s="3" t="str">
        <f t="shared" si="157"/>
        <v>2B</v>
      </c>
      <c r="I1263" s="3" t="str">
        <f t="shared" si="158"/>
        <v>4K</v>
      </c>
      <c r="J1263" s="3" t="str">
        <f t="shared" si="159"/>
        <v>00</v>
      </c>
      <c r="K1263">
        <v>8</v>
      </c>
      <c r="L1263" t="s">
        <v>126</v>
      </c>
      <c r="M1263" t="s">
        <v>18</v>
      </c>
      <c r="N1263">
        <v>50</v>
      </c>
    </row>
    <row r="1264" spans="1:14" x14ac:dyDescent="0.25">
      <c r="A1264" s="1">
        <v>44048.629166666666</v>
      </c>
      <c r="B1264">
        <f t="shared" si="161"/>
        <v>5</v>
      </c>
      <c r="C1264">
        <f t="shared" si="160"/>
        <v>8</v>
      </c>
      <c r="D1264" t="s">
        <v>16</v>
      </c>
      <c r="E1264" s="3" t="str">
        <f t="shared" si="154"/>
        <v>SC</v>
      </c>
      <c r="F1264" s="3" t="str">
        <f t="shared" si="155"/>
        <v>2P</v>
      </c>
      <c r="G1264" s="3" t="str">
        <f t="shared" si="156"/>
        <v>265</v>
      </c>
      <c r="H1264" s="3" t="str">
        <f t="shared" si="157"/>
        <v>1B</v>
      </c>
      <c r="I1264" s="3" t="str">
        <f t="shared" si="158"/>
        <v>4K</v>
      </c>
      <c r="J1264" s="3" t="str">
        <f t="shared" si="159"/>
        <v>00</v>
      </c>
      <c r="K1264">
        <v>6</v>
      </c>
      <c r="L1264" t="s">
        <v>106</v>
      </c>
      <c r="M1264" t="s">
        <v>22</v>
      </c>
      <c r="N1264">
        <v>11</v>
      </c>
    </row>
    <row r="1265" spans="1:14" x14ac:dyDescent="0.25">
      <c r="A1265" s="1">
        <v>44057.449305555558</v>
      </c>
      <c r="B1265">
        <f t="shared" si="161"/>
        <v>14</v>
      </c>
      <c r="C1265">
        <f t="shared" si="160"/>
        <v>8</v>
      </c>
      <c r="D1265" t="s">
        <v>117</v>
      </c>
      <c r="E1265" s="3" t="str">
        <f t="shared" si="154"/>
        <v>SC</v>
      </c>
      <c r="F1265" s="3" t="str">
        <f t="shared" si="155"/>
        <v>4P</v>
      </c>
      <c r="G1265" s="3" t="str">
        <f t="shared" si="156"/>
        <v>265</v>
      </c>
      <c r="H1265" s="3" t="str">
        <f t="shared" si="157"/>
        <v>2B</v>
      </c>
      <c r="I1265" s="3" t="str">
        <f t="shared" si="158"/>
        <v>4K</v>
      </c>
      <c r="J1265" s="3" t="str">
        <f t="shared" si="159"/>
        <v>00</v>
      </c>
      <c r="K1265">
        <v>7</v>
      </c>
      <c r="L1265" s="2">
        <v>1</v>
      </c>
      <c r="M1265" t="s">
        <v>22</v>
      </c>
      <c r="N1265">
        <v>87</v>
      </c>
    </row>
    <row r="1266" spans="1:14" x14ac:dyDescent="0.25">
      <c r="A1266" s="1">
        <v>44067.314583333333</v>
      </c>
      <c r="B1266">
        <f t="shared" si="161"/>
        <v>24</v>
      </c>
      <c r="C1266">
        <f t="shared" si="160"/>
        <v>8</v>
      </c>
      <c r="D1266" t="s">
        <v>168</v>
      </c>
      <c r="E1266" s="3" t="str">
        <f t="shared" si="154"/>
        <v>SC</v>
      </c>
      <c r="F1266" s="3" t="str">
        <f t="shared" si="155"/>
        <v>4P</v>
      </c>
      <c r="G1266" s="3" t="str">
        <f t="shared" si="156"/>
        <v>265</v>
      </c>
      <c r="H1266" s="3" t="str">
        <f t="shared" si="157"/>
        <v>1B</v>
      </c>
      <c r="I1266" s="3" t="str">
        <f t="shared" si="158"/>
        <v>4K</v>
      </c>
      <c r="J1266" s="3" t="str">
        <f t="shared" si="159"/>
        <v>00</v>
      </c>
      <c r="K1266">
        <v>5</v>
      </c>
      <c r="L1266" t="s">
        <v>408</v>
      </c>
      <c r="M1266" t="s">
        <v>18</v>
      </c>
      <c r="N1266">
        <v>58</v>
      </c>
    </row>
    <row r="1267" spans="1:14" x14ac:dyDescent="0.25">
      <c r="A1267" s="1">
        <v>44081.431944444441</v>
      </c>
      <c r="B1267">
        <f t="shared" si="161"/>
        <v>7</v>
      </c>
      <c r="C1267">
        <f t="shared" si="160"/>
        <v>9</v>
      </c>
      <c r="D1267" t="s">
        <v>30</v>
      </c>
      <c r="E1267" s="3" t="str">
        <f t="shared" si="154"/>
        <v>SC</v>
      </c>
      <c r="F1267" s="3" t="str">
        <f t="shared" si="155"/>
        <v>3P</v>
      </c>
      <c r="G1267" s="3" t="str">
        <f t="shared" si="156"/>
        <v>265</v>
      </c>
      <c r="H1267" s="3" t="str">
        <f t="shared" si="157"/>
        <v>1B</v>
      </c>
      <c r="I1267" s="3" t="str">
        <f t="shared" si="158"/>
        <v>4K</v>
      </c>
      <c r="J1267" s="3" t="str">
        <f t="shared" si="159"/>
        <v>00</v>
      </c>
      <c r="K1267">
        <v>7</v>
      </c>
      <c r="L1267" t="s">
        <v>126</v>
      </c>
      <c r="M1267" t="s">
        <v>18</v>
      </c>
      <c r="N1267">
        <v>491</v>
      </c>
    </row>
    <row r="1268" spans="1:14" x14ac:dyDescent="0.25">
      <c r="A1268" s="1">
        <v>44081.436805555553</v>
      </c>
      <c r="B1268">
        <f t="shared" si="161"/>
        <v>7</v>
      </c>
      <c r="C1268">
        <f t="shared" si="160"/>
        <v>9</v>
      </c>
      <c r="D1268" t="s">
        <v>30</v>
      </c>
      <c r="E1268" s="3" t="str">
        <f t="shared" si="154"/>
        <v>SC</v>
      </c>
      <c r="F1268" s="3" t="str">
        <f t="shared" si="155"/>
        <v>3P</v>
      </c>
      <c r="G1268" s="3" t="str">
        <f t="shared" si="156"/>
        <v>265</v>
      </c>
      <c r="H1268" s="3" t="str">
        <f t="shared" si="157"/>
        <v>1B</v>
      </c>
      <c r="I1268" s="3" t="str">
        <f t="shared" si="158"/>
        <v>4K</v>
      </c>
      <c r="J1268" s="3" t="str">
        <f t="shared" si="159"/>
        <v>00</v>
      </c>
      <c r="K1268">
        <v>6</v>
      </c>
      <c r="L1268" t="s">
        <v>126</v>
      </c>
      <c r="M1268" t="s">
        <v>7</v>
      </c>
      <c r="N1268">
        <v>36</v>
      </c>
    </row>
    <row r="1269" spans="1:14" x14ac:dyDescent="0.25">
      <c r="A1269" s="1">
        <v>44081.690972222219</v>
      </c>
      <c r="B1269">
        <f t="shared" si="161"/>
        <v>7</v>
      </c>
      <c r="C1269">
        <f t="shared" si="160"/>
        <v>9</v>
      </c>
      <c r="D1269" t="s">
        <v>30</v>
      </c>
      <c r="E1269" s="3" t="str">
        <f t="shared" si="154"/>
        <v>SC</v>
      </c>
      <c r="F1269" s="3" t="str">
        <f t="shared" si="155"/>
        <v>3P</v>
      </c>
      <c r="G1269" s="3" t="str">
        <f t="shared" si="156"/>
        <v>265</v>
      </c>
      <c r="H1269" s="3" t="str">
        <f t="shared" si="157"/>
        <v>1B</v>
      </c>
      <c r="I1269" s="3" t="str">
        <f t="shared" si="158"/>
        <v>4K</v>
      </c>
      <c r="J1269" s="3" t="str">
        <f t="shared" si="159"/>
        <v>00</v>
      </c>
      <c r="K1269">
        <v>8</v>
      </c>
      <c r="L1269" t="s">
        <v>126</v>
      </c>
      <c r="M1269" t="s">
        <v>11</v>
      </c>
      <c r="N1269">
        <v>468</v>
      </c>
    </row>
    <row r="1270" spans="1:14" x14ac:dyDescent="0.25">
      <c r="A1270" s="1">
        <v>44081.703472222223</v>
      </c>
      <c r="B1270">
        <f t="shared" si="161"/>
        <v>7</v>
      </c>
      <c r="C1270">
        <f t="shared" si="160"/>
        <v>9</v>
      </c>
      <c r="D1270" t="s">
        <v>165</v>
      </c>
      <c r="E1270" s="3" t="str">
        <f t="shared" si="154"/>
        <v>SC</v>
      </c>
      <c r="F1270" s="3" t="str">
        <f t="shared" si="155"/>
        <v>3P</v>
      </c>
      <c r="G1270" s="3" t="str">
        <f t="shared" si="156"/>
        <v>265</v>
      </c>
      <c r="H1270" s="3" t="str">
        <f t="shared" si="157"/>
        <v>1B</v>
      </c>
      <c r="I1270" s="3" t="str">
        <f t="shared" si="158"/>
        <v>4K</v>
      </c>
      <c r="J1270" s="3" t="str">
        <f t="shared" si="159"/>
        <v>AB</v>
      </c>
      <c r="K1270">
        <v>6</v>
      </c>
      <c r="L1270" t="s">
        <v>126</v>
      </c>
      <c r="M1270" t="s">
        <v>18</v>
      </c>
      <c r="N1270">
        <v>19</v>
      </c>
    </row>
    <row r="1271" spans="1:14" x14ac:dyDescent="0.25">
      <c r="A1271" s="1">
        <v>44076.451388888891</v>
      </c>
      <c r="B1271">
        <f t="shared" si="161"/>
        <v>2</v>
      </c>
      <c r="C1271">
        <f t="shared" si="160"/>
        <v>9</v>
      </c>
      <c r="D1271" t="s">
        <v>168</v>
      </c>
      <c r="E1271" s="3" t="str">
        <f t="shared" si="154"/>
        <v>SC</v>
      </c>
      <c r="F1271" s="3" t="str">
        <f t="shared" si="155"/>
        <v>4P</v>
      </c>
      <c r="G1271" s="3" t="str">
        <f t="shared" si="156"/>
        <v>265</v>
      </c>
      <c r="H1271" s="3" t="str">
        <f t="shared" si="157"/>
        <v>1B</v>
      </c>
      <c r="I1271" s="3" t="str">
        <f t="shared" si="158"/>
        <v>4K</v>
      </c>
      <c r="J1271" s="3" t="str">
        <f t="shared" si="159"/>
        <v>00</v>
      </c>
      <c r="K1271">
        <v>7</v>
      </c>
      <c r="L1271" t="s">
        <v>10</v>
      </c>
      <c r="M1271" t="s">
        <v>409</v>
      </c>
      <c r="N1271">
        <v>200</v>
      </c>
    </row>
    <row r="1272" spans="1:14" x14ac:dyDescent="0.25">
      <c r="A1272" s="1">
        <v>44090.404861111114</v>
      </c>
      <c r="B1272">
        <f t="shared" si="161"/>
        <v>16</v>
      </c>
      <c r="C1272">
        <f t="shared" si="160"/>
        <v>9</v>
      </c>
      <c r="D1272" t="s">
        <v>160</v>
      </c>
      <c r="E1272" s="3" t="str">
        <f t="shared" si="154"/>
        <v>SC</v>
      </c>
      <c r="F1272" s="3" t="str">
        <f t="shared" si="155"/>
        <v>1P</v>
      </c>
      <c r="G1272" s="3" t="str">
        <f t="shared" si="156"/>
        <v>140</v>
      </c>
      <c r="H1272" s="3" t="str">
        <f t="shared" si="157"/>
        <v>1B</v>
      </c>
      <c r="I1272" s="3" t="str">
        <f t="shared" si="158"/>
        <v>4K</v>
      </c>
      <c r="J1272" s="3" t="str">
        <f t="shared" si="159"/>
        <v>00</v>
      </c>
      <c r="K1272">
        <v>6</v>
      </c>
      <c r="L1272" t="s">
        <v>126</v>
      </c>
      <c r="M1272" t="s">
        <v>11</v>
      </c>
      <c r="N1272">
        <v>992</v>
      </c>
    </row>
    <row r="1273" spans="1:14" x14ac:dyDescent="0.25">
      <c r="A1273" s="1">
        <v>44110.45208333333</v>
      </c>
      <c r="B1273">
        <f t="shared" si="161"/>
        <v>6</v>
      </c>
      <c r="C1273">
        <f t="shared" si="160"/>
        <v>10</v>
      </c>
      <c r="D1273" t="s">
        <v>131</v>
      </c>
      <c r="E1273" s="3" t="str">
        <f t="shared" si="154"/>
        <v>SC</v>
      </c>
      <c r="F1273" s="3" t="str">
        <f t="shared" si="155"/>
        <v>4P</v>
      </c>
      <c r="G1273" s="3" t="str">
        <f t="shared" si="156"/>
        <v>265</v>
      </c>
      <c r="H1273" s="3" t="str">
        <f t="shared" si="157"/>
        <v>2B</v>
      </c>
      <c r="I1273" s="3" t="str">
        <f t="shared" si="158"/>
        <v>4K</v>
      </c>
      <c r="J1273" s="3" t="str">
        <f t="shared" si="159"/>
        <v>0B</v>
      </c>
      <c r="K1273">
        <v>7</v>
      </c>
      <c r="L1273" t="s">
        <v>10</v>
      </c>
      <c r="M1273" t="s">
        <v>11</v>
      </c>
      <c r="N1273">
        <v>7</v>
      </c>
    </row>
    <row r="1274" spans="1:14" x14ac:dyDescent="0.25">
      <c r="A1274" s="1">
        <v>44112.780555555553</v>
      </c>
      <c r="B1274">
        <f t="shared" si="161"/>
        <v>8</v>
      </c>
      <c r="C1274">
        <f t="shared" si="160"/>
        <v>10</v>
      </c>
      <c r="D1274" t="s">
        <v>410</v>
      </c>
      <c r="E1274" s="3" t="str">
        <f t="shared" si="154"/>
        <v>SC</v>
      </c>
      <c r="F1274" s="3" t="str">
        <f t="shared" si="155"/>
        <v>1P</v>
      </c>
      <c r="G1274" s="3" t="str">
        <f t="shared" si="156"/>
        <v>205</v>
      </c>
      <c r="H1274" s="3" t="str">
        <f t="shared" si="157"/>
        <v>2B</v>
      </c>
      <c r="I1274" s="3" t="str">
        <f t="shared" si="158"/>
        <v>4K</v>
      </c>
      <c r="J1274" s="3" t="str">
        <f t="shared" si="159"/>
        <v>00</v>
      </c>
      <c r="K1274">
        <v>6</v>
      </c>
      <c r="L1274" t="s">
        <v>25</v>
      </c>
      <c r="M1274" t="s">
        <v>11</v>
      </c>
      <c r="N1274">
        <v>13</v>
      </c>
    </row>
    <row r="1275" spans="1:14" x14ac:dyDescent="0.25">
      <c r="A1275" s="1">
        <v>44118.493750000001</v>
      </c>
      <c r="B1275">
        <f t="shared" si="161"/>
        <v>14</v>
      </c>
      <c r="C1275">
        <f t="shared" si="160"/>
        <v>10</v>
      </c>
      <c r="D1275" t="s">
        <v>162</v>
      </c>
      <c r="E1275" s="3" t="str">
        <f t="shared" si="154"/>
        <v>SC</v>
      </c>
      <c r="F1275" s="3" t="str">
        <f t="shared" si="155"/>
        <v>2P</v>
      </c>
      <c r="G1275" s="3" t="str">
        <f t="shared" si="156"/>
        <v>140</v>
      </c>
      <c r="H1275" s="3" t="str">
        <f t="shared" si="157"/>
        <v>1B</v>
      </c>
      <c r="I1275" s="3" t="str">
        <f t="shared" si="158"/>
        <v>4K</v>
      </c>
      <c r="J1275" s="3" t="str">
        <f t="shared" si="159"/>
        <v>00</v>
      </c>
      <c r="K1275">
        <v>6</v>
      </c>
      <c r="L1275" t="s">
        <v>126</v>
      </c>
      <c r="M1275" t="s">
        <v>11</v>
      </c>
      <c r="N1275">
        <v>33</v>
      </c>
    </row>
    <row r="1276" spans="1:14" x14ac:dyDescent="0.25">
      <c r="A1276" s="1">
        <v>44118.504166666666</v>
      </c>
      <c r="B1276">
        <f t="shared" si="161"/>
        <v>14</v>
      </c>
      <c r="C1276">
        <f t="shared" si="160"/>
        <v>10</v>
      </c>
      <c r="D1276" t="s">
        <v>165</v>
      </c>
      <c r="E1276" s="3" t="str">
        <f t="shared" si="154"/>
        <v>SC</v>
      </c>
      <c r="F1276" s="3" t="str">
        <f t="shared" si="155"/>
        <v>3P</v>
      </c>
      <c r="G1276" s="3" t="str">
        <f t="shared" si="156"/>
        <v>265</v>
      </c>
      <c r="H1276" s="3" t="str">
        <f t="shared" si="157"/>
        <v>1B</v>
      </c>
      <c r="I1276" s="3" t="str">
        <f t="shared" si="158"/>
        <v>4K</v>
      </c>
      <c r="J1276" s="3" t="str">
        <f t="shared" si="159"/>
        <v>AB</v>
      </c>
      <c r="K1276">
        <v>6</v>
      </c>
      <c r="L1276" t="s">
        <v>25</v>
      </c>
      <c r="M1276" t="s">
        <v>7</v>
      </c>
      <c r="N1276">
        <v>91</v>
      </c>
    </row>
    <row r="1277" spans="1:14" x14ac:dyDescent="0.25">
      <c r="A1277" s="1">
        <v>44125.549305555556</v>
      </c>
      <c r="B1277">
        <f t="shared" si="161"/>
        <v>21</v>
      </c>
      <c r="C1277">
        <f t="shared" si="160"/>
        <v>10</v>
      </c>
      <c r="D1277" t="s">
        <v>411</v>
      </c>
      <c r="E1277" s="3" t="str">
        <f t="shared" si="154"/>
        <v>SC</v>
      </c>
      <c r="F1277" s="3" t="str">
        <f t="shared" si="155"/>
        <v>8P</v>
      </c>
      <c r="G1277" s="3" t="str">
        <f t="shared" si="156"/>
        <v>265</v>
      </c>
      <c r="H1277" s="3" t="str">
        <f t="shared" si="157"/>
        <v>4B</v>
      </c>
      <c r="I1277" s="3" t="str">
        <f t="shared" si="158"/>
        <v>4K</v>
      </c>
      <c r="J1277" s="3" t="str">
        <f t="shared" si="159"/>
        <v>00</v>
      </c>
      <c r="K1277">
        <v>12</v>
      </c>
      <c r="L1277" t="s">
        <v>151</v>
      </c>
      <c r="M1277" t="s">
        <v>7</v>
      </c>
      <c r="N1277">
        <v>145</v>
      </c>
    </row>
    <row r="1278" spans="1:14" x14ac:dyDescent="0.25">
      <c r="A1278" s="1">
        <v>44125.592361111114</v>
      </c>
      <c r="B1278">
        <f t="shared" si="161"/>
        <v>21</v>
      </c>
      <c r="C1278">
        <f t="shared" si="160"/>
        <v>10</v>
      </c>
      <c r="D1278" t="s">
        <v>117</v>
      </c>
      <c r="E1278" s="3" t="str">
        <f t="shared" si="154"/>
        <v>SC</v>
      </c>
      <c r="F1278" s="3" t="str">
        <f t="shared" si="155"/>
        <v>4P</v>
      </c>
      <c r="G1278" s="3" t="str">
        <f t="shared" si="156"/>
        <v>265</v>
      </c>
      <c r="H1278" s="3" t="str">
        <f t="shared" si="157"/>
        <v>2B</v>
      </c>
      <c r="I1278" s="3" t="str">
        <f t="shared" si="158"/>
        <v>4K</v>
      </c>
      <c r="J1278" s="3" t="str">
        <f t="shared" si="159"/>
        <v>00</v>
      </c>
      <c r="K1278">
        <v>8</v>
      </c>
      <c r="L1278" t="s">
        <v>10</v>
      </c>
      <c r="M1278" t="s">
        <v>11</v>
      </c>
      <c r="N1278">
        <v>19</v>
      </c>
    </row>
    <row r="1279" spans="1:14" x14ac:dyDescent="0.25">
      <c r="A1279" s="1">
        <v>44130.427777777775</v>
      </c>
      <c r="B1279">
        <f t="shared" si="161"/>
        <v>26</v>
      </c>
      <c r="C1279">
        <f t="shared" si="160"/>
        <v>10</v>
      </c>
      <c r="D1279" t="s">
        <v>411</v>
      </c>
      <c r="E1279" s="3" t="str">
        <f t="shared" si="154"/>
        <v>SC</v>
      </c>
      <c r="F1279" s="3" t="str">
        <f t="shared" si="155"/>
        <v>8P</v>
      </c>
      <c r="G1279" s="3" t="str">
        <f t="shared" si="156"/>
        <v>265</v>
      </c>
      <c r="H1279" s="3" t="str">
        <f t="shared" si="157"/>
        <v>4B</v>
      </c>
      <c r="I1279" s="3" t="str">
        <f t="shared" si="158"/>
        <v>4K</v>
      </c>
      <c r="J1279" s="3" t="str">
        <f t="shared" si="159"/>
        <v>00</v>
      </c>
      <c r="K1279">
        <v>12</v>
      </c>
      <c r="L1279" t="s">
        <v>412</v>
      </c>
      <c r="M1279" t="s">
        <v>7</v>
      </c>
      <c r="N1279">
        <v>800</v>
      </c>
    </row>
    <row r="1280" spans="1:14" x14ac:dyDescent="0.25">
      <c r="A1280" s="1">
        <v>44130.69027777778</v>
      </c>
      <c r="B1280">
        <f t="shared" si="161"/>
        <v>26</v>
      </c>
      <c r="C1280">
        <f t="shared" si="160"/>
        <v>10</v>
      </c>
      <c r="D1280" t="s">
        <v>413</v>
      </c>
      <c r="E1280" s="3" t="str">
        <f t="shared" si="154"/>
        <v>A-</v>
      </c>
      <c r="F1280" s="3" t="str">
        <f t="shared" si="155"/>
        <v>20</v>
      </c>
      <c r="G1280" s="3" t="str">
        <f t="shared" si="156"/>
        <v>-1M</v>
      </c>
      <c r="H1280" s="3" t="str">
        <f t="shared" si="157"/>
        <v/>
      </c>
      <c r="I1280" s="3" t="str">
        <f t="shared" si="158"/>
        <v/>
      </c>
      <c r="J1280" s="3" t="str">
        <f t="shared" si="159"/>
        <v>SE</v>
      </c>
      <c r="K1280">
        <v>7</v>
      </c>
      <c r="L1280" t="s">
        <v>133</v>
      </c>
      <c r="M1280" t="s">
        <v>11</v>
      </c>
      <c r="N1280">
        <v>55</v>
      </c>
    </row>
    <row r="1281" spans="1:14" x14ac:dyDescent="0.25">
      <c r="A1281" s="1">
        <v>44131.688194444447</v>
      </c>
      <c r="B1281">
        <f t="shared" si="161"/>
        <v>27</v>
      </c>
      <c r="C1281">
        <f t="shared" si="160"/>
        <v>10</v>
      </c>
      <c r="D1281" t="s">
        <v>414</v>
      </c>
      <c r="E1281" s="3" t="str">
        <f t="shared" si="154"/>
        <v>SC</v>
      </c>
      <c r="F1281" s="3" t="str">
        <f t="shared" si="155"/>
        <v>1P</v>
      </c>
      <c r="G1281" s="3" t="str">
        <f t="shared" si="156"/>
        <v>140</v>
      </c>
      <c r="H1281" s="3" t="str">
        <f t="shared" si="157"/>
        <v>1B</v>
      </c>
      <c r="I1281" s="3" t="str">
        <f t="shared" si="158"/>
        <v>4K</v>
      </c>
      <c r="J1281" s="3" t="str">
        <f t="shared" si="159"/>
        <v>AB</v>
      </c>
      <c r="K1281">
        <v>5</v>
      </c>
      <c r="L1281" t="s">
        <v>126</v>
      </c>
      <c r="M1281" t="s">
        <v>11</v>
      </c>
      <c r="N1281">
        <v>64</v>
      </c>
    </row>
    <row r="1282" spans="1:14" x14ac:dyDescent="0.25">
      <c r="A1282" s="1">
        <v>44137.722916666666</v>
      </c>
      <c r="B1282">
        <f t="shared" si="161"/>
        <v>2</v>
      </c>
      <c r="C1282">
        <f t="shared" si="160"/>
        <v>11</v>
      </c>
      <c r="D1282" t="s">
        <v>30</v>
      </c>
      <c r="E1282" s="3" t="str">
        <f t="shared" si="154"/>
        <v>SC</v>
      </c>
      <c r="F1282" s="3" t="str">
        <f t="shared" si="155"/>
        <v>3P</v>
      </c>
      <c r="G1282" s="3" t="str">
        <f t="shared" si="156"/>
        <v>265</v>
      </c>
      <c r="H1282" s="3" t="str">
        <f t="shared" si="157"/>
        <v>1B</v>
      </c>
      <c r="I1282" s="3" t="str">
        <f t="shared" si="158"/>
        <v>4K</v>
      </c>
      <c r="J1282" s="3" t="str">
        <f t="shared" si="159"/>
        <v>00</v>
      </c>
      <c r="K1282">
        <v>8</v>
      </c>
      <c r="L1282" t="s">
        <v>133</v>
      </c>
      <c r="M1282" t="s">
        <v>11</v>
      </c>
      <c r="N1282">
        <v>1290</v>
      </c>
    </row>
    <row r="1283" spans="1:14" x14ac:dyDescent="0.25">
      <c r="A1283" s="1">
        <v>44145.760416666664</v>
      </c>
      <c r="B1283">
        <f t="shared" si="161"/>
        <v>10</v>
      </c>
      <c r="C1283">
        <f t="shared" si="160"/>
        <v>11</v>
      </c>
      <c r="D1283" t="s">
        <v>167</v>
      </c>
      <c r="E1283" s="3" t="str">
        <f t="shared" ref="E1283:E1346" si="162">LEFT(D1283,2)</f>
        <v>FD</v>
      </c>
      <c r="F1283" s="3" t="str">
        <f t="shared" ref="F1283:F1346" si="163">MID(D1283,14,2)</f>
        <v>3P</v>
      </c>
      <c r="G1283" s="3" t="str">
        <f t="shared" ref="G1283:G1346" si="164">++MID(D1283,8,3)</f>
        <v>265</v>
      </c>
      <c r="H1283" s="3" t="str">
        <f t="shared" ref="H1283:H1346" si="165">MID(D1283,24,2)</f>
        <v>2B</v>
      </c>
      <c r="I1283" s="3" t="str">
        <f t="shared" ref="I1283:I1346" si="166">++MID(D1283,27,2)</f>
        <v>4K</v>
      </c>
      <c r="J1283" s="3" t="str">
        <f t="shared" ref="J1283:J1346" si="167">++MID(D1283,3,2)</f>
        <v>AB</v>
      </c>
      <c r="K1283">
        <v>8</v>
      </c>
      <c r="L1283" t="s">
        <v>126</v>
      </c>
      <c r="M1283" t="s">
        <v>11</v>
      </c>
      <c r="N1283">
        <v>810</v>
      </c>
    </row>
    <row r="1284" spans="1:14" x14ac:dyDescent="0.25">
      <c r="A1284" s="1">
        <v>44155.418055555558</v>
      </c>
      <c r="B1284">
        <f t="shared" si="161"/>
        <v>20</v>
      </c>
      <c r="C1284">
        <f t="shared" si="160"/>
        <v>11</v>
      </c>
      <c r="D1284" t="s">
        <v>415</v>
      </c>
      <c r="E1284" s="3" t="str">
        <f t="shared" si="162"/>
        <v>SC</v>
      </c>
      <c r="F1284" s="3" t="str">
        <f t="shared" si="163"/>
        <v>2P</v>
      </c>
      <c r="G1284" s="3" t="str">
        <f t="shared" si="164"/>
        <v>205</v>
      </c>
      <c r="H1284" s="3" t="str">
        <f t="shared" si="165"/>
        <v>1B</v>
      </c>
      <c r="I1284" s="3" t="str">
        <f t="shared" si="166"/>
        <v>4K</v>
      </c>
      <c r="J1284" s="3" t="str">
        <f t="shared" si="167"/>
        <v>AB</v>
      </c>
      <c r="K1284">
        <v>5</v>
      </c>
      <c r="L1284" t="s">
        <v>25</v>
      </c>
      <c r="M1284" t="s">
        <v>99</v>
      </c>
      <c r="N1284">
        <v>12</v>
      </c>
    </row>
    <row r="1285" spans="1:14" x14ac:dyDescent="0.25">
      <c r="A1285" s="1">
        <v>44173.388194444444</v>
      </c>
      <c r="B1285">
        <f t="shared" si="161"/>
        <v>8</v>
      </c>
      <c r="C1285">
        <f t="shared" si="160"/>
        <v>12</v>
      </c>
      <c r="D1285" t="s">
        <v>220</v>
      </c>
      <c r="E1285" s="3" t="str">
        <f t="shared" si="162"/>
        <v>SC</v>
      </c>
      <c r="F1285" s="3" t="str">
        <f t="shared" si="163"/>
        <v>3P</v>
      </c>
      <c r="G1285" s="3" t="str">
        <f t="shared" si="164"/>
        <v>205</v>
      </c>
      <c r="H1285" s="3" t="str">
        <f t="shared" si="165"/>
        <v>1B</v>
      </c>
      <c r="I1285" s="3" t="str">
        <f t="shared" si="166"/>
        <v>4K</v>
      </c>
      <c r="J1285" s="3" t="str">
        <f t="shared" si="167"/>
        <v>00</v>
      </c>
      <c r="K1285">
        <v>8</v>
      </c>
      <c r="L1285" t="s">
        <v>25</v>
      </c>
      <c r="M1285" t="s">
        <v>99</v>
      </c>
      <c r="N1285">
        <v>14</v>
      </c>
    </row>
    <row r="1286" spans="1:14" x14ac:dyDescent="0.25">
      <c r="A1286" s="1">
        <v>43755.62777777778</v>
      </c>
      <c r="B1286">
        <f t="shared" si="161"/>
        <v>17</v>
      </c>
      <c r="C1286">
        <f t="shared" si="160"/>
        <v>10</v>
      </c>
      <c r="D1286" t="s">
        <v>33</v>
      </c>
      <c r="E1286" s="3" t="str">
        <f t="shared" si="162"/>
        <v>SC</v>
      </c>
      <c r="F1286" s="3" t="str">
        <f t="shared" si="163"/>
        <v>2P</v>
      </c>
      <c r="G1286" s="3" t="str">
        <f t="shared" si="164"/>
        <v>205</v>
      </c>
      <c r="H1286" s="3" t="str">
        <f t="shared" si="165"/>
        <v>1B</v>
      </c>
      <c r="I1286" s="3" t="str">
        <f t="shared" si="166"/>
        <v>3K</v>
      </c>
      <c r="J1286" s="3" t="str">
        <f t="shared" si="167"/>
        <v>00</v>
      </c>
      <c r="K1286">
        <v>4</v>
      </c>
      <c r="L1286" t="s">
        <v>35</v>
      </c>
      <c r="M1286" t="s">
        <v>34</v>
      </c>
      <c r="N1286">
        <v>19</v>
      </c>
    </row>
    <row r="1287" spans="1:14" x14ac:dyDescent="0.25">
      <c r="A1287" s="1">
        <v>43761.382638888892</v>
      </c>
      <c r="B1287">
        <f t="shared" si="161"/>
        <v>23</v>
      </c>
      <c r="C1287">
        <f t="shared" si="160"/>
        <v>10</v>
      </c>
      <c r="D1287" t="s">
        <v>33</v>
      </c>
      <c r="E1287" s="3" t="str">
        <f t="shared" si="162"/>
        <v>SC</v>
      </c>
      <c r="F1287" s="3" t="str">
        <f t="shared" si="163"/>
        <v>2P</v>
      </c>
      <c r="G1287" s="3" t="str">
        <f t="shared" si="164"/>
        <v>205</v>
      </c>
      <c r="H1287" s="3" t="str">
        <f t="shared" si="165"/>
        <v>1B</v>
      </c>
      <c r="I1287" s="3" t="str">
        <f t="shared" si="166"/>
        <v>3K</v>
      </c>
      <c r="J1287" s="3" t="str">
        <f t="shared" si="167"/>
        <v>00</v>
      </c>
      <c r="K1287">
        <v>6</v>
      </c>
      <c r="L1287" t="s">
        <v>25</v>
      </c>
      <c r="M1287" t="s">
        <v>31</v>
      </c>
      <c r="N1287">
        <v>2</v>
      </c>
    </row>
    <row r="1288" spans="1:14" x14ac:dyDescent="0.25">
      <c r="A1288" s="1">
        <v>43761.397916666669</v>
      </c>
      <c r="B1288">
        <f t="shared" si="161"/>
        <v>23</v>
      </c>
      <c r="C1288">
        <f t="shared" si="160"/>
        <v>10</v>
      </c>
      <c r="D1288" t="s">
        <v>416</v>
      </c>
      <c r="E1288" s="3" t="str">
        <f t="shared" si="162"/>
        <v>SC</v>
      </c>
      <c r="F1288" s="3" t="str">
        <f t="shared" si="163"/>
        <v>3P</v>
      </c>
      <c r="G1288" s="3" t="str">
        <f t="shared" si="164"/>
        <v>205</v>
      </c>
      <c r="H1288" s="3" t="str">
        <f t="shared" si="165"/>
        <v>1B</v>
      </c>
      <c r="I1288" s="3" t="str">
        <f t="shared" si="166"/>
        <v>3K</v>
      </c>
      <c r="J1288" s="3" t="str">
        <f t="shared" si="167"/>
        <v>00</v>
      </c>
      <c r="K1288">
        <v>6</v>
      </c>
      <c r="L1288" t="s">
        <v>35</v>
      </c>
      <c r="M1288" t="s">
        <v>34</v>
      </c>
      <c r="N1288">
        <v>3</v>
      </c>
    </row>
    <row r="1289" spans="1:14" x14ac:dyDescent="0.25">
      <c r="A1289" s="1">
        <v>43769.666666666664</v>
      </c>
      <c r="B1289">
        <f t="shared" si="161"/>
        <v>31</v>
      </c>
      <c r="C1289">
        <f t="shared" si="160"/>
        <v>10</v>
      </c>
      <c r="D1289" t="s">
        <v>33</v>
      </c>
      <c r="E1289" s="3" t="str">
        <f t="shared" si="162"/>
        <v>SC</v>
      </c>
      <c r="F1289" s="3" t="str">
        <f t="shared" si="163"/>
        <v>2P</v>
      </c>
      <c r="G1289" s="3" t="str">
        <f t="shared" si="164"/>
        <v>205</v>
      </c>
      <c r="H1289" s="3" t="str">
        <f t="shared" si="165"/>
        <v>1B</v>
      </c>
      <c r="I1289" s="3" t="str">
        <f t="shared" si="166"/>
        <v>3K</v>
      </c>
      <c r="J1289" s="3" t="str">
        <f t="shared" si="167"/>
        <v>00</v>
      </c>
      <c r="K1289">
        <v>5</v>
      </c>
      <c r="L1289" t="s">
        <v>35</v>
      </c>
      <c r="M1289" t="s">
        <v>34</v>
      </c>
      <c r="N1289">
        <v>13</v>
      </c>
    </row>
    <row r="1290" spans="1:14" x14ac:dyDescent="0.25">
      <c r="A1290" s="1">
        <v>43775.634027777778</v>
      </c>
      <c r="B1290">
        <f t="shared" si="161"/>
        <v>6</v>
      </c>
      <c r="C1290">
        <f t="shared" si="160"/>
        <v>11</v>
      </c>
      <c r="D1290" t="s">
        <v>49</v>
      </c>
      <c r="E1290" s="3" t="str">
        <f t="shared" si="162"/>
        <v>SC</v>
      </c>
      <c r="F1290" s="3" t="str">
        <f t="shared" si="163"/>
        <v>2P</v>
      </c>
      <c r="G1290" s="3" t="str">
        <f t="shared" si="164"/>
        <v>205</v>
      </c>
      <c r="H1290" s="3" t="str">
        <f t="shared" si="165"/>
        <v>2B</v>
      </c>
      <c r="I1290" s="3" t="str">
        <f t="shared" si="166"/>
        <v>3K</v>
      </c>
      <c r="J1290" s="3" t="str">
        <f t="shared" si="167"/>
        <v>00</v>
      </c>
      <c r="K1290">
        <v>8</v>
      </c>
      <c r="L1290" t="s">
        <v>71</v>
      </c>
      <c r="M1290" t="s">
        <v>42</v>
      </c>
      <c r="N1290">
        <v>1</v>
      </c>
    </row>
    <row r="1291" spans="1:14" x14ac:dyDescent="0.25">
      <c r="A1291" s="1">
        <v>43775.65347222222</v>
      </c>
      <c r="B1291">
        <f t="shared" si="161"/>
        <v>6</v>
      </c>
      <c r="C1291">
        <f t="shared" si="160"/>
        <v>11</v>
      </c>
      <c r="D1291" t="s">
        <v>49</v>
      </c>
      <c r="E1291" s="3" t="str">
        <f t="shared" si="162"/>
        <v>SC</v>
      </c>
      <c r="F1291" s="3" t="str">
        <f t="shared" si="163"/>
        <v>2P</v>
      </c>
      <c r="G1291" s="3" t="str">
        <f t="shared" si="164"/>
        <v>205</v>
      </c>
      <c r="H1291" s="3" t="str">
        <f t="shared" si="165"/>
        <v>2B</v>
      </c>
      <c r="I1291" s="3" t="str">
        <f t="shared" si="166"/>
        <v>3K</v>
      </c>
      <c r="J1291" s="3" t="str">
        <f t="shared" si="167"/>
        <v>00</v>
      </c>
      <c r="K1291">
        <v>8</v>
      </c>
      <c r="L1291" t="s">
        <v>71</v>
      </c>
      <c r="M1291" t="s">
        <v>42</v>
      </c>
      <c r="N1291">
        <v>2</v>
      </c>
    </row>
    <row r="1292" spans="1:14" x14ac:dyDescent="0.25">
      <c r="A1292" s="1">
        <v>43776.555555555555</v>
      </c>
      <c r="B1292">
        <f t="shared" si="161"/>
        <v>7</v>
      </c>
      <c r="C1292">
        <f t="shared" si="160"/>
        <v>11</v>
      </c>
      <c r="D1292" t="s">
        <v>48</v>
      </c>
      <c r="E1292" s="3" t="str">
        <f t="shared" si="162"/>
        <v>SC</v>
      </c>
      <c r="F1292" s="3" t="str">
        <f t="shared" si="163"/>
        <v>2P</v>
      </c>
      <c r="G1292" s="3" t="str">
        <f t="shared" si="164"/>
        <v>205</v>
      </c>
      <c r="H1292" s="3" t="str">
        <f t="shared" si="165"/>
        <v>1B</v>
      </c>
      <c r="I1292" s="3" t="str">
        <f t="shared" si="166"/>
        <v>3K</v>
      </c>
      <c r="J1292" s="3" t="str">
        <f t="shared" si="167"/>
        <v>00</v>
      </c>
      <c r="K1292">
        <v>4</v>
      </c>
      <c r="L1292" t="s">
        <v>35</v>
      </c>
      <c r="M1292" t="s">
        <v>34</v>
      </c>
      <c r="N1292">
        <v>5</v>
      </c>
    </row>
    <row r="1293" spans="1:14" x14ac:dyDescent="0.25">
      <c r="A1293" s="1">
        <v>43782.457638888889</v>
      </c>
      <c r="B1293">
        <f t="shared" si="161"/>
        <v>13</v>
      </c>
      <c r="C1293">
        <f t="shared" si="160"/>
        <v>11</v>
      </c>
      <c r="D1293" t="s">
        <v>49</v>
      </c>
      <c r="E1293" s="3" t="str">
        <f t="shared" si="162"/>
        <v>SC</v>
      </c>
      <c r="F1293" s="3" t="str">
        <f t="shared" si="163"/>
        <v>2P</v>
      </c>
      <c r="G1293" s="3" t="str">
        <f t="shared" si="164"/>
        <v>205</v>
      </c>
      <c r="H1293" s="3" t="str">
        <f t="shared" si="165"/>
        <v>2B</v>
      </c>
      <c r="I1293" s="3" t="str">
        <f t="shared" si="166"/>
        <v>3K</v>
      </c>
      <c r="J1293" s="3" t="str">
        <f t="shared" si="167"/>
        <v>00</v>
      </c>
      <c r="K1293">
        <v>5</v>
      </c>
      <c r="L1293" t="s">
        <v>35</v>
      </c>
      <c r="M1293" t="s">
        <v>34</v>
      </c>
      <c r="N1293">
        <v>3</v>
      </c>
    </row>
    <row r="1294" spans="1:14" x14ac:dyDescent="0.25">
      <c r="A1294" s="1">
        <v>43789.574999999997</v>
      </c>
      <c r="B1294">
        <f t="shared" si="161"/>
        <v>20</v>
      </c>
      <c r="C1294">
        <f t="shared" si="160"/>
        <v>11</v>
      </c>
      <c r="D1294" t="s">
        <v>49</v>
      </c>
      <c r="E1294" s="3" t="str">
        <f t="shared" si="162"/>
        <v>SC</v>
      </c>
      <c r="F1294" s="3" t="str">
        <f t="shared" si="163"/>
        <v>2P</v>
      </c>
      <c r="G1294" s="3" t="str">
        <f t="shared" si="164"/>
        <v>205</v>
      </c>
      <c r="H1294" s="3" t="str">
        <f t="shared" si="165"/>
        <v>2B</v>
      </c>
      <c r="I1294" s="3" t="str">
        <f t="shared" si="166"/>
        <v>3K</v>
      </c>
      <c r="J1294" s="3" t="str">
        <f t="shared" si="167"/>
        <v>00</v>
      </c>
      <c r="K1294">
        <v>5</v>
      </c>
      <c r="L1294" t="s">
        <v>130</v>
      </c>
      <c r="M1294" t="s">
        <v>42</v>
      </c>
      <c r="N1294">
        <v>11</v>
      </c>
    </row>
    <row r="1295" spans="1:14" x14ac:dyDescent="0.25">
      <c r="A1295" s="1">
        <v>43789.582638888889</v>
      </c>
      <c r="B1295">
        <f t="shared" si="161"/>
        <v>20</v>
      </c>
      <c r="C1295">
        <f t="shared" si="160"/>
        <v>11</v>
      </c>
      <c r="D1295" t="s">
        <v>49</v>
      </c>
      <c r="E1295" s="3" t="str">
        <f t="shared" si="162"/>
        <v>SC</v>
      </c>
      <c r="F1295" s="3" t="str">
        <f t="shared" si="163"/>
        <v>2P</v>
      </c>
      <c r="G1295" s="3" t="str">
        <f t="shared" si="164"/>
        <v>205</v>
      </c>
      <c r="H1295" s="3" t="str">
        <f t="shared" si="165"/>
        <v>2B</v>
      </c>
      <c r="I1295" s="3" t="str">
        <f t="shared" si="166"/>
        <v>3K</v>
      </c>
      <c r="J1295" s="3" t="str">
        <f t="shared" si="167"/>
        <v>00</v>
      </c>
      <c r="K1295">
        <v>5</v>
      </c>
      <c r="L1295" t="s">
        <v>130</v>
      </c>
      <c r="M1295" t="s">
        <v>42</v>
      </c>
      <c r="N1295">
        <v>11</v>
      </c>
    </row>
    <row r="1296" spans="1:14" x14ac:dyDescent="0.25">
      <c r="A1296" s="1">
        <v>43791.55972222222</v>
      </c>
      <c r="B1296">
        <f t="shared" si="161"/>
        <v>22</v>
      </c>
      <c r="C1296">
        <f t="shared" ref="C1296:C1359" si="168">MONTH($A1296)</f>
        <v>11</v>
      </c>
      <c r="D1296" t="s">
        <v>50</v>
      </c>
      <c r="E1296" s="3" t="str">
        <f t="shared" si="162"/>
        <v>SC</v>
      </c>
      <c r="F1296" s="3" t="str">
        <f t="shared" si="163"/>
        <v>4P</v>
      </c>
      <c r="G1296" s="3" t="str">
        <f t="shared" si="164"/>
        <v>305</v>
      </c>
      <c r="H1296" s="3" t="str">
        <f t="shared" si="165"/>
        <v>2B</v>
      </c>
      <c r="I1296" s="3" t="str">
        <f t="shared" si="166"/>
        <v>3K</v>
      </c>
      <c r="J1296" s="3" t="str">
        <f t="shared" si="167"/>
        <v>00</v>
      </c>
      <c r="K1296">
        <v>8</v>
      </c>
      <c r="L1296" t="s">
        <v>44</v>
      </c>
      <c r="M1296" t="s">
        <v>42</v>
      </c>
      <c r="N1296">
        <v>9</v>
      </c>
    </row>
    <row r="1297" spans="1:14" x14ac:dyDescent="0.25">
      <c r="A1297" s="1">
        <v>43791.5625</v>
      </c>
      <c r="B1297">
        <f t="shared" si="161"/>
        <v>22</v>
      </c>
      <c r="C1297">
        <f t="shared" si="168"/>
        <v>11</v>
      </c>
      <c r="D1297" t="s">
        <v>41</v>
      </c>
      <c r="E1297" s="3" t="str">
        <f t="shared" si="162"/>
        <v>SC</v>
      </c>
      <c r="F1297" s="3" t="str">
        <f t="shared" si="163"/>
        <v>3P</v>
      </c>
      <c r="G1297" s="3" t="str">
        <f t="shared" si="164"/>
        <v>265</v>
      </c>
      <c r="H1297" s="3" t="str">
        <f t="shared" si="165"/>
        <v>2B</v>
      </c>
      <c r="I1297" s="3" t="str">
        <f t="shared" si="166"/>
        <v>3K</v>
      </c>
      <c r="J1297" s="3" t="str">
        <f t="shared" si="167"/>
        <v>00</v>
      </c>
      <c r="K1297">
        <v>6</v>
      </c>
      <c r="L1297" t="s">
        <v>35</v>
      </c>
      <c r="M1297" t="s">
        <v>34</v>
      </c>
      <c r="N1297">
        <v>2</v>
      </c>
    </row>
    <row r="1298" spans="1:14" x14ac:dyDescent="0.25">
      <c r="A1298" s="1">
        <v>43798.428472222222</v>
      </c>
      <c r="B1298">
        <f t="shared" si="161"/>
        <v>29</v>
      </c>
      <c r="C1298">
        <f t="shared" si="168"/>
        <v>11</v>
      </c>
      <c r="D1298" t="s">
        <v>48</v>
      </c>
      <c r="E1298" s="3" t="str">
        <f t="shared" si="162"/>
        <v>SC</v>
      </c>
      <c r="F1298" s="3" t="str">
        <f t="shared" si="163"/>
        <v>2P</v>
      </c>
      <c r="G1298" s="3" t="str">
        <f t="shared" si="164"/>
        <v>205</v>
      </c>
      <c r="H1298" s="3" t="str">
        <f t="shared" si="165"/>
        <v>1B</v>
      </c>
      <c r="I1298" s="3" t="str">
        <f t="shared" si="166"/>
        <v>3K</v>
      </c>
      <c r="J1298" s="3" t="str">
        <f t="shared" si="167"/>
        <v>00</v>
      </c>
      <c r="K1298">
        <v>6</v>
      </c>
      <c r="L1298" t="s">
        <v>35</v>
      </c>
      <c r="M1298" t="s">
        <v>34</v>
      </c>
      <c r="N1298">
        <v>25</v>
      </c>
    </row>
    <row r="1299" spans="1:14" x14ac:dyDescent="0.25">
      <c r="A1299" s="1">
        <v>43804.410416666666</v>
      </c>
      <c r="B1299">
        <f t="shared" si="161"/>
        <v>5</v>
      </c>
      <c r="C1299">
        <f t="shared" si="168"/>
        <v>12</v>
      </c>
      <c r="D1299" t="s">
        <v>48</v>
      </c>
      <c r="E1299" s="3" t="str">
        <f t="shared" si="162"/>
        <v>SC</v>
      </c>
      <c r="F1299" s="3" t="str">
        <f t="shared" si="163"/>
        <v>2P</v>
      </c>
      <c r="G1299" s="3" t="str">
        <f t="shared" si="164"/>
        <v>205</v>
      </c>
      <c r="H1299" s="3" t="str">
        <f t="shared" si="165"/>
        <v>1B</v>
      </c>
      <c r="I1299" s="3" t="str">
        <f t="shared" si="166"/>
        <v>3K</v>
      </c>
      <c r="J1299" s="3" t="str">
        <f t="shared" si="167"/>
        <v>00</v>
      </c>
      <c r="K1299">
        <v>6</v>
      </c>
      <c r="L1299" t="s">
        <v>35</v>
      </c>
      <c r="M1299" t="s">
        <v>34</v>
      </c>
      <c r="N1299">
        <v>7</v>
      </c>
    </row>
    <row r="1300" spans="1:14" x14ac:dyDescent="0.25">
      <c r="A1300" s="1">
        <v>43810.550694444442</v>
      </c>
      <c r="B1300">
        <f t="shared" si="161"/>
        <v>11</v>
      </c>
      <c r="C1300">
        <f t="shared" si="168"/>
        <v>12</v>
      </c>
      <c r="D1300" t="s">
        <v>48</v>
      </c>
      <c r="E1300" s="3" t="str">
        <f t="shared" si="162"/>
        <v>SC</v>
      </c>
      <c r="F1300" s="3" t="str">
        <f t="shared" si="163"/>
        <v>2P</v>
      </c>
      <c r="G1300" s="3" t="str">
        <f t="shared" si="164"/>
        <v>205</v>
      </c>
      <c r="H1300" s="3" t="str">
        <f t="shared" si="165"/>
        <v>1B</v>
      </c>
      <c r="I1300" s="3" t="str">
        <f t="shared" si="166"/>
        <v>3K</v>
      </c>
      <c r="J1300" s="3" t="str">
        <f t="shared" si="167"/>
        <v>00</v>
      </c>
      <c r="K1300">
        <v>5</v>
      </c>
      <c r="L1300" t="s">
        <v>35</v>
      </c>
      <c r="M1300" t="s">
        <v>34</v>
      </c>
      <c r="N1300">
        <v>3</v>
      </c>
    </row>
    <row r="1301" spans="1:14" x14ac:dyDescent="0.25">
      <c r="A1301" s="1">
        <v>43817.573611111111</v>
      </c>
      <c r="B1301">
        <f t="shared" si="161"/>
        <v>18</v>
      </c>
      <c r="C1301">
        <f t="shared" si="168"/>
        <v>12</v>
      </c>
      <c r="D1301" t="s">
        <v>49</v>
      </c>
      <c r="E1301" s="3" t="str">
        <f t="shared" si="162"/>
        <v>SC</v>
      </c>
      <c r="F1301" s="3" t="str">
        <f t="shared" si="163"/>
        <v>2P</v>
      </c>
      <c r="G1301" s="3" t="str">
        <f t="shared" si="164"/>
        <v>205</v>
      </c>
      <c r="H1301" s="3" t="str">
        <f t="shared" si="165"/>
        <v>2B</v>
      </c>
      <c r="I1301" s="3" t="str">
        <f t="shared" si="166"/>
        <v>3K</v>
      </c>
      <c r="J1301" s="3" t="str">
        <f t="shared" si="167"/>
        <v>00</v>
      </c>
      <c r="K1301">
        <v>5</v>
      </c>
      <c r="L1301" t="s">
        <v>25</v>
      </c>
      <c r="M1301" t="s">
        <v>31</v>
      </c>
      <c r="N1301">
        <v>2</v>
      </c>
    </row>
    <row r="1302" spans="1:14" x14ac:dyDescent="0.25">
      <c r="A1302" s="1">
        <v>43817.593055555553</v>
      </c>
      <c r="B1302">
        <f t="shared" si="161"/>
        <v>18</v>
      </c>
      <c r="C1302">
        <f t="shared" si="168"/>
        <v>12</v>
      </c>
      <c r="D1302" t="s">
        <v>49</v>
      </c>
      <c r="E1302" s="3" t="str">
        <f t="shared" si="162"/>
        <v>SC</v>
      </c>
      <c r="F1302" s="3" t="str">
        <f t="shared" si="163"/>
        <v>2P</v>
      </c>
      <c r="G1302" s="3" t="str">
        <f t="shared" si="164"/>
        <v>205</v>
      </c>
      <c r="H1302" s="3" t="str">
        <f t="shared" si="165"/>
        <v>2B</v>
      </c>
      <c r="I1302" s="3" t="str">
        <f t="shared" si="166"/>
        <v>3K</v>
      </c>
      <c r="J1302" s="3" t="str">
        <f t="shared" si="167"/>
        <v>00</v>
      </c>
      <c r="K1302">
        <v>5</v>
      </c>
      <c r="L1302" t="s">
        <v>25</v>
      </c>
      <c r="M1302" t="s">
        <v>31</v>
      </c>
      <c r="N1302">
        <v>3</v>
      </c>
    </row>
    <row r="1303" spans="1:14" x14ac:dyDescent="0.25">
      <c r="A1303" s="1">
        <v>43817.599999999999</v>
      </c>
      <c r="B1303">
        <f t="shared" si="161"/>
        <v>18</v>
      </c>
      <c r="C1303">
        <f t="shared" si="168"/>
        <v>12</v>
      </c>
      <c r="D1303" t="s">
        <v>41</v>
      </c>
      <c r="E1303" s="3" t="str">
        <f t="shared" si="162"/>
        <v>SC</v>
      </c>
      <c r="F1303" s="3" t="str">
        <f t="shared" si="163"/>
        <v>3P</v>
      </c>
      <c r="G1303" s="3" t="str">
        <f t="shared" si="164"/>
        <v>265</v>
      </c>
      <c r="H1303" s="3" t="str">
        <f t="shared" si="165"/>
        <v>2B</v>
      </c>
      <c r="I1303" s="3" t="str">
        <f t="shared" si="166"/>
        <v>3K</v>
      </c>
      <c r="J1303" s="3" t="str">
        <f t="shared" si="167"/>
        <v>00</v>
      </c>
      <c r="K1303">
        <v>6</v>
      </c>
      <c r="L1303" t="s">
        <v>25</v>
      </c>
      <c r="M1303" t="s">
        <v>31</v>
      </c>
      <c r="N1303">
        <v>1</v>
      </c>
    </row>
    <row r="1304" spans="1:14" x14ac:dyDescent="0.25">
      <c r="A1304" s="1">
        <v>43817.634027777778</v>
      </c>
      <c r="B1304">
        <f t="shared" si="161"/>
        <v>18</v>
      </c>
      <c r="C1304">
        <f t="shared" si="168"/>
        <v>12</v>
      </c>
      <c r="D1304" t="s">
        <v>55</v>
      </c>
      <c r="E1304" s="3" t="str">
        <f t="shared" si="162"/>
        <v>DC</v>
      </c>
      <c r="F1304" s="3" t="str">
        <f t="shared" si="163"/>
        <v>6P</v>
      </c>
      <c r="G1304" s="3" t="str">
        <f t="shared" si="164"/>
        <v>265</v>
      </c>
      <c r="H1304" s="3" t="str">
        <f t="shared" si="165"/>
        <v>4B</v>
      </c>
      <c r="I1304" s="3" t="str">
        <f t="shared" si="166"/>
        <v>3K</v>
      </c>
      <c r="J1304" s="3" t="str">
        <f t="shared" si="167"/>
        <v>00</v>
      </c>
      <c r="K1304">
        <v>6</v>
      </c>
      <c r="L1304" t="s">
        <v>35</v>
      </c>
      <c r="M1304" t="s">
        <v>34</v>
      </c>
      <c r="N1304">
        <v>26</v>
      </c>
    </row>
    <row r="1305" spans="1:14" x14ac:dyDescent="0.25">
      <c r="A1305" s="1">
        <v>43840.429861111108</v>
      </c>
      <c r="B1305">
        <f t="shared" si="161"/>
        <v>10</v>
      </c>
      <c r="C1305">
        <f t="shared" si="168"/>
        <v>1</v>
      </c>
      <c r="D1305" t="s">
        <v>49</v>
      </c>
      <c r="E1305" s="3" t="str">
        <f t="shared" si="162"/>
        <v>SC</v>
      </c>
      <c r="F1305" s="3" t="str">
        <f t="shared" si="163"/>
        <v>2P</v>
      </c>
      <c r="G1305" s="3" t="str">
        <f t="shared" si="164"/>
        <v>205</v>
      </c>
      <c r="H1305" s="3" t="str">
        <f t="shared" si="165"/>
        <v>2B</v>
      </c>
      <c r="I1305" s="3" t="str">
        <f t="shared" si="166"/>
        <v>3K</v>
      </c>
      <c r="J1305" s="3" t="str">
        <f t="shared" si="167"/>
        <v>00</v>
      </c>
      <c r="K1305">
        <v>5</v>
      </c>
      <c r="L1305" t="s">
        <v>35</v>
      </c>
      <c r="M1305" t="s">
        <v>34</v>
      </c>
      <c r="N1305">
        <v>3</v>
      </c>
    </row>
    <row r="1306" spans="1:14" x14ac:dyDescent="0.25">
      <c r="A1306" s="1">
        <v>43845.670138888891</v>
      </c>
      <c r="B1306">
        <f t="shared" si="161"/>
        <v>15</v>
      </c>
      <c r="C1306">
        <f t="shared" si="168"/>
        <v>1</v>
      </c>
      <c r="D1306" t="s">
        <v>48</v>
      </c>
      <c r="E1306" s="3" t="str">
        <f t="shared" si="162"/>
        <v>SC</v>
      </c>
      <c r="F1306" s="3" t="str">
        <f t="shared" si="163"/>
        <v>2P</v>
      </c>
      <c r="G1306" s="3" t="str">
        <f t="shared" si="164"/>
        <v>205</v>
      </c>
      <c r="H1306" s="3" t="str">
        <f t="shared" si="165"/>
        <v>1B</v>
      </c>
      <c r="I1306" s="3" t="str">
        <f t="shared" si="166"/>
        <v>3K</v>
      </c>
      <c r="J1306" s="3" t="str">
        <f t="shared" si="167"/>
        <v>00</v>
      </c>
      <c r="K1306">
        <v>4</v>
      </c>
      <c r="L1306" t="s">
        <v>35</v>
      </c>
      <c r="M1306" t="s">
        <v>34</v>
      </c>
      <c r="N1306">
        <v>6</v>
      </c>
    </row>
    <row r="1307" spans="1:14" x14ac:dyDescent="0.25">
      <c r="A1307" s="1">
        <v>43845.676388888889</v>
      </c>
      <c r="B1307">
        <f t="shared" si="161"/>
        <v>15</v>
      </c>
      <c r="C1307">
        <f t="shared" si="168"/>
        <v>1</v>
      </c>
      <c r="D1307" t="s">
        <v>48</v>
      </c>
      <c r="E1307" s="3" t="str">
        <f t="shared" si="162"/>
        <v>SC</v>
      </c>
      <c r="F1307" s="3" t="str">
        <f t="shared" si="163"/>
        <v>2P</v>
      </c>
      <c r="G1307" s="3" t="str">
        <f t="shared" si="164"/>
        <v>205</v>
      </c>
      <c r="H1307" s="3" t="str">
        <f t="shared" si="165"/>
        <v>1B</v>
      </c>
      <c r="I1307" s="3" t="str">
        <f t="shared" si="166"/>
        <v>3K</v>
      </c>
      <c r="J1307" s="3" t="str">
        <f t="shared" si="167"/>
        <v>00</v>
      </c>
      <c r="K1307">
        <v>4</v>
      </c>
      <c r="L1307" t="s">
        <v>35</v>
      </c>
      <c r="M1307" t="s">
        <v>34</v>
      </c>
      <c r="N1307">
        <v>9</v>
      </c>
    </row>
    <row r="1308" spans="1:14" x14ac:dyDescent="0.25">
      <c r="A1308" s="1">
        <v>43854.556944444441</v>
      </c>
      <c r="B1308">
        <f t="shared" si="161"/>
        <v>24</v>
      </c>
      <c r="C1308">
        <f t="shared" si="168"/>
        <v>1</v>
      </c>
      <c r="D1308" t="s">
        <v>55</v>
      </c>
      <c r="E1308" s="3" t="str">
        <f t="shared" si="162"/>
        <v>DC</v>
      </c>
      <c r="F1308" s="3" t="str">
        <f t="shared" si="163"/>
        <v>6P</v>
      </c>
      <c r="G1308" s="3" t="str">
        <f t="shared" si="164"/>
        <v>265</v>
      </c>
      <c r="H1308" s="3" t="str">
        <f t="shared" si="165"/>
        <v>4B</v>
      </c>
      <c r="I1308" s="3" t="str">
        <f t="shared" si="166"/>
        <v>3K</v>
      </c>
      <c r="J1308" s="3" t="str">
        <f t="shared" si="167"/>
        <v>00</v>
      </c>
      <c r="K1308">
        <v>6</v>
      </c>
      <c r="L1308" t="s">
        <v>57</v>
      </c>
      <c r="M1308" t="s">
        <v>42</v>
      </c>
      <c r="N1308">
        <v>2</v>
      </c>
    </row>
    <row r="1309" spans="1:14" x14ac:dyDescent="0.25">
      <c r="A1309" s="1">
        <v>43860.675694444442</v>
      </c>
      <c r="B1309">
        <f t="shared" si="161"/>
        <v>30</v>
      </c>
      <c r="C1309">
        <f t="shared" si="168"/>
        <v>1</v>
      </c>
      <c r="D1309" t="s">
        <v>417</v>
      </c>
      <c r="E1309" s="3" t="str">
        <f t="shared" si="162"/>
        <v>SC</v>
      </c>
      <c r="F1309" s="3" t="str">
        <f t="shared" si="163"/>
        <v>8P</v>
      </c>
      <c r="G1309" s="3" t="str">
        <f t="shared" si="164"/>
        <v>305</v>
      </c>
      <c r="H1309" s="3" t="str">
        <f t="shared" si="165"/>
        <v>4B</v>
      </c>
      <c r="I1309" s="3" t="str">
        <f t="shared" si="166"/>
        <v>3K</v>
      </c>
      <c r="J1309" s="3" t="str">
        <f t="shared" si="167"/>
        <v>00</v>
      </c>
      <c r="K1309">
        <v>8</v>
      </c>
      <c r="L1309" t="s">
        <v>35</v>
      </c>
      <c r="M1309" t="s">
        <v>34</v>
      </c>
      <c r="N1309">
        <v>6</v>
      </c>
    </row>
    <row r="1310" spans="1:14" x14ac:dyDescent="0.25">
      <c r="A1310" s="1">
        <v>43868.563194444447</v>
      </c>
      <c r="B1310">
        <f t="shared" si="161"/>
        <v>7</v>
      </c>
      <c r="C1310">
        <f t="shared" si="168"/>
        <v>2</v>
      </c>
      <c r="D1310" t="s">
        <v>49</v>
      </c>
      <c r="E1310" s="3" t="str">
        <f t="shared" si="162"/>
        <v>SC</v>
      </c>
      <c r="F1310" s="3" t="str">
        <f t="shared" si="163"/>
        <v>2P</v>
      </c>
      <c r="G1310" s="3" t="str">
        <f t="shared" si="164"/>
        <v>205</v>
      </c>
      <c r="H1310" s="3" t="str">
        <f t="shared" si="165"/>
        <v>2B</v>
      </c>
      <c r="I1310" s="3" t="str">
        <f t="shared" si="166"/>
        <v>3K</v>
      </c>
      <c r="J1310" s="3" t="str">
        <f t="shared" si="167"/>
        <v>00</v>
      </c>
      <c r="K1310">
        <v>5</v>
      </c>
      <c r="L1310" t="s">
        <v>314</v>
      </c>
      <c r="M1310" t="s">
        <v>42</v>
      </c>
      <c r="N1310">
        <v>4</v>
      </c>
    </row>
    <row r="1311" spans="1:14" x14ac:dyDescent="0.25">
      <c r="A1311" s="1">
        <v>43882.339583333334</v>
      </c>
      <c r="B1311">
        <f t="shared" si="161"/>
        <v>21</v>
      </c>
      <c r="C1311">
        <f t="shared" si="168"/>
        <v>2</v>
      </c>
      <c r="D1311" t="s">
        <v>49</v>
      </c>
      <c r="E1311" s="3" t="str">
        <f t="shared" si="162"/>
        <v>SC</v>
      </c>
      <c r="F1311" s="3" t="str">
        <f t="shared" si="163"/>
        <v>2P</v>
      </c>
      <c r="G1311" s="3" t="str">
        <f t="shared" si="164"/>
        <v>205</v>
      </c>
      <c r="H1311" s="3" t="str">
        <f t="shared" si="165"/>
        <v>2B</v>
      </c>
      <c r="I1311" s="3" t="str">
        <f t="shared" si="166"/>
        <v>3K</v>
      </c>
      <c r="J1311" s="3" t="str">
        <f t="shared" si="167"/>
        <v>00</v>
      </c>
      <c r="K1311">
        <v>5</v>
      </c>
      <c r="L1311" t="s">
        <v>25</v>
      </c>
      <c r="M1311" t="s">
        <v>31</v>
      </c>
      <c r="N1311">
        <v>8</v>
      </c>
    </row>
    <row r="1312" spans="1:14" x14ac:dyDescent="0.25">
      <c r="A1312" s="1">
        <v>43882.353472222225</v>
      </c>
      <c r="B1312">
        <f t="shared" si="161"/>
        <v>21</v>
      </c>
      <c r="C1312">
        <f t="shared" si="168"/>
        <v>2</v>
      </c>
      <c r="D1312" t="s">
        <v>41</v>
      </c>
      <c r="E1312" s="3" t="str">
        <f t="shared" si="162"/>
        <v>SC</v>
      </c>
      <c r="F1312" s="3" t="str">
        <f t="shared" si="163"/>
        <v>3P</v>
      </c>
      <c r="G1312" s="3" t="str">
        <f t="shared" si="164"/>
        <v>265</v>
      </c>
      <c r="H1312" s="3" t="str">
        <f t="shared" si="165"/>
        <v>2B</v>
      </c>
      <c r="I1312" s="3" t="str">
        <f t="shared" si="166"/>
        <v>3K</v>
      </c>
      <c r="J1312" s="3" t="str">
        <f t="shared" si="167"/>
        <v>00</v>
      </c>
      <c r="K1312">
        <v>6</v>
      </c>
      <c r="L1312" t="s">
        <v>25</v>
      </c>
      <c r="M1312" t="s">
        <v>31</v>
      </c>
      <c r="N1312">
        <v>3</v>
      </c>
    </row>
    <row r="1313" spans="1:14" x14ac:dyDescent="0.25">
      <c r="A1313" s="1">
        <v>43971.425000000003</v>
      </c>
      <c r="B1313">
        <f t="shared" si="161"/>
        <v>20</v>
      </c>
      <c r="C1313">
        <f t="shared" si="168"/>
        <v>5</v>
      </c>
      <c r="D1313" t="s">
        <v>49</v>
      </c>
      <c r="E1313" s="3" t="str">
        <f t="shared" si="162"/>
        <v>SC</v>
      </c>
      <c r="F1313" s="3" t="str">
        <f t="shared" si="163"/>
        <v>2P</v>
      </c>
      <c r="G1313" s="3" t="str">
        <f t="shared" si="164"/>
        <v>205</v>
      </c>
      <c r="H1313" s="3" t="str">
        <f t="shared" si="165"/>
        <v>2B</v>
      </c>
      <c r="I1313" s="3" t="str">
        <f t="shared" si="166"/>
        <v>3K</v>
      </c>
      <c r="J1313" s="3" t="str">
        <f t="shared" si="167"/>
        <v>00</v>
      </c>
      <c r="K1313">
        <v>5</v>
      </c>
      <c r="L1313" t="s">
        <v>44</v>
      </c>
      <c r="M1313" t="s">
        <v>42</v>
      </c>
      <c r="N1313">
        <v>11</v>
      </c>
    </row>
    <row r="1314" spans="1:14" x14ac:dyDescent="0.25">
      <c r="A1314" s="1">
        <v>43985.305555555555</v>
      </c>
      <c r="B1314">
        <f t="shared" si="161"/>
        <v>3</v>
      </c>
      <c r="C1314">
        <f t="shared" si="168"/>
        <v>6</v>
      </c>
      <c r="D1314" t="s">
        <v>55</v>
      </c>
      <c r="E1314" s="3" t="str">
        <f t="shared" si="162"/>
        <v>DC</v>
      </c>
      <c r="F1314" s="3" t="str">
        <f t="shared" si="163"/>
        <v>6P</v>
      </c>
      <c r="G1314" s="3" t="str">
        <f t="shared" si="164"/>
        <v>265</v>
      </c>
      <c r="H1314" s="3" t="str">
        <f t="shared" si="165"/>
        <v>4B</v>
      </c>
      <c r="I1314" s="3" t="str">
        <f t="shared" si="166"/>
        <v>3K</v>
      </c>
      <c r="J1314" s="3" t="str">
        <f t="shared" si="167"/>
        <v>00</v>
      </c>
      <c r="K1314">
        <v>6</v>
      </c>
      <c r="L1314" t="s">
        <v>35</v>
      </c>
      <c r="M1314" t="s">
        <v>34</v>
      </c>
      <c r="N1314">
        <v>3</v>
      </c>
    </row>
    <row r="1315" spans="1:14" x14ac:dyDescent="0.25">
      <c r="A1315" s="1">
        <v>43987.611805555556</v>
      </c>
      <c r="B1315">
        <f t="shared" si="161"/>
        <v>5</v>
      </c>
      <c r="C1315">
        <f t="shared" si="168"/>
        <v>6</v>
      </c>
      <c r="D1315" t="s">
        <v>41</v>
      </c>
      <c r="E1315" s="3" t="str">
        <f t="shared" si="162"/>
        <v>SC</v>
      </c>
      <c r="F1315" s="3" t="str">
        <f t="shared" si="163"/>
        <v>3P</v>
      </c>
      <c r="G1315" s="3" t="str">
        <f t="shared" si="164"/>
        <v>265</v>
      </c>
      <c r="H1315" s="3" t="str">
        <f t="shared" si="165"/>
        <v>2B</v>
      </c>
      <c r="I1315" s="3" t="str">
        <f t="shared" si="166"/>
        <v>3K</v>
      </c>
      <c r="J1315" s="3" t="str">
        <f t="shared" si="167"/>
        <v>00</v>
      </c>
      <c r="K1315">
        <v>6</v>
      </c>
      <c r="L1315" t="s">
        <v>250</v>
      </c>
      <c r="M1315" t="s">
        <v>31</v>
      </c>
      <c r="N1315">
        <v>9</v>
      </c>
    </row>
    <row r="1316" spans="1:14" x14ac:dyDescent="0.25">
      <c r="A1316" s="1">
        <v>43992.293749999997</v>
      </c>
      <c r="B1316">
        <f t="shared" si="161"/>
        <v>10</v>
      </c>
      <c r="C1316">
        <f t="shared" si="168"/>
        <v>6</v>
      </c>
      <c r="D1316" t="s">
        <v>64</v>
      </c>
      <c r="E1316" s="3" t="str">
        <f t="shared" si="162"/>
        <v>SC</v>
      </c>
      <c r="F1316" s="3" t="str">
        <f t="shared" si="163"/>
        <v>2P</v>
      </c>
      <c r="G1316" s="3" t="str">
        <f t="shared" si="164"/>
        <v>265</v>
      </c>
      <c r="H1316" s="3" t="str">
        <f t="shared" si="165"/>
        <v>2B</v>
      </c>
      <c r="I1316" s="3" t="str">
        <f t="shared" si="166"/>
        <v>3K</v>
      </c>
      <c r="J1316" s="3" t="str">
        <f t="shared" si="167"/>
        <v>00</v>
      </c>
      <c r="K1316">
        <v>5</v>
      </c>
      <c r="L1316" t="s">
        <v>35</v>
      </c>
      <c r="M1316" t="s">
        <v>34</v>
      </c>
      <c r="N1316">
        <v>346</v>
      </c>
    </row>
    <row r="1317" spans="1:14" x14ac:dyDescent="0.25">
      <c r="A1317" s="1">
        <v>43993.570833333331</v>
      </c>
      <c r="B1317">
        <f t="shared" si="161"/>
        <v>11</v>
      </c>
      <c r="C1317">
        <f t="shared" si="168"/>
        <v>6</v>
      </c>
      <c r="D1317" t="s">
        <v>41</v>
      </c>
      <c r="E1317" s="3" t="str">
        <f t="shared" si="162"/>
        <v>SC</v>
      </c>
      <c r="F1317" s="3" t="str">
        <f t="shared" si="163"/>
        <v>3P</v>
      </c>
      <c r="G1317" s="3" t="str">
        <f t="shared" si="164"/>
        <v>265</v>
      </c>
      <c r="H1317" s="3" t="str">
        <f t="shared" si="165"/>
        <v>2B</v>
      </c>
      <c r="I1317" s="3" t="str">
        <f t="shared" si="166"/>
        <v>3K</v>
      </c>
      <c r="J1317" s="3" t="str">
        <f t="shared" si="167"/>
        <v>00</v>
      </c>
      <c r="K1317">
        <v>6</v>
      </c>
      <c r="L1317" t="s">
        <v>35</v>
      </c>
      <c r="M1317" t="s">
        <v>34</v>
      </c>
      <c r="N1317">
        <v>6</v>
      </c>
    </row>
    <row r="1318" spans="1:14" x14ac:dyDescent="0.25">
      <c r="A1318" s="1">
        <v>43997.507638888892</v>
      </c>
      <c r="B1318">
        <f t="shared" si="161"/>
        <v>15</v>
      </c>
      <c r="C1318">
        <f t="shared" si="168"/>
        <v>6</v>
      </c>
      <c r="D1318" t="s">
        <v>41</v>
      </c>
      <c r="E1318" s="3" t="str">
        <f t="shared" si="162"/>
        <v>SC</v>
      </c>
      <c r="F1318" s="3" t="str">
        <f t="shared" si="163"/>
        <v>3P</v>
      </c>
      <c r="G1318" s="3" t="str">
        <f t="shared" si="164"/>
        <v>265</v>
      </c>
      <c r="H1318" s="3" t="str">
        <f t="shared" si="165"/>
        <v>2B</v>
      </c>
      <c r="I1318" s="3" t="str">
        <f t="shared" si="166"/>
        <v>3K</v>
      </c>
      <c r="J1318" s="3" t="str">
        <f t="shared" si="167"/>
        <v>00</v>
      </c>
      <c r="K1318">
        <v>6</v>
      </c>
      <c r="L1318" t="s">
        <v>139</v>
      </c>
      <c r="M1318" t="s">
        <v>31</v>
      </c>
      <c r="N1318">
        <v>2</v>
      </c>
    </row>
    <row r="1319" spans="1:14" x14ac:dyDescent="0.25">
      <c r="A1319" s="1">
        <v>44001.297222222223</v>
      </c>
      <c r="B1319">
        <f t="shared" si="161"/>
        <v>19</v>
      </c>
      <c r="C1319">
        <f t="shared" si="168"/>
        <v>6</v>
      </c>
      <c r="D1319" t="s">
        <v>41</v>
      </c>
      <c r="E1319" s="3" t="str">
        <f t="shared" si="162"/>
        <v>SC</v>
      </c>
      <c r="F1319" s="3" t="str">
        <f t="shared" si="163"/>
        <v>3P</v>
      </c>
      <c r="G1319" s="3" t="str">
        <f t="shared" si="164"/>
        <v>265</v>
      </c>
      <c r="H1319" s="3" t="str">
        <f t="shared" si="165"/>
        <v>2B</v>
      </c>
      <c r="I1319" s="3" t="str">
        <f t="shared" si="166"/>
        <v>3K</v>
      </c>
      <c r="J1319" s="3" t="str">
        <f t="shared" si="167"/>
        <v>00</v>
      </c>
      <c r="K1319">
        <v>6</v>
      </c>
      <c r="L1319" t="s">
        <v>418</v>
      </c>
      <c r="M1319" t="s">
        <v>34</v>
      </c>
      <c r="N1319">
        <v>13</v>
      </c>
    </row>
    <row r="1320" spans="1:14" x14ac:dyDescent="0.25">
      <c r="A1320" s="1">
        <v>44001.305555555555</v>
      </c>
      <c r="B1320">
        <f t="shared" si="161"/>
        <v>19</v>
      </c>
      <c r="C1320">
        <f t="shared" si="168"/>
        <v>6</v>
      </c>
      <c r="D1320" t="s">
        <v>64</v>
      </c>
      <c r="E1320" s="3" t="str">
        <f t="shared" si="162"/>
        <v>SC</v>
      </c>
      <c r="F1320" s="3" t="str">
        <f t="shared" si="163"/>
        <v>2P</v>
      </c>
      <c r="G1320" s="3" t="str">
        <f t="shared" si="164"/>
        <v>265</v>
      </c>
      <c r="H1320" s="3" t="str">
        <f t="shared" si="165"/>
        <v>2B</v>
      </c>
      <c r="I1320" s="3" t="str">
        <f t="shared" si="166"/>
        <v>3K</v>
      </c>
      <c r="J1320" s="3" t="str">
        <f t="shared" si="167"/>
        <v>00</v>
      </c>
      <c r="K1320">
        <v>5</v>
      </c>
      <c r="L1320" t="s">
        <v>25</v>
      </c>
      <c r="M1320" t="s">
        <v>31</v>
      </c>
      <c r="N1320">
        <v>6</v>
      </c>
    </row>
    <row r="1321" spans="1:14" x14ac:dyDescent="0.25">
      <c r="A1321" s="1">
        <v>44001.313888888886</v>
      </c>
      <c r="B1321">
        <f t="shared" si="161"/>
        <v>19</v>
      </c>
      <c r="C1321">
        <f t="shared" si="168"/>
        <v>6</v>
      </c>
      <c r="D1321" t="s">
        <v>64</v>
      </c>
      <c r="E1321" s="3" t="str">
        <f t="shared" si="162"/>
        <v>SC</v>
      </c>
      <c r="F1321" s="3" t="str">
        <f t="shared" si="163"/>
        <v>2P</v>
      </c>
      <c r="G1321" s="3" t="str">
        <f t="shared" si="164"/>
        <v>265</v>
      </c>
      <c r="H1321" s="3" t="str">
        <f t="shared" si="165"/>
        <v>2B</v>
      </c>
      <c r="I1321" s="3" t="str">
        <f t="shared" si="166"/>
        <v>3K</v>
      </c>
      <c r="J1321" s="3" t="str">
        <f t="shared" si="167"/>
        <v>00</v>
      </c>
      <c r="K1321">
        <v>5</v>
      </c>
      <c r="L1321" t="s">
        <v>25</v>
      </c>
      <c r="M1321" t="s">
        <v>31</v>
      </c>
      <c r="N1321">
        <v>1</v>
      </c>
    </row>
    <row r="1322" spans="1:14" x14ac:dyDescent="0.25">
      <c r="A1322" s="1">
        <v>44001.515277777777</v>
      </c>
      <c r="B1322">
        <f t="shared" si="161"/>
        <v>19</v>
      </c>
      <c r="C1322">
        <f t="shared" si="168"/>
        <v>6</v>
      </c>
      <c r="D1322" t="s">
        <v>64</v>
      </c>
      <c r="E1322" s="3" t="str">
        <f t="shared" si="162"/>
        <v>SC</v>
      </c>
      <c r="F1322" s="3" t="str">
        <f t="shared" si="163"/>
        <v>2P</v>
      </c>
      <c r="G1322" s="3" t="str">
        <f t="shared" si="164"/>
        <v>265</v>
      </c>
      <c r="H1322" s="3" t="str">
        <f t="shared" si="165"/>
        <v>2B</v>
      </c>
      <c r="I1322" s="3" t="str">
        <f t="shared" si="166"/>
        <v>3K</v>
      </c>
      <c r="J1322" s="3" t="str">
        <f t="shared" si="167"/>
        <v>00</v>
      </c>
      <c r="K1322">
        <v>5</v>
      </c>
      <c r="L1322" t="s">
        <v>25</v>
      </c>
      <c r="M1322" t="s">
        <v>65</v>
      </c>
      <c r="N1322">
        <v>3</v>
      </c>
    </row>
    <row r="1323" spans="1:14" x14ac:dyDescent="0.25">
      <c r="A1323" s="1">
        <v>44007.338194444441</v>
      </c>
      <c r="B1323">
        <f t="shared" ref="B1323:B1386" si="169">DAY(A1323)</f>
        <v>25</v>
      </c>
      <c r="C1323">
        <f t="shared" si="168"/>
        <v>6</v>
      </c>
      <c r="D1323" t="s">
        <v>72</v>
      </c>
      <c r="E1323" s="3" t="str">
        <f t="shared" si="162"/>
        <v>SC</v>
      </c>
      <c r="F1323" s="3" t="str">
        <f t="shared" si="163"/>
        <v>2P</v>
      </c>
      <c r="G1323" s="3" t="str">
        <f t="shared" si="164"/>
        <v>160</v>
      </c>
      <c r="H1323" s="3" t="str">
        <f t="shared" si="165"/>
        <v>2B</v>
      </c>
      <c r="I1323" s="3" t="str">
        <f t="shared" si="166"/>
        <v>3K</v>
      </c>
      <c r="J1323" s="3" t="str">
        <f t="shared" si="167"/>
        <v>00</v>
      </c>
      <c r="K1323">
        <v>5</v>
      </c>
      <c r="L1323" t="s">
        <v>25</v>
      </c>
      <c r="M1323" t="s">
        <v>31</v>
      </c>
      <c r="N1323">
        <v>2</v>
      </c>
    </row>
    <row r="1324" spans="1:14" x14ac:dyDescent="0.25">
      <c r="A1324" s="1">
        <v>43992.252083333333</v>
      </c>
      <c r="B1324">
        <f t="shared" si="169"/>
        <v>10</v>
      </c>
      <c r="C1324">
        <f t="shared" si="168"/>
        <v>6</v>
      </c>
      <c r="D1324" t="s">
        <v>251</v>
      </c>
      <c r="E1324" s="3" t="str">
        <f t="shared" si="162"/>
        <v>SC</v>
      </c>
      <c r="F1324" s="3" t="str">
        <f t="shared" si="163"/>
        <v>2P</v>
      </c>
      <c r="G1324" s="3" t="str">
        <f t="shared" si="164"/>
        <v>160</v>
      </c>
      <c r="H1324" s="3" t="str">
        <f t="shared" si="165"/>
        <v>2B</v>
      </c>
      <c r="I1324" s="3" t="str">
        <f t="shared" si="166"/>
        <v>3K</v>
      </c>
      <c r="J1324" s="3" t="str">
        <f t="shared" si="167"/>
        <v>00</v>
      </c>
      <c r="K1324">
        <v>6</v>
      </c>
      <c r="L1324" t="s">
        <v>35</v>
      </c>
      <c r="M1324" t="s">
        <v>34</v>
      </c>
      <c r="N1324">
        <v>6</v>
      </c>
    </row>
    <row r="1325" spans="1:14" x14ac:dyDescent="0.25">
      <c r="A1325" s="1">
        <v>44021.368055555555</v>
      </c>
      <c r="B1325">
        <f t="shared" si="169"/>
        <v>9</v>
      </c>
      <c r="C1325">
        <f t="shared" si="168"/>
        <v>7</v>
      </c>
      <c r="D1325" t="s">
        <v>64</v>
      </c>
      <c r="E1325" s="3" t="str">
        <f t="shared" si="162"/>
        <v>SC</v>
      </c>
      <c r="F1325" s="3" t="str">
        <f t="shared" si="163"/>
        <v>2P</v>
      </c>
      <c r="G1325" s="3" t="str">
        <f t="shared" si="164"/>
        <v>265</v>
      </c>
      <c r="H1325" s="3" t="str">
        <f t="shared" si="165"/>
        <v>2B</v>
      </c>
      <c r="I1325" s="3" t="str">
        <f t="shared" si="166"/>
        <v>3K</v>
      </c>
      <c r="J1325" s="3" t="str">
        <f t="shared" si="167"/>
        <v>00</v>
      </c>
      <c r="K1325">
        <v>5</v>
      </c>
      <c r="L1325" t="s">
        <v>25</v>
      </c>
      <c r="M1325" t="s">
        <v>65</v>
      </c>
      <c r="N1325">
        <v>3</v>
      </c>
    </row>
    <row r="1326" spans="1:14" x14ac:dyDescent="0.25">
      <c r="A1326" s="1">
        <v>44022.37777777778</v>
      </c>
      <c r="B1326">
        <f t="shared" si="169"/>
        <v>10</v>
      </c>
      <c r="C1326">
        <f t="shared" si="168"/>
        <v>7</v>
      </c>
      <c r="D1326" t="s">
        <v>49</v>
      </c>
      <c r="E1326" s="3" t="str">
        <f t="shared" si="162"/>
        <v>SC</v>
      </c>
      <c r="F1326" s="3" t="str">
        <f t="shared" si="163"/>
        <v>2P</v>
      </c>
      <c r="G1326" s="3" t="str">
        <f t="shared" si="164"/>
        <v>205</v>
      </c>
      <c r="H1326" s="3" t="str">
        <f t="shared" si="165"/>
        <v>2B</v>
      </c>
      <c r="I1326" s="3" t="str">
        <f t="shared" si="166"/>
        <v>3K</v>
      </c>
      <c r="J1326" s="3" t="str">
        <f t="shared" si="167"/>
        <v>00</v>
      </c>
      <c r="K1326">
        <v>5</v>
      </c>
      <c r="L1326" t="s">
        <v>35</v>
      </c>
      <c r="M1326" t="s">
        <v>34</v>
      </c>
      <c r="N1326">
        <v>6</v>
      </c>
    </row>
    <row r="1327" spans="1:14" x14ac:dyDescent="0.25">
      <c r="A1327" s="1">
        <v>44022.383333333331</v>
      </c>
      <c r="B1327">
        <f t="shared" si="169"/>
        <v>10</v>
      </c>
      <c r="C1327">
        <f t="shared" si="168"/>
        <v>7</v>
      </c>
      <c r="D1327" t="s">
        <v>49</v>
      </c>
      <c r="E1327" s="3" t="str">
        <f t="shared" si="162"/>
        <v>SC</v>
      </c>
      <c r="F1327" s="3" t="str">
        <f t="shared" si="163"/>
        <v>2P</v>
      </c>
      <c r="G1327" s="3" t="str">
        <f t="shared" si="164"/>
        <v>205</v>
      </c>
      <c r="H1327" s="3" t="str">
        <f t="shared" si="165"/>
        <v>2B</v>
      </c>
      <c r="I1327" s="3" t="str">
        <f t="shared" si="166"/>
        <v>3K</v>
      </c>
      <c r="J1327" s="3" t="str">
        <f t="shared" si="167"/>
        <v>00</v>
      </c>
      <c r="K1327">
        <v>5</v>
      </c>
      <c r="L1327" t="s">
        <v>35</v>
      </c>
      <c r="M1327" t="s">
        <v>34</v>
      </c>
      <c r="N1327">
        <v>3</v>
      </c>
    </row>
    <row r="1328" spans="1:14" x14ac:dyDescent="0.25">
      <c r="A1328" s="1">
        <v>44028.338888888888</v>
      </c>
      <c r="B1328">
        <f t="shared" si="169"/>
        <v>16</v>
      </c>
      <c r="C1328">
        <f t="shared" si="168"/>
        <v>7</v>
      </c>
      <c r="D1328" t="s">
        <v>41</v>
      </c>
      <c r="E1328" s="3" t="str">
        <f t="shared" si="162"/>
        <v>SC</v>
      </c>
      <c r="F1328" s="3" t="str">
        <f t="shared" si="163"/>
        <v>3P</v>
      </c>
      <c r="G1328" s="3" t="str">
        <f t="shared" si="164"/>
        <v>265</v>
      </c>
      <c r="H1328" s="3" t="str">
        <f t="shared" si="165"/>
        <v>2B</v>
      </c>
      <c r="I1328" s="3" t="str">
        <f t="shared" si="166"/>
        <v>3K</v>
      </c>
      <c r="J1328" s="3" t="str">
        <f t="shared" si="167"/>
        <v>00</v>
      </c>
      <c r="K1328">
        <v>6</v>
      </c>
      <c r="L1328" t="s">
        <v>25</v>
      </c>
      <c r="M1328" t="s">
        <v>65</v>
      </c>
      <c r="N1328">
        <v>20</v>
      </c>
    </row>
    <row r="1329" spans="1:14" x14ac:dyDescent="0.25">
      <c r="A1329" s="1">
        <v>44021.354166666664</v>
      </c>
      <c r="B1329">
        <f t="shared" si="169"/>
        <v>9</v>
      </c>
      <c r="C1329">
        <f t="shared" si="168"/>
        <v>7</v>
      </c>
      <c r="D1329" t="s">
        <v>55</v>
      </c>
      <c r="E1329" s="3" t="str">
        <f t="shared" si="162"/>
        <v>DC</v>
      </c>
      <c r="F1329" s="3" t="str">
        <f t="shared" si="163"/>
        <v>6P</v>
      </c>
      <c r="G1329" s="3" t="str">
        <f t="shared" si="164"/>
        <v>265</v>
      </c>
      <c r="H1329" s="3" t="str">
        <f t="shared" si="165"/>
        <v>4B</v>
      </c>
      <c r="I1329" s="3" t="str">
        <f t="shared" si="166"/>
        <v>3K</v>
      </c>
      <c r="J1329" s="3" t="str">
        <f t="shared" si="167"/>
        <v>00</v>
      </c>
      <c r="K1329">
        <v>6</v>
      </c>
      <c r="L1329" t="s">
        <v>25</v>
      </c>
      <c r="M1329" t="s">
        <v>65</v>
      </c>
      <c r="N1329">
        <v>5</v>
      </c>
    </row>
    <row r="1330" spans="1:14" x14ac:dyDescent="0.25">
      <c r="A1330" s="1">
        <v>44029.588194444441</v>
      </c>
      <c r="B1330">
        <f t="shared" si="169"/>
        <v>17</v>
      </c>
      <c r="C1330">
        <f t="shared" si="168"/>
        <v>7</v>
      </c>
      <c r="D1330" t="s">
        <v>64</v>
      </c>
      <c r="E1330" s="3" t="str">
        <f t="shared" si="162"/>
        <v>SC</v>
      </c>
      <c r="F1330" s="3" t="str">
        <f t="shared" si="163"/>
        <v>2P</v>
      </c>
      <c r="G1330" s="3" t="str">
        <f t="shared" si="164"/>
        <v>265</v>
      </c>
      <c r="H1330" s="3" t="str">
        <f t="shared" si="165"/>
        <v>2B</v>
      </c>
      <c r="I1330" s="3" t="str">
        <f t="shared" si="166"/>
        <v>3K</v>
      </c>
      <c r="J1330" s="3" t="str">
        <f t="shared" si="167"/>
        <v>00</v>
      </c>
      <c r="K1330">
        <v>5</v>
      </c>
      <c r="L1330" t="s">
        <v>25</v>
      </c>
      <c r="M1330" t="s">
        <v>65</v>
      </c>
      <c r="N1330">
        <v>4</v>
      </c>
    </row>
    <row r="1331" spans="1:14" x14ac:dyDescent="0.25">
      <c r="A1331" s="1">
        <v>44039.656944444447</v>
      </c>
      <c r="B1331">
        <f t="shared" si="169"/>
        <v>27</v>
      </c>
      <c r="C1331">
        <f t="shared" si="168"/>
        <v>7</v>
      </c>
      <c r="D1331" t="s">
        <v>64</v>
      </c>
      <c r="E1331" s="3" t="str">
        <f t="shared" si="162"/>
        <v>SC</v>
      </c>
      <c r="F1331" s="3" t="str">
        <f t="shared" si="163"/>
        <v>2P</v>
      </c>
      <c r="G1331" s="3" t="str">
        <f t="shared" si="164"/>
        <v>265</v>
      </c>
      <c r="H1331" s="3" t="str">
        <f t="shared" si="165"/>
        <v>2B</v>
      </c>
      <c r="I1331" s="3" t="str">
        <f t="shared" si="166"/>
        <v>3K</v>
      </c>
      <c r="J1331" s="3" t="str">
        <f t="shared" si="167"/>
        <v>00</v>
      </c>
      <c r="K1331">
        <v>5</v>
      </c>
      <c r="L1331" t="s">
        <v>25</v>
      </c>
      <c r="M1331" t="s">
        <v>65</v>
      </c>
      <c r="N1331">
        <v>4</v>
      </c>
    </row>
    <row r="1332" spans="1:14" x14ac:dyDescent="0.25">
      <c r="A1332" s="1">
        <v>44039.661111111112</v>
      </c>
      <c r="B1332">
        <f t="shared" si="169"/>
        <v>27</v>
      </c>
      <c r="C1332">
        <f t="shared" si="168"/>
        <v>7</v>
      </c>
      <c r="D1332" t="s">
        <v>64</v>
      </c>
      <c r="E1332" s="3" t="str">
        <f t="shared" si="162"/>
        <v>SC</v>
      </c>
      <c r="F1332" s="3" t="str">
        <f t="shared" si="163"/>
        <v>2P</v>
      </c>
      <c r="G1332" s="3" t="str">
        <f t="shared" si="164"/>
        <v>265</v>
      </c>
      <c r="H1332" s="3" t="str">
        <f t="shared" si="165"/>
        <v>2B</v>
      </c>
      <c r="I1332" s="3" t="str">
        <f t="shared" si="166"/>
        <v>3K</v>
      </c>
      <c r="J1332" s="3" t="str">
        <f t="shared" si="167"/>
        <v>00</v>
      </c>
      <c r="K1332">
        <v>5</v>
      </c>
      <c r="L1332" t="s">
        <v>25</v>
      </c>
      <c r="M1332" t="s">
        <v>65</v>
      </c>
      <c r="N1332">
        <v>4</v>
      </c>
    </row>
    <row r="1333" spans="1:14" x14ac:dyDescent="0.25">
      <c r="A1333" s="1">
        <v>44039.668749999997</v>
      </c>
      <c r="B1333">
        <f t="shared" si="169"/>
        <v>27</v>
      </c>
      <c r="C1333">
        <f t="shared" si="168"/>
        <v>7</v>
      </c>
      <c r="D1333" t="s">
        <v>64</v>
      </c>
      <c r="E1333" s="3" t="str">
        <f t="shared" si="162"/>
        <v>SC</v>
      </c>
      <c r="F1333" s="3" t="str">
        <f t="shared" si="163"/>
        <v>2P</v>
      </c>
      <c r="G1333" s="3" t="str">
        <f t="shared" si="164"/>
        <v>265</v>
      </c>
      <c r="H1333" s="3" t="str">
        <f t="shared" si="165"/>
        <v>2B</v>
      </c>
      <c r="I1333" s="3" t="str">
        <f t="shared" si="166"/>
        <v>3K</v>
      </c>
      <c r="J1333" s="3" t="str">
        <f t="shared" si="167"/>
        <v>00</v>
      </c>
      <c r="K1333">
        <v>5</v>
      </c>
      <c r="L1333" t="s">
        <v>25</v>
      </c>
      <c r="M1333" t="s">
        <v>65</v>
      </c>
      <c r="N1333">
        <v>9</v>
      </c>
    </row>
    <row r="1334" spans="1:14" x14ac:dyDescent="0.25">
      <c r="A1334" s="1">
        <v>44039.671527777777</v>
      </c>
      <c r="B1334">
        <f t="shared" si="169"/>
        <v>27</v>
      </c>
      <c r="C1334">
        <f t="shared" si="168"/>
        <v>7</v>
      </c>
      <c r="D1334" t="s">
        <v>64</v>
      </c>
      <c r="E1334" s="3" t="str">
        <f t="shared" si="162"/>
        <v>SC</v>
      </c>
      <c r="F1334" s="3" t="str">
        <f t="shared" si="163"/>
        <v>2P</v>
      </c>
      <c r="G1334" s="3" t="str">
        <f t="shared" si="164"/>
        <v>265</v>
      </c>
      <c r="H1334" s="3" t="str">
        <f t="shared" si="165"/>
        <v>2B</v>
      </c>
      <c r="I1334" s="3" t="str">
        <f t="shared" si="166"/>
        <v>3K</v>
      </c>
      <c r="J1334" s="3" t="str">
        <f t="shared" si="167"/>
        <v>00</v>
      </c>
      <c r="K1334">
        <v>5</v>
      </c>
      <c r="L1334" t="s">
        <v>25</v>
      </c>
      <c r="M1334" t="s">
        <v>65</v>
      </c>
      <c r="N1334">
        <v>2</v>
      </c>
    </row>
    <row r="1335" spans="1:14" x14ac:dyDescent="0.25">
      <c r="A1335" s="1">
        <v>44039.674305555556</v>
      </c>
      <c r="B1335">
        <f t="shared" si="169"/>
        <v>27</v>
      </c>
      <c r="C1335">
        <f t="shared" si="168"/>
        <v>7</v>
      </c>
      <c r="D1335" t="s">
        <v>64</v>
      </c>
      <c r="E1335" s="3" t="str">
        <f t="shared" si="162"/>
        <v>SC</v>
      </c>
      <c r="F1335" s="3" t="str">
        <f t="shared" si="163"/>
        <v>2P</v>
      </c>
      <c r="G1335" s="3" t="str">
        <f t="shared" si="164"/>
        <v>265</v>
      </c>
      <c r="H1335" s="3" t="str">
        <f t="shared" si="165"/>
        <v>2B</v>
      </c>
      <c r="I1335" s="3" t="str">
        <f t="shared" si="166"/>
        <v>3K</v>
      </c>
      <c r="J1335" s="3" t="str">
        <f t="shared" si="167"/>
        <v>00</v>
      </c>
      <c r="K1335">
        <v>5</v>
      </c>
      <c r="L1335" t="s">
        <v>25</v>
      </c>
      <c r="M1335" t="s">
        <v>65</v>
      </c>
      <c r="N1335">
        <v>2</v>
      </c>
    </row>
    <row r="1336" spans="1:14" x14ac:dyDescent="0.25">
      <c r="A1336" s="1">
        <v>44039.681250000001</v>
      </c>
      <c r="B1336">
        <f t="shared" si="169"/>
        <v>27</v>
      </c>
      <c r="C1336">
        <f t="shared" si="168"/>
        <v>7</v>
      </c>
      <c r="D1336" t="s">
        <v>41</v>
      </c>
      <c r="E1336" s="3" t="str">
        <f t="shared" si="162"/>
        <v>SC</v>
      </c>
      <c r="F1336" s="3" t="str">
        <f t="shared" si="163"/>
        <v>3P</v>
      </c>
      <c r="G1336" s="3" t="str">
        <f t="shared" si="164"/>
        <v>265</v>
      </c>
      <c r="H1336" s="3" t="str">
        <f t="shared" si="165"/>
        <v>2B</v>
      </c>
      <c r="I1336" s="3" t="str">
        <f t="shared" si="166"/>
        <v>3K</v>
      </c>
      <c r="J1336" s="3" t="str">
        <f t="shared" si="167"/>
        <v>00</v>
      </c>
      <c r="K1336">
        <v>6</v>
      </c>
      <c r="L1336" t="s">
        <v>25</v>
      </c>
      <c r="M1336" t="s">
        <v>65</v>
      </c>
      <c r="N1336">
        <v>2</v>
      </c>
    </row>
    <row r="1337" spans="1:14" x14ac:dyDescent="0.25">
      <c r="A1337" s="1">
        <v>44040.635416666664</v>
      </c>
      <c r="B1337">
        <f t="shared" si="169"/>
        <v>28</v>
      </c>
      <c r="C1337">
        <f t="shared" si="168"/>
        <v>7</v>
      </c>
      <c r="D1337" t="s">
        <v>64</v>
      </c>
      <c r="E1337" s="3" t="str">
        <f t="shared" si="162"/>
        <v>SC</v>
      </c>
      <c r="F1337" s="3" t="str">
        <f t="shared" si="163"/>
        <v>2P</v>
      </c>
      <c r="G1337" s="3" t="str">
        <f t="shared" si="164"/>
        <v>265</v>
      </c>
      <c r="H1337" s="3" t="str">
        <f t="shared" si="165"/>
        <v>2B</v>
      </c>
      <c r="I1337" s="3" t="str">
        <f t="shared" si="166"/>
        <v>3K</v>
      </c>
      <c r="J1337" s="3" t="str">
        <f t="shared" si="167"/>
        <v>00</v>
      </c>
      <c r="K1337">
        <v>5</v>
      </c>
      <c r="L1337" t="s">
        <v>25</v>
      </c>
      <c r="M1337" t="s">
        <v>65</v>
      </c>
      <c r="N1337">
        <v>1</v>
      </c>
    </row>
    <row r="1338" spans="1:14" x14ac:dyDescent="0.25">
      <c r="A1338" s="1">
        <v>44040.636805555558</v>
      </c>
      <c r="B1338">
        <f t="shared" si="169"/>
        <v>28</v>
      </c>
      <c r="C1338">
        <f t="shared" si="168"/>
        <v>7</v>
      </c>
      <c r="D1338" t="s">
        <v>64</v>
      </c>
      <c r="E1338" s="3" t="str">
        <f t="shared" si="162"/>
        <v>SC</v>
      </c>
      <c r="F1338" s="3" t="str">
        <f t="shared" si="163"/>
        <v>2P</v>
      </c>
      <c r="G1338" s="3" t="str">
        <f t="shared" si="164"/>
        <v>265</v>
      </c>
      <c r="H1338" s="3" t="str">
        <f t="shared" si="165"/>
        <v>2B</v>
      </c>
      <c r="I1338" s="3" t="str">
        <f t="shared" si="166"/>
        <v>3K</v>
      </c>
      <c r="J1338" s="3" t="str">
        <f t="shared" si="167"/>
        <v>00</v>
      </c>
      <c r="K1338">
        <v>5</v>
      </c>
      <c r="L1338" t="s">
        <v>25</v>
      </c>
      <c r="M1338" t="s">
        <v>65</v>
      </c>
      <c r="N1338">
        <v>1</v>
      </c>
    </row>
    <row r="1339" spans="1:14" x14ac:dyDescent="0.25">
      <c r="A1339" s="1">
        <v>44040.640277777777</v>
      </c>
      <c r="B1339">
        <f t="shared" si="169"/>
        <v>28</v>
      </c>
      <c r="C1339">
        <f t="shared" si="168"/>
        <v>7</v>
      </c>
      <c r="D1339" t="s">
        <v>64</v>
      </c>
      <c r="E1339" s="3" t="str">
        <f t="shared" si="162"/>
        <v>SC</v>
      </c>
      <c r="F1339" s="3" t="str">
        <f t="shared" si="163"/>
        <v>2P</v>
      </c>
      <c r="G1339" s="3" t="str">
        <f t="shared" si="164"/>
        <v>265</v>
      </c>
      <c r="H1339" s="3" t="str">
        <f t="shared" si="165"/>
        <v>2B</v>
      </c>
      <c r="I1339" s="3" t="str">
        <f t="shared" si="166"/>
        <v>3K</v>
      </c>
      <c r="J1339" s="3" t="str">
        <f t="shared" si="167"/>
        <v>00</v>
      </c>
      <c r="K1339">
        <v>5</v>
      </c>
      <c r="L1339" t="s">
        <v>25</v>
      </c>
      <c r="M1339" t="s">
        <v>65</v>
      </c>
      <c r="N1339">
        <v>3</v>
      </c>
    </row>
    <row r="1340" spans="1:14" x14ac:dyDescent="0.25">
      <c r="A1340" s="1">
        <v>44053.509722222225</v>
      </c>
      <c r="B1340">
        <f t="shared" si="169"/>
        <v>10</v>
      </c>
      <c r="C1340">
        <f t="shared" si="168"/>
        <v>8</v>
      </c>
      <c r="D1340" t="s">
        <v>41</v>
      </c>
      <c r="E1340" s="3" t="str">
        <f t="shared" si="162"/>
        <v>SC</v>
      </c>
      <c r="F1340" s="3" t="str">
        <f t="shared" si="163"/>
        <v>3P</v>
      </c>
      <c r="G1340" s="3" t="str">
        <f t="shared" si="164"/>
        <v>265</v>
      </c>
      <c r="H1340" s="3" t="str">
        <f t="shared" si="165"/>
        <v>2B</v>
      </c>
      <c r="I1340" s="3" t="str">
        <f t="shared" si="166"/>
        <v>3K</v>
      </c>
      <c r="J1340" s="3" t="str">
        <f t="shared" si="167"/>
        <v>00</v>
      </c>
      <c r="K1340">
        <v>6</v>
      </c>
      <c r="L1340" t="s">
        <v>25</v>
      </c>
      <c r="M1340" t="s">
        <v>65</v>
      </c>
      <c r="N1340">
        <v>2</v>
      </c>
    </row>
    <row r="1341" spans="1:14" x14ac:dyDescent="0.25">
      <c r="A1341" s="1">
        <v>44053.525694444441</v>
      </c>
      <c r="B1341">
        <f t="shared" si="169"/>
        <v>10</v>
      </c>
      <c r="C1341">
        <f t="shared" si="168"/>
        <v>8</v>
      </c>
      <c r="D1341" t="s">
        <v>41</v>
      </c>
      <c r="E1341" s="3" t="str">
        <f t="shared" si="162"/>
        <v>SC</v>
      </c>
      <c r="F1341" s="3" t="str">
        <f t="shared" si="163"/>
        <v>3P</v>
      </c>
      <c r="G1341" s="3" t="str">
        <f t="shared" si="164"/>
        <v>265</v>
      </c>
      <c r="H1341" s="3" t="str">
        <f t="shared" si="165"/>
        <v>2B</v>
      </c>
      <c r="I1341" s="3" t="str">
        <f t="shared" si="166"/>
        <v>3K</v>
      </c>
      <c r="J1341" s="3" t="str">
        <f t="shared" si="167"/>
        <v>00</v>
      </c>
      <c r="K1341">
        <v>6</v>
      </c>
      <c r="L1341" t="s">
        <v>25</v>
      </c>
      <c r="M1341" t="s">
        <v>65</v>
      </c>
      <c r="N1341">
        <v>23</v>
      </c>
    </row>
    <row r="1342" spans="1:14" x14ac:dyDescent="0.25">
      <c r="A1342" s="1">
        <v>44054.415972222225</v>
      </c>
      <c r="B1342">
        <f t="shared" si="169"/>
        <v>11</v>
      </c>
      <c r="C1342">
        <f t="shared" si="168"/>
        <v>8</v>
      </c>
      <c r="D1342" t="s">
        <v>72</v>
      </c>
      <c r="E1342" s="3" t="str">
        <f t="shared" si="162"/>
        <v>SC</v>
      </c>
      <c r="F1342" s="3" t="str">
        <f t="shared" si="163"/>
        <v>2P</v>
      </c>
      <c r="G1342" s="3" t="str">
        <f t="shared" si="164"/>
        <v>160</v>
      </c>
      <c r="H1342" s="3" t="str">
        <f t="shared" si="165"/>
        <v>2B</v>
      </c>
      <c r="I1342" s="3" t="str">
        <f t="shared" si="166"/>
        <v>3K</v>
      </c>
      <c r="J1342" s="3" t="str">
        <f t="shared" si="167"/>
        <v>00</v>
      </c>
      <c r="K1342">
        <v>6</v>
      </c>
      <c r="L1342" t="s">
        <v>25</v>
      </c>
      <c r="M1342" t="s">
        <v>65</v>
      </c>
      <c r="N1342">
        <v>4</v>
      </c>
    </row>
    <row r="1343" spans="1:14" x14ac:dyDescent="0.25">
      <c r="A1343" s="1">
        <v>44056.671527777777</v>
      </c>
      <c r="B1343">
        <f t="shared" si="169"/>
        <v>13</v>
      </c>
      <c r="C1343">
        <f t="shared" si="168"/>
        <v>8</v>
      </c>
      <c r="D1343" t="s">
        <v>72</v>
      </c>
      <c r="E1343" s="3" t="str">
        <f t="shared" si="162"/>
        <v>SC</v>
      </c>
      <c r="F1343" s="3" t="str">
        <f t="shared" si="163"/>
        <v>2P</v>
      </c>
      <c r="G1343" s="3" t="str">
        <f t="shared" si="164"/>
        <v>160</v>
      </c>
      <c r="H1343" s="3" t="str">
        <f t="shared" si="165"/>
        <v>2B</v>
      </c>
      <c r="I1343" s="3" t="str">
        <f t="shared" si="166"/>
        <v>3K</v>
      </c>
      <c r="J1343" s="3" t="str">
        <f t="shared" si="167"/>
        <v>00</v>
      </c>
      <c r="K1343">
        <v>5</v>
      </c>
      <c r="L1343" t="s">
        <v>25</v>
      </c>
      <c r="M1343" t="s">
        <v>65</v>
      </c>
      <c r="N1343">
        <v>1</v>
      </c>
    </row>
    <row r="1344" spans="1:14" x14ac:dyDescent="0.25">
      <c r="A1344" s="1">
        <v>44068.380555555559</v>
      </c>
      <c r="B1344">
        <f t="shared" si="169"/>
        <v>25</v>
      </c>
      <c r="C1344">
        <f t="shared" si="168"/>
        <v>8</v>
      </c>
      <c r="D1344" t="s">
        <v>72</v>
      </c>
      <c r="E1344" s="3" t="str">
        <f t="shared" si="162"/>
        <v>SC</v>
      </c>
      <c r="F1344" s="3" t="str">
        <f t="shared" si="163"/>
        <v>2P</v>
      </c>
      <c r="G1344" s="3" t="str">
        <f t="shared" si="164"/>
        <v>160</v>
      </c>
      <c r="H1344" s="3" t="str">
        <f t="shared" si="165"/>
        <v>2B</v>
      </c>
      <c r="I1344" s="3" t="str">
        <f t="shared" si="166"/>
        <v>3K</v>
      </c>
      <c r="J1344" s="3" t="str">
        <f t="shared" si="167"/>
        <v>00</v>
      </c>
      <c r="K1344">
        <v>5</v>
      </c>
      <c r="L1344" t="s">
        <v>35</v>
      </c>
      <c r="M1344" t="s">
        <v>8</v>
      </c>
      <c r="N1344">
        <v>2</v>
      </c>
    </row>
    <row r="1345" spans="1:14" x14ac:dyDescent="0.25">
      <c r="A1345" s="1">
        <v>44070.543749999997</v>
      </c>
      <c r="B1345">
        <f t="shared" si="169"/>
        <v>27</v>
      </c>
      <c r="C1345">
        <f t="shared" si="168"/>
        <v>8</v>
      </c>
      <c r="D1345" t="s">
        <v>72</v>
      </c>
      <c r="E1345" s="3" t="str">
        <f t="shared" si="162"/>
        <v>SC</v>
      </c>
      <c r="F1345" s="3" t="str">
        <f t="shared" si="163"/>
        <v>2P</v>
      </c>
      <c r="G1345" s="3" t="str">
        <f t="shared" si="164"/>
        <v>160</v>
      </c>
      <c r="H1345" s="3" t="str">
        <f t="shared" si="165"/>
        <v>2B</v>
      </c>
      <c r="I1345" s="3" t="str">
        <f t="shared" si="166"/>
        <v>3K</v>
      </c>
      <c r="J1345" s="3" t="str">
        <f t="shared" si="167"/>
        <v>00</v>
      </c>
      <c r="K1345">
        <v>5</v>
      </c>
      <c r="L1345" t="s">
        <v>35</v>
      </c>
      <c r="M1345" t="s">
        <v>8</v>
      </c>
      <c r="N1345">
        <v>9</v>
      </c>
    </row>
    <row r="1346" spans="1:14" x14ac:dyDescent="0.25">
      <c r="A1346" s="1">
        <v>44078.55972222222</v>
      </c>
      <c r="B1346">
        <f t="shared" si="169"/>
        <v>4</v>
      </c>
      <c r="C1346">
        <f t="shared" si="168"/>
        <v>9</v>
      </c>
      <c r="D1346" t="s">
        <v>72</v>
      </c>
      <c r="E1346" s="3" t="str">
        <f t="shared" si="162"/>
        <v>SC</v>
      </c>
      <c r="F1346" s="3" t="str">
        <f t="shared" si="163"/>
        <v>2P</v>
      </c>
      <c r="G1346" s="3" t="str">
        <f t="shared" si="164"/>
        <v>160</v>
      </c>
      <c r="H1346" s="3" t="str">
        <f t="shared" si="165"/>
        <v>2B</v>
      </c>
      <c r="I1346" s="3" t="str">
        <f t="shared" si="166"/>
        <v>3K</v>
      </c>
      <c r="J1346" s="3" t="str">
        <f t="shared" si="167"/>
        <v>00</v>
      </c>
      <c r="K1346">
        <v>5</v>
      </c>
      <c r="L1346" t="s">
        <v>25</v>
      </c>
      <c r="M1346" t="s">
        <v>31</v>
      </c>
      <c r="N1346">
        <v>1</v>
      </c>
    </row>
    <row r="1347" spans="1:14" x14ac:dyDescent="0.25">
      <c r="A1347" s="1">
        <v>44082.275694444441</v>
      </c>
      <c r="B1347">
        <f t="shared" si="169"/>
        <v>8</v>
      </c>
      <c r="C1347">
        <f t="shared" si="168"/>
        <v>9</v>
      </c>
      <c r="D1347" t="s">
        <v>419</v>
      </c>
      <c r="E1347" s="3" t="str">
        <f t="shared" ref="E1347:E1410" si="170">LEFT(D1347,2)</f>
        <v>SC</v>
      </c>
      <c r="F1347" s="3" t="str">
        <f t="shared" ref="F1347:F1410" si="171">MID(D1347,14,2)</f>
        <v>3P</v>
      </c>
      <c r="G1347" s="3" t="str">
        <f t="shared" ref="G1347:G1410" si="172">++MID(D1347,8,3)</f>
        <v>265</v>
      </c>
      <c r="H1347" s="3" t="str">
        <f t="shared" ref="H1347:H1410" si="173">MID(D1347,24,2)</f>
        <v>1B</v>
      </c>
      <c r="I1347" s="3" t="str">
        <f t="shared" ref="I1347:I1410" si="174">++MID(D1347,27,2)</f>
        <v>3K</v>
      </c>
      <c r="J1347" s="3" t="str">
        <f t="shared" ref="J1347:J1410" si="175">++MID(D1347,3,2)</f>
        <v>00</v>
      </c>
      <c r="K1347">
        <v>6</v>
      </c>
      <c r="L1347" t="s">
        <v>35</v>
      </c>
      <c r="M1347" t="s">
        <v>8</v>
      </c>
      <c r="N1347">
        <v>18</v>
      </c>
    </row>
    <row r="1348" spans="1:14" x14ac:dyDescent="0.25">
      <c r="A1348" s="1">
        <v>44039.651388888888</v>
      </c>
      <c r="B1348">
        <f t="shared" si="169"/>
        <v>27</v>
      </c>
      <c r="C1348">
        <f t="shared" si="168"/>
        <v>7</v>
      </c>
      <c r="D1348" t="s">
        <v>41</v>
      </c>
      <c r="E1348" s="3" t="str">
        <f t="shared" si="170"/>
        <v>SC</v>
      </c>
      <c r="F1348" s="3" t="str">
        <f t="shared" si="171"/>
        <v>3P</v>
      </c>
      <c r="G1348" s="3" t="str">
        <f t="shared" si="172"/>
        <v>265</v>
      </c>
      <c r="H1348" s="3" t="str">
        <f t="shared" si="173"/>
        <v>2B</v>
      </c>
      <c r="I1348" s="3" t="str">
        <f t="shared" si="174"/>
        <v>3K</v>
      </c>
      <c r="J1348" s="3" t="str">
        <f t="shared" si="175"/>
        <v>00</v>
      </c>
      <c r="K1348">
        <v>6</v>
      </c>
      <c r="L1348" t="s">
        <v>25</v>
      </c>
      <c r="M1348" t="s">
        <v>31</v>
      </c>
      <c r="N1348">
        <v>28</v>
      </c>
    </row>
    <row r="1349" spans="1:14" x14ac:dyDescent="0.25">
      <c r="A1349" s="1">
        <v>44082.663194444445</v>
      </c>
      <c r="B1349">
        <f t="shared" si="169"/>
        <v>8</v>
      </c>
      <c r="C1349">
        <f t="shared" si="168"/>
        <v>9</v>
      </c>
      <c r="D1349" t="s">
        <v>64</v>
      </c>
      <c r="E1349" s="3" t="str">
        <f t="shared" si="170"/>
        <v>SC</v>
      </c>
      <c r="F1349" s="3" t="str">
        <f t="shared" si="171"/>
        <v>2P</v>
      </c>
      <c r="G1349" s="3" t="str">
        <f t="shared" si="172"/>
        <v>265</v>
      </c>
      <c r="H1349" s="3" t="str">
        <f t="shared" si="173"/>
        <v>2B</v>
      </c>
      <c r="I1349" s="3" t="str">
        <f t="shared" si="174"/>
        <v>3K</v>
      </c>
      <c r="J1349" s="3" t="str">
        <f t="shared" si="175"/>
        <v>00</v>
      </c>
      <c r="K1349">
        <v>5</v>
      </c>
      <c r="L1349" t="s">
        <v>35</v>
      </c>
      <c r="M1349" t="s">
        <v>8</v>
      </c>
      <c r="N1349">
        <v>5</v>
      </c>
    </row>
    <row r="1350" spans="1:14" x14ac:dyDescent="0.25">
      <c r="A1350" s="1">
        <v>44082.673611111109</v>
      </c>
      <c r="B1350">
        <f t="shared" si="169"/>
        <v>8</v>
      </c>
      <c r="C1350">
        <f t="shared" si="168"/>
        <v>9</v>
      </c>
      <c r="D1350" t="s">
        <v>87</v>
      </c>
      <c r="E1350" s="3" t="str">
        <f t="shared" si="170"/>
        <v>SC</v>
      </c>
      <c r="F1350" s="3" t="str">
        <f t="shared" si="171"/>
        <v>2P</v>
      </c>
      <c r="G1350" s="3" t="str">
        <f t="shared" si="172"/>
        <v>265</v>
      </c>
      <c r="H1350" s="3" t="str">
        <f t="shared" si="173"/>
        <v>1B</v>
      </c>
      <c r="I1350" s="3" t="str">
        <f t="shared" si="174"/>
        <v>3K</v>
      </c>
      <c r="J1350" s="3" t="str">
        <f t="shared" si="175"/>
        <v>00</v>
      </c>
      <c r="K1350">
        <v>4</v>
      </c>
      <c r="L1350" t="s">
        <v>35</v>
      </c>
      <c r="M1350" t="s">
        <v>8</v>
      </c>
      <c r="N1350">
        <v>5</v>
      </c>
    </row>
    <row r="1351" spans="1:14" x14ac:dyDescent="0.25">
      <c r="A1351" s="1">
        <v>44083.282638888886</v>
      </c>
      <c r="B1351">
        <f t="shared" si="169"/>
        <v>9</v>
      </c>
      <c r="C1351">
        <f t="shared" si="168"/>
        <v>9</v>
      </c>
      <c r="D1351" t="s">
        <v>251</v>
      </c>
      <c r="E1351" s="3" t="str">
        <f t="shared" si="170"/>
        <v>SC</v>
      </c>
      <c r="F1351" s="3" t="str">
        <f t="shared" si="171"/>
        <v>2P</v>
      </c>
      <c r="G1351" s="3" t="str">
        <f t="shared" si="172"/>
        <v>160</v>
      </c>
      <c r="H1351" s="3" t="str">
        <f t="shared" si="173"/>
        <v>2B</v>
      </c>
      <c r="I1351" s="3" t="str">
        <f t="shared" si="174"/>
        <v>3K</v>
      </c>
      <c r="J1351" s="3" t="str">
        <f t="shared" si="175"/>
        <v>00</v>
      </c>
      <c r="K1351">
        <v>5</v>
      </c>
      <c r="L1351" t="s">
        <v>44</v>
      </c>
      <c r="M1351" t="s">
        <v>42</v>
      </c>
      <c r="N1351">
        <v>7</v>
      </c>
    </row>
    <row r="1352" spans="1:14" x14ac:dyDescent="0.25">
      <c r="A1352" s="1">
        <v>44083.317361111112</v>
      </c>
      <c r="B1352">
        <f t="shared" si="169"/>
        <v>9</v>
      </c>
      <c r="C1352">
        <f t="shared" si="168"/>
        <v>9</v>
      </c>
      <c r="D1352" t="s">
        <v>72</v>
      </c>
      <c r="E1352" s="3" t="str">
        <f t="shared" si="170"/>
        <v>SC</v>
      </c>
      <c r="F1352" s="3" t="str">
        <f t="shared" si="171"/>
        <v>2P</v>
      </c>
      <c r="G1352" s="3" t="str">
        <f t="shared" si="172"/>
        <v>160</v>
      </c>
      <c r="H1352" s="3" t="str">
        <f t="shared" si="173"/>
        <v>2B</v>
      </c>
      <c r="I1352" s="3" t="str">
        <f t="shared" si="174"/>
        <v>3K</v>
      </c>
      <c r="J1352" s="3" t="str">
        <f t="shared" si="175"/>
        <v>00</v>
      </c>
      <c r="K1352">
        <v>5</v>
      </c>
      <c r="L1352" t="s">
        <v>25</v>
      </c>
      <c r="M1352" t="s">
        <v>31</v>
      </c>
      <c r="N1352">
        <v>4</v>
      </c>
    </row>
    <row r="1353" spans="1:14" x14ac:dyDescent="0.25">
      <c r="A1353" s="1">
        <v>44084.290972222225</v>
      </c>
      <c r="B1353">
        <f t="shared" si="169"/>
        <v>10</v>
      </c>
      <c r="C1353">
        <f t="shared" si="168"/>
        <v>9</v>
      </c>
      <c r="D1353" t="s">
        <v>64</v>
      </c>
      <c r="E1353" s="3" t="str">
        <f t="shared" si="170"/>
        <v>SC</v>
      </c>
      <c r="F1353" s="3" t="str">
        <f t="shared" si="171"/>
        <v>2P</v>
      </c>
      <c r="G1353" s="3" t="str">
        <f t="shared" si="172"/>
        <v>265</v>
      </c>
      <c r="H1353" s="3" t="str">
        <f t="shared" si="173"/>
        <v>2B</v>
      </c>
      <c r="I1353" s="3" t="str">
        <f t="shared" si="174"/>
        <v>3K</v>
      </c>
      <c r="J1353" s="3" t="str">
        <f t="shared" si="175"/>
        <v>00</v>
      </c>
      <c r="K1353">
        <v>5</v>
      </c>
      <c r="L1353" t="s">
        <v>35</v>
      </c>
      <c r="M1353" t="s">
        <v>8</v>
      </c>
      <c r="N1353">
        <v>4</v>
      </c>
    </row>
    <row r="1354" spans="1:14" x14ac:dyDescent="0.25">
      <c r="A1354" s="1">
        <v>44091.381249999999</v>
      </c>
      <c r="B1354">
        <f t="shared" si="169"/>
        <v>17</v>
      </c>
      <c r="C1354">
        <f t="shared" si="168"/>
        <v>9</v>
      </c>
      <c r="D1354" t="s">
        <v>420</v>
      </c>
      <c r="E1354" s="3" t="str">
        <f t="shared" si="170"/>
        <v>SC</v>
      </c>
      <c r="F1354" s="3" t="str">
        <f t="shared" si="171"/>
        <v>2P</v>
      </c>
      <c r="G1354" s="3" t="str">
        <f t="shared" si="172"/>
        <v>140</v>
      </c>
      <c r="H1354" s="3" t="str">
        <f t="shared" si="173"/>
        <v>1B</v>
      </c>
      <c r="I1354" s="3" t="str">
        <f t="shared" si="174"/>
        <v>3K</v>
      </c>
      <c r="J1354" s="3" t="str">
        <f t="shared" si="175"/>
        <v>00</v>
      </c>
      <c r="K1354">
        <v>5</v>
      </c>
      <c r="L1354" t="s">
        <v>25</v>
      </c>
      <c r="M1354" t="s">
        <v>31</v>
      </c>
      <c r="N1354">
        <v>5</v>
      </c>
    </row>
    <row r="1355" spans="1:14" x14ac:dyDescent="0.25">
      <c r="A1355" s="1">
        <v>44091.388888888891</v>
      </c>
      <c r="B1355">
        <f t="shared" si="169"/>
        <v>17</v>
      </c>
      <c r="C1355">
        <f t="shared" si="168"/>
        <v>9</v>
      </c>
      <c r="D1355" t="s">
        <v>62</v>
      </c>
      <c r="E1355" s="3" t="str">
        <f t="shared" si="170"/>
        <v>FD</v>
      </c>
      <c r="F1355" s="3" t="str">
        <f t="shared" si="171"/>
        <v>4P</v>
      </c>
      <c r="G1355" s="3" t="str">
        <f t="shared" si="172"/>
        <v>305</v>
      </c>
      <c r="H1355" s="3" t="str">
        <f t="shared" si="173"/>
        <v>2B</v>
      </c>
      <c r="I1355" s="3" t="str">
        <f t="shared" si="174"/>
        <v>3K</v>
      </c>
      <c r="J1355" s="3" t="str">
        <f t="shared" si="175"/>
        <v>00</v>
      </c>
      <c r="K1355">
        <v>6</v>
      </c>
      <c r="L1355" t="s">
        <v>25</v>
      </c>
      <c r="M1355" t="s">
        <v>31</v>
      </c>
      <c r="N1355">
        <v>15</v>
      </c>
    </row>
    <row r="1356" spans="1:14" x14ac:dyDescent="0.25">
      <c r="A1356" s="1">
        <v>44091.404166666667</v>
      </c>
      <c r="B1356">
        <f t="shared" si="169"/>
        <v>17</v>
      </c>
      <c r="C1356">
        <f t="shared" si="168"/>
        <v>9</v>
      </c>
      <c r="D1356" t="s">
        <v>64</v>
      </c>
      <c r="E1356" s="3" t="str">
        <f t="shared" si="170"/>
        <v>SC</v>
      </c>
      <c r="F1356" s="3" t="str">
        <f t="shared" si="171"/>
        <v>2P</v>
      </c>
      <c r="G1356" s="3" t="str">
        <f t="shared" si="172"/>
        <v>265</v>
      </c>
      <c r="H1356" s="3" t="str">
        <f t="shared" si="173"/>
        <v>2B</v>
      </c>
      <c r="I1356" s="3" t="str">
        <f t="shared" si="174"/>
        <v>3K</v>
      </c>
      <c r="J1356" s="3" t="str">
        <f t="shared" si="175"/>
        <v>00</v>
      </c>
      <c r="K1356">
        <v>5</v>
      </c>
      <c r="L1356" t="s">
        <v>20</v>
      </c>
      <c r="M1356" t="s">
        <v>8</v>
      </c>
      <c r="N1356">
        <v>4</v>
      </c>
    </row>
    <row r="1357" spans="1:14" x14ac:dyDescent="0.25">
      <c r="A1357" s="1">
        <v>44095.369444444441</v>
      </c>
      <c r="B1357">
        <f t="shared" si="169"/>
        <v>21</v>
      </c>
      <c r="C1357">
        <f t="shared" si="168"/>
        <v>9</v>
      </c>
      <c r="D1357" t="s">
        <v>72</v>
      </c>
      <c r="E1357" s="3" t="str">
        <f t="shared" si="170"/>
        <v>SC</v>
      </c>
      <c r="F1357" s="3" t="str">
        <f t="shared" si="171"/>
        <v>2P</v>
      </c>
      <c r="G1357" s="3" t="str">
        <f t="shared" si="172"/>
        <v>160</v>
      </c>
      <c r="H1357" s="3" t="str">
        <f t="shared" si="173"/>
        <v>2B</v>
      </c>
      <c r="I1357" s="3" t="str">
        <f t="shared" si="174"/>
        <v>3K</v>
      </c>
      <c r="J1357" s="3" t="str">
        <f t="shared" si="175"/>
        <v>00</v>
      </c>
      <c r="K1357">
        <v>5</v>
      </c>
      <c r="L1357" t="s">
        <v>25</v>
      </c>
      <c r="M1357" t="s">
        <v>31</v>
      </c>
      <c r="N1357">
        <v>4</v>
      </c>
    </row>
    <row r="1358" spans="1:14" x14ac:dyDescent="0.25">
      <c r="A1358" s="1">
        <v>44095.388194444444</v>
      </c>
      <c r="B1358">
        <f t="shared" si="169"/>
        <v>21</v>
      </c>
      <c r="C1358">
        <f t="shared" si="168"/>
        <v>9</v>
      </c>
      <c r="D1358" t="s">
        <v>238</v>
      </c>
      <c r="E1358" s="3" t="str">
        <f t="shared" si="170"/>
        <v>DC</v>
      </c>
      <c r="F1358" s="3" t="str">
        <f t="shared" si="171"/>
        <v>6P</v>
      </c>
      <c r="G1358" s="3" t="str">
        <f t="shared" si="172"/>
        <v>265</v>
      </c>
      <c r="H1358" s="3" t="str">
        <f t="shared" si="173"/>
        <v>4B</v>
      </c>
      <c r="I1358" s="3" t="str">
        <f t="shared" si="174"/>
        <v>3K</v>
      </c>
      <c r="J1358" s="3" t="str">
        <f t="shared" si="175"/>
        <v>0B</v>
      </c>
      <c r="K1358">
        <v>6</v>
      </c>
      <c r="L1358" t="s">
        <v>25</v>
      </c>
      <c r="M1358" t="s">
        <v>8</v>
      </c>
      <c r="N1358">
        <v>2</v>
      </c>
    </row>
    <row r="1359" spans="1:14" x14ac:dyDescent="0.25">
      <c r="A1359" s="1">
        <v>44095.400694444441</v>
      </c>
      <c r="B1359">
        <f t="shared" si="169"/>
        <v>21</v>
      </c>
      <c r="C1359">
        <f t="shared" si="168"/>
        <v>9</v>
      </c>
      <c r="D1359" t="s">
        <v>41</v>
      </c>
      <c r="E1359" s="3" t="str">
        <f t="shared" si="170"/>
        <v>SC</v>
      </c>
      <c r="F1359" s="3" t="str">
        <f t="shared" si="171"/>
        <v>3P</v>
      </c>
      <c r="G1359" s="3" t="str">
        <f t="shared" si="172"/>
        <v>265</v>
      </c>
      <c r="H1359" s="3" t="str">
        <f t="shared" si="173"/>
        <v>2B</v>
      </c>
      <c r="I1359" s="3" t="str">
        <f t="shared" si="174"/>
        <v>3K</v>
      </c>
      <c r="J1359" s="3" t="str">
        <f t="shared" si="175"/>
        <v>00</v>
      </c>
      <c r="K1359">
        <v>6</v>
      </c>
      <c r="L1359" t="s">
        <v>25</v>
      </c>
      <c r="M1359" t="s">
        <v>8</v>
      </c>
      <c r="N1359">
        <v>15</v>
      </c>
    </row>
    <row r="1360" spans="1:14" x14ac:dyDescent="0.25">
      <c r="A1360" s="1">
        <v>44097.37222222222</v>
      </c>
      <c r="B1360">
        <f t="shared" si="169"/>
        <v>23</v>
      </c>
      <c r="C1360">
        <f t="shared" ref="C1360:C1423" si="176">MONTH($A1360)</f>
        <v>9</v>
      </c>
      <c r="D1360" t="s">
        <v>385</v>
      </c>
      <c r="E1360" s="3" t="str">
        <f t="shared" si="170"/>
        <v>SC</v>
      </c>
      <c r="F1360" s="3" t="str">
        <f t="shared" si="171"/>
        <v>2P</v>
      </c>
      <c r="G1360" s="3" t="str">
        <f t="shared" si="172"/>
        <v>265</v>
      </c>
      <c r="H1360" s="3" t="str">
        <f t="shared" si="173"/>
        <v>1B</v>
      </c>
      <c r="I1360" s="3" t="str">
        <f t="shared" si="174"/>
        <v>3K</v>
      </c>
      <c r="J1360" s="3" t="str">
        <f t="shared" si="175"/>
        <v>00</v>
      </c>
      <c r="K1360">
        <v>4</v>
      </c>
      <c r="L1360" t="s">
        <v>25</v>
      </c>
      <c r="M1360" t="s">
        <v>8</v>
      </c>
      <c r="N1360">
        <v>3</v>
      </c>
    </row>
    <row r="1361" spans="1:14" x14ac:dyDescent="0.25">
      <c r="A1361" s="1">
        <v>44097.638888888891</v>
      </c>
      <c r="B1361">
        <f t="shared" si="169"/>
        <v>23</v>
      </c>
      <c r="C1361">
        <f t="shared" si="176"/>
        <v>9</v>
      </c>
      <c r="D1361" t="s">
        <v>50</v>
      </c>
      <c r="E1361" s="3" t="str">
        <f t="shared" si="170"/>
        <v>SC</v>
      </c>
      <c r="F1361" s="3" t="str">
        <f t="shared" si="171"/>
        <v>4P</v>
      </c>
      <c r="G1361" s="3" t="str">
        <f t="shared" si="172"/>
        <v>305</v>
      </c>
      <c r="H1361" s="3" t="str">
        <f t="shared" si="173"/>
        <v>2B</v>
      </c>
      <c r="I1361" s="3" t="str">
        <f t="shared" si="174"/>
        <v>3K</v>
      </c>
      <c r="J1361" s="3" t="str">
        <f t="shared" si="175"/>
        <v>00</v>
      </c>
      <c r="K1361">
        <v>8</v>
      </c>
      <c r="L1361" t="s">
        <v>421</v>
      </c>
      <c r="M1361" t="s">
        <v>8</v>
      </c>
      <c r="N1361">
        <v>112</v>
      </c>
    </row>
    <row r="1362" spans="1:14" x14ac:dyDescent="0.25">
      <c r="A1362" s="1">
        <v>44104.4</v>
      </c>
      <c r="B1362">
        <f t="shared" si="169"/>
        <v>30</v>
      </c>
      <c r="C1362">
        <f t="shared" si="176"/>
        <v>9</v>
      </c>
      <c r="D1362" t="s">
        <v>41</v>
      </c>
      <c r="E1362" s="3" t="str">
        <f t="shared" si="170"/>
        <v>SC</v>
      </c>
      <c r="F1362" s="3" t="str">
        <f t="shared" si="171"/>
        <v>3P</v>
      </c>
      <c r="G1362" s="3" t="str">
        <f t="shared" si="172"/>
        <v>265</v>
      </c>
      <c r="H1362" s="3" t="str">
        <f t="shared" si="173"/>
        <v>2B</v>
      </c>
      <c r="I1362" s="3" t="str">
        <f t="shared" si="174"/>
        <v>3K</v>
      </c>
      <c r="J1362" s="3" t="str">
        <f t="shared" si="175"/>
        <v>00</v>
      </c>
      <c r="K1362">
        <v>6</v>
      </c>
      <c r="L1362" t="s">
        <v>422</v>
      </c>
      <c r="M1362" t="s">
        <v>8</v>
      </c>
      <c r="N1362">
        <v>4</v>
      </c>
    </row>
    <row r="1363" spans="1:14" x14ac:dyDescent="0.25">
      <c r="A1363" s="1">
        <v>44104.534722222219</v>
      </c>
      <c r="B1363">
        <f t="shared" si="169"/>
        <v>30</v>
      </c>
      <c r="C1363">
        <f t="shared" si="176"/>
        <v>9</v>
      </c>
      <c r="D1363" t="s">
        <v>364</v>
      </c>
      <c r="E1363" s="3" t="str">
        <f t="shared" si="170"/>
        <v>SC</v>
      </c>
      <c r="F1363" s="3" t="str">
        <f t="shared" si="171"/>
        <v>2P</v>
      </c>
      <c r="G1363" s="3" t="str">
        <f t="shared" si="172"/>
        <v>265</v>
      </c>
      <c r="H1363" s="3" t="str">
        <f t="shared" si="173"/>
        <v>2B</v>
      </c>
      <c r="I1363" s="3" t="str">
        <f t="shared" si="174"/>
        <v>3K</v>
      </c>
      <c r="J1363" s="3" t="str">
        <f t="shared" si="175"/>
        <v>0B</v>
      </c>
      <c r="K1363">
        <v>5</v>
      </c>
      <c r="L1363" t="s">
        <v>25</v>
      </c>
      <c r="M1363" t="s">
        <v>8</v>
      </c>
      <c r="N1363">
        <v>11</v>
      </c>
    </row>
    <row r="1364" spans="1:14" x14ac:dyDescent="0.25">
      <c r="A1364" s="1">
        <v>44104.606249999997</v>
      </c>
      <c r="B1364">
        <f t="shared" si="169"/>
        <v>30</v>
      </c>
      <c r="C1364">
        <f t="shared" si="176"/>
        <v>9</v>
      </c>
      <c r="D1364" t="s">
        <v>364</v>
      </c>
      <c r="E1364" s="3" t="str">
        <f t="shared" si="170"/>
        <v>SC</v>
      </c>
      <c r="F1364" s="3" t="str">
        <f t="shared" si="171"/>
        <v>2P</v>
      </c>
      <c r="G1364" s="3" t="str">
        <f t="shared" si="172"/>
        <v>265</v>
      </c>
      <c r="H1364" s="3" t="str">
        <f t="shared" si="173"/>
        <v>2B</v>
      </c>
      <c r="I1364" s="3" t="str">
        <f t="shared" si="174"/>
        <v>3K</v>
      </c>
      <c r="J1364" s="3" t="str">
        <f t="shared" si="175"/>
        <v>0B</v>
      </c>
      <c r="K1364">
        <v>5</v>
      </c>
      <c r="L1364" t="s">
        <v>25</v>
      </c>
      <c r="M1364" t="s">
        <v>8</v>
      </c>
      <c r="N1364">
        <v>17</v>
      </c>
    </row>
    <row r="1365" spans="1:14" x14ac:dyDescent="0.25">
      <c r="A1365" s="1">
        <v>44109.378472222219</v>
      </c>
      <c r="B1365">
        <f t="shared" si="169"/>
        <v>5</v>
      </c>
      <c r="C1365">
        <f t="shared" si="176"/>
        <v>10</v>
      </c>
      <c r="D1365" t="s">
        <v>41</v>
      </c>
      <c r="E1365" s="3" t="str">
        <f t="shared" si="170"/>
        <v>SC</v>
      </c>
      <c r="F1365" s="3" t="str">
        <f t="shared" si="171"/>
        <v>3P</v>
      </c>
      <c r="G1365" s="3" t="str">
        <f t="shared" si="172"/>
        <v>265</v>
      </c>
      <c r="H1365" s="3" t="str">
        <f t="shared" si="173"/>
        <v>2B</v>
      </c>
      <c r="I1365" s="3" t="str">
        <f t="shared" si="174"/>
        <v>3K</v>
      </c>
      <c r="J1365" s="3" t="str">
        <f t="shared" si="175"/>
        <v>00</v>
      </c>
      <c r="K1365">
        <v>6</v>
      </c>
      <c r="L1365" t="s">
        <v>25</v>
      </c>
      <c r="M1365" t="s">
        <v>8</v>
      </c>
      <c r="N1365">
        <v>5</v>
      </c>
    </row>
    <row r="1366" spans="1:14" x14ac:dyDescent="0.25">
      <c r="A1366" s="1">
        <v>44111.543055555558</v>
      </c>
      <c r="B1366">
        <f t="shared" si="169"/>
        <v>7</v>
      </c>
      <c r="C1366">
        <f t="shared" si="176"/>
        <v>10</v>
      </c>
      <c r="D1366" t="s">
        <v>76</v>
      </c>
      <c r="E1366" s="3" t="str">
        <f t="shared" si="170"/>
        <v>SC</v>
      </c>
      <c r="F1366" s="3" t="str">
        <f t="shared" si="171"/>
        <v>2P</v>
      </c>
      <c r="G1366" s="3" t="str">
        <f t="shared" si="172"/>
        <v>265</v>
      </c>
      <c r="H1366" s="3" t="str">
        <f t="shared" si="173"/>
        <v>1B</v>
      </c>
      <c r="I1366" s="3" t="str">
        <f t="shared" si="174"/>
        <v>3K</v>
      </c>
      <c r="J1366" s="3" t="str">
        <f t="shared" si="175"/>
        <v>00</v>
      </c>
      <c r="K1366">
        <v>5</v>
      </c>
      <c r="L1366" t="s">
        <v>25</v>
      </c>
      <c r="M1366" t="s">
        <v>31</v>
      </c>
      <c r="N1366">
        <v>17</v>
      </c>
    </row>
    <row r="1367" spans="1:14" x14ac:dyDescent="0.25">
      <c r="A1367" s="1">
        <v>44113.3</v>
      </c>
      <c r="B1367">
        <f t="shared" si="169"/>
        <v>9</v>
      </c>
      <c r="C1367">
        <f t="shared" si="176"/>
        <v>10</v>
      </c>
      <c r="D1367" t="s">
        <v>41</v>
      </c>
      <c r="E1367" s="3" t="str">
        <f t="shared" si="170"/>
        <v>SC</v>
      </c>
      <c r="F1367" s="3" t="str">
        <f t="shared" si="171"/>
        <v>3P</v>
      </c>
      <c r="G1367" s="3" t="str">
        <f t="shared" si="172"/>
        <v>265</v>
      </c>
      <c r="H1367" s="3" t="str">
        <f t="shared" si="173"/>
        <v>2B</v>
      </c>
      <c r="I1367" s="3" t="str">
        <f t="shared" si="174"/>
        <v>3K</v>
      </c>
      <c r="J1367" s="3" t="str">
        <f t="shared" si="175"/>
        <v>00</v>
      </c>
      <c r="K1367">
        <v>6</v>
      </c>
      <c r="L1367" t="s">
        <v>25</v>
      </c>
      <c r="M1367" t="s">
        <v>8</v>
      </c>
      <c r="N1367">
        <v>10</v>
      </c>
    </row>
    <row r="1368" spans="1:14" x14ac:dyDescent="0.25">
      <c r="A1368" s="1">
        <v>44116.588194444441</v>
      </c>
      <c r="B1368">
        <f t="shared" si="169"/>
        <v>12</v>
      </c>
      <c r="C1368">
        <f t="shared" si="176"/>
        <v>10</v>
      </c>
      <c r="D1368" t="s">
        <v>64</v>
      </c>
      <c r="E1368" s="3" t="str">
        <f t="shared" si="170"/>
        <v>SC</v>
      </c>
      <c r="F1368" s="3" t="str">
        <f t="shared" si="171"/>
        <v>2P</v>
      </c>
      <c r="G1368" s="3" t="str">
        <f t="shared" si="172"/>
        <v>265</v>
      </c>
      <c r="H1368" s="3" t="str">
        <f t="shared" si="173"/>
        <v>2B</v>
      </c>
      <c r="I1368" s="3" t="str">
        <f t="shared" si="174"/>
        <v>3K</v>
      </c>
      <c r="J1368" s="3" t="str">
        <f t="shared" si="175"/>
        <v>00</v>
      </c>
      <c r="K1368">
        <v>5</v>
      </c>
      <c r="L1368" t="s">
        <v>25</v>
      </c>
      <c r="M1368" t="s">
        <v>79</v>
      </c>
      <c r="N1368">
        <v>1</v>
      </c>
    </row>
    <row r="1369" spans="1:14" x14ac:dyDescent="0.25">
      <c r="A1369" s="1">
        <v>44117.421527777777</v>
      </c>
      <c r="B1369">
        <f t="shared" si="169"/>
        <v>13</v>
      </c>
      <c r="C1369">
        <f t="shared" si="176"/>
        <v>10</v>
      </c>
      <c r="D1369" t="s">
        <v>72</v>
      </c>
      <c r="E1369" s="3" t="str">
        <f t="shared" si="170"/>
        <v>SC</v>
      </c>
      <c r="F1369" s="3" t="str">
        <f t="shared" si="171"/>
        <v>2P</v>
      </c>
      <c r="G1369" s="3" t="str">
        <f t="shared" si="172"/>
        <v>160</v>
      </c>
      <c r="H1369" s="3" t="str">
        <f t="shared" si="173"/>
        <v>2B</v>
      </c>
      <c r="I1369" s="3" t="str">
        <f t="shared" si="174"/>
        <v>3K</v>
      </c>
      <c r="J1369" s="3" t="str">
        <f t="shared" si="175"/>
        <v>00</v>
      </c>
      <c r="K1369">
        <v>5</v>
      </c>
      <c r="L1369" t="s">
        <v>25</v>
      </c>
      <c r="M1369" t="s">
        <v>79</v>
      </c>
      <c r="N1369">
        <v>1</v>
      </c>
    </row>
    <row r="1370" spans="1:14" x14ac:dyDescent="0.25">
      <c r="A1370" s="1">
        <v>44123.359722222223</v>
      </c>
      <c r="B1370">
        <f t="shared" si="169"/>
        <v>19</v>
      </c>
      <c r="C1370">
        <f t="shared" si="176"/>
        <v>10</v>
      </c>
      <c r="D1370" t="s">
        <v>41</v>
      </c>
      <c r="E1370" s="3" t="str">
        <f t="shared" si="170"/>
        <v>SC</v>
      </c>
      <c r="F1370" s="3" t="str">
        <f t="shared" si="171"/>
        <v>3P</v>
      </c>
      <c r="G1370" s="3" t="str">
        <f t="shared" si="172"/>
        <v>265</v>
      </c>
      <c r="H1370" s="3" t="str">
        <f t="shared" si="173"/>
        <v>2B</v>
      </c>
      <c r="I1370" s="3" t="str">
        <f t="shared" si="174"/>
        <v>3K</v>
      </c>
      <c r="J1370" s="3" t="str">
        <f t="shared" si="175"/>
        <v>00</v>
      </c>
      <c r="K1370">
        <v>6</v>
      </c>
      <c r="L1370" t="s">
        <v>25</v>
      </c>
      <c r="M1370" t="s">
        <v>78</v>
      </c>
      <c r="N1370">
        <v>2</v>
      </c>
    </row>
    <row r="1371" spans="1:14" x14ac:dyDescent="0.25">
      <c r="A1371" s="1">
        <v>44126.529166666667</v>
      </c>
      <c r="B1371">
        <f t="shared" si="169"/>
        <v>22</v>
      </c>
      <c r="C1371">
        <f t="shared" si="176"/>
        <v>10</v>
      </c>
      <c r="D1371" t="s">
        <v>387</v>
      </c>
      <c r="E1371" s="3" t="str">
        <f t="shared" si="170"/>
        <v>SC</v>
      </c>
      <c r="F1371" s="3" t="str">
        <f t="shared" si="171"/>
        <v>2P</v>
      </c>
      <c r="G1371" s="3" t="str">
        <f t="shared" si="172"/>
        <v>160</v>
      </c>
      <c r="H1371" s="3" t="str">
        <f t="shared" si="173"/>
        <v>2B</v>
      </c>
      <c r="I1371" s="3" t="str">
        <f t="shared" si="174"/>
        <v>3K</v>
      </c>
      <c r="J1371" s="3" t="str">
        <f t="shared" si="175"/>
        <v>0B</v>
      </c>
      <c r="K1371">
        <v>5</v>
      </c>
      <c r="L1371" t="s">
        <v>25</v>
      </c>
      <c r="M1371" t="s">
        <v>78</v>
      </c>
      <c r="N1371">
        <v>21</v>
      </c>
    </row>
    <row r="1372" spans="1:14" x14ac:dyDescent="0.25">
      <c r="A1372" s="1">
        <v>44126.53402777778</v>
      </c>
      <c r="B1372">
        <f t="shared" si="169"/>
        <v>22</v>
      </c>
      <c r="C1372">
        <f t="shared" si="176"/>
        <v>10</v>
      </c>
      <c r="D1372" t="s">
        <v>387</v>
      </c>
      <c r="E1372" s="3" t="str">
        <f t="shared" si="170"/>
        <v>SC</v>
      </c>
      <c r="F1372" s="3" t="str">
        <f t="shared" si="171"/>
        <v>2P</v>
      </c>
      <c r="G1372" s="3" t="str">
        <f t="shared" si="172"/>
        <v>160</v>
      </c>
      <c r="H1372" s="3" t="str">
        <f t="shared" si="173"/>
        <v>2B</v>
      </c>
      <c r="I1372" s="3" t="str">
        <f t="shared" si="174"/>
        <v>3K</v>
      </c>
      <c r="J1372" s="3" t="str">
        <f t="shared" si="175"/>
        <v>0B</v>
      </c>
      <c r="K1372">
        <v>5</v>
      </c>
      <c r="L1372" t="s">
        <v>25</v>
      </c>
      <c r="M1372" t="s">
        <v>78</v>
      </c>
      <c r="N1372">
        <v>15</v>
      </c>
    </row>
    <row r="1373" spans="1:14" x14ac:dyDescent="0.25">
      <c r="A1373" s="1">
        <v>44126.539583333331</v>
      </c>
      <c r="B1373">
        <f t="shared" si="169"/>
        <v>22</v>
      </c>
      <c r="C1373">
        <f t="shared" si="176"/>
        <v>10</v>
      </c>
      <c r="D1373" t="s">
        <v>72</v>
      </c>
      <c r="E1373" s="3" t="str">
        <f t="shared" si="170"/>
        <v>SC</v>
      </c>
      <c r="F1373" s="3" t="str">
        <f t="shared" si="171"/>
        <v>2P</v>
      </c>
      <c r="G1373" s="3" t="str">
        <f t="shared" si="172"/>
        <v>160</v>
      </c>
      <c r="H1373" s="3" t="str">
        <f t="shared" si="173"/>
        <v>2B</v>
      </c>
      <c r="I1373" s="3" t="str">
        <f t="shared" si="174"/>
        <v>3K</v>
      </c>
      <c r="J1373" s="3" t="str">
        <f t="shared" si="175"/>
        <v>00</v>
      </c>
      <c r="K1373">
        <v>5</v>
      </c>
      <c r="L1373" t="s">
        <v>25</v>
      </c>
      <c r="M1373" t="s">
        <v>8</v>
      </c>
      <c r="N1373">
        <v>4</v>
      </c>
    </row>
    <row r="1374" spans="1:14" x14ac:dyDescent="0.25">
      <c r="A1374" s="1">
        <v>44126.675694444442</v>
      </c>
      <c r="B1374">
        <f t="shared" si="169"/>
        <v>22</v>
      </c>
      <c r="C1374">
        <f t="shared" si="176"/>
        <v>10</v>
      </c>
      <c r="D1374" t="s">
        <v>64</v>
      </c>
      <c r="E1374" s="3" t="str">
        <f t="shared" si="170"/>
        <v>SC</v>
      </c>
      <c r="F1374" s="3" t="str">
        <f t="shared" si="171"/>
        <v>2P</v>
      </c>
      <c r="G1374" s="3" t="str">
        <f t="shared" si="172"/>
        <v>265</v>
      </c>
      <c r="H1374" s="3" t="str">
        <f t="shared" si="173"/>
        <v>2B</v>
      </c>
      <c r="I1374" s="3" t="str">
        <f t="shared" si="174"/>
        <v>3K</v>
      </c>
      <c r="J1374" s="3" t="str">
        <f t="shared" si="175"/>
        <v>00</v>
      </c>
      <c r="K1374">
        <v>5</v>
      </c>
      <c r="L1374" t="s">
        <v>25</v>
      </c>
      <c r="M1374" t="s">
        <v>8</v>
      </c>
      <c r="N1374">
        <v>9</v>
      </c>
    </row>
    <row r="1375" spans="1:14" x14ac:dyDescent="0.25">
      <c r="A1375" s="1">
        <v>44127.323611111111</v>
      </c>
      <c r="B1375">
        <f t="shared" si="169"/>
        <v>23</v>
      </c>
      <c r="C1375">
        <f t="shared" si="176"/>
        <v>10</v>
      </c>
      <c r="D1375" t="s">
        <v>80</v>
      </c>
      <c r="E1375" s="3" t="str">
        <f t="shared" si="170"/>
        <v>SC</v>
      </c>
      <c r="F1375" s="3" t="str">
        <f t="shared" si="171"/>
        <v>2P</v>
      </c>
      <c r="G1375" s="3" t="str">
        <f t="shared" si="172"/>
        <v>160</v>
      </c>
      <c r="H1375" s="3" t="str">
        <f t="shared" si="173"/>
        <v>1B</v>
      </c>
      <c r="I1375" s="3" t="str">
        <f t="shared" si="174"/>
        <v>3K</v>
      </c>
      <c r="J1375" s="3" t="str">
        <f t="shared" si="175"/>
        <v>00</v>
      </c>
      <c r="K1375">
        <v>5</v>
      </c>
      <c r="L1375" t="s">
        <v>25</v>
      </c>
      <c r="M1375" t="s">
        <v>78</v>
      </c>
      <c r="N1375">
        <v>19</v>
      </c>
    </row>
    <row r="1376" spans="1:14" x14ac:dyDescent="0.25">
      <c r="A1376" s="1">
        <v>44127.59652777778</v>
      </c>
      <c r="B1376">
        <f t="shared" si="169"/>
        <v>23</v>
      </c>
      <c r="C1376">
        <f t="shared" si="176"/>
        <v>10</v>
      </c>
      <c r="D1376" t="s">
        <v>41</v>
      </c>
      <c r="E1376" s="3" t="str">
        <f t="shared" si="170"/>
        <v>SC</v>
      </c>
      <c r="F1376" s="3" t="str">
        <f t="shared" si="171"/>
        <v>3P</v>
      </c>
      <c r="G1376" s="3" t="str">
        <f t="shared" si="172"/>
        <v>265</v>
      </c>
      <c r="H1376" s="3" t="str">
        <f t="shared" si="173"/>
        <v>2B</v>
      </c>
      <c r="I1376" s="3" t="str">
        <f t="shared" si="174"/>
        <v>3K</v>
      </c>
      <c r="J1376" s="3" t="str">
        <f t="shared" si="175"/>
        <v>00</v>
      </c>
      <c r="K1376">
        <v>6</v>
      </c>
      <c r="L1376" t="s">
        <v>44</v>
      </c>
      <c r="M1376" t="s">
        <v>42</v>
      </c>
      <c r="N1376">
        <v>1</v>
      </c>
    </row>
    <row r="1377" spans="1:14" x14ac:dyDescent="0.25">
      <c r="A1377" s="1">
        <v>44132.461805555555</v>
      </c>
      <c r="B1377">
        <f t="shared" si="169"/>
        <v>28</v>
      </c>
      <c r="C1377">
        <f t="shared" si="176"/>
        <v>10</v>
      </c>
      <c r="D1377" t="s">
        <v>80</v>
      </c>
      <c r="E1377" s="3" t="str">
        <f t="shared" si="170"/>
        <v>SC</v>
      </c>
      <c r="F1377" s="3" t="str">
        <f t="shared" si="171"/>
        <v>2P</v>
      </c>
      <c r="G1377" s="3" t="str">
        <f t="shared" si="172"/>
        <v>160</v>
      </c>
      <c r="H1377" s="3" t="str">
        <f t="shared" si="173"/>
        <v>1B</v>
      </c>
      <c r="I1377" s="3" t="str">
        <f t="shared" si="174"/>
        <v>3K</v>
      </c>
      <c r="J1377" s="3" t="str">
        <f t="shared" si="175"/>
        <v>00</v>
      </c>
      <c r="K1377">
        <v>5</v>
      </c>
      <c r="L1377" t="s">
        <v>25</v>
      </c>
      <c r="M1377" t="s">
        <v>8</v>
      </c>
      <c r="N1377">
        <v>3</v>
      </c>
    </row>
    <row r="1378" spans="1:14" x14ac:dyDescent="0.25">
      <c r="A1378" s="1">
        <v>44134.419444444444</v>
      </c>
      <c r="B1378">
        <f t="shared" si="169"/>
        <v>30</v>
      </c>
      <c r="C1378">
        <f t="shared" si="176"/>
        <v>10</v>
      </c>
      <c r="D1378" t="s">
        <v>47</v>
      </c>
      <c r="E1378" s="3" t="str">
        <f t="shared" si="170"/>
        <v>DC</v>
      </c>
      <c r="F1378" s="3" t="str">
        <f t="shared" si="171"/>
        <v>8P</v>
      </c>
      <c r="G1378" s="3" t="str">
        <f t="shared" si="172"/>
        <v>305</v>
      </c>
      <c r="H1378" s="3" t="str">
        <f t="shared" si="173"/>
        <v>4B</v>
      </c>
      <c r="I1378" s="3" t="str">
        <f t="shared" si="174"/>
        <v>3K</v>
      </c>
      <c r="J1378" s="3" t="str">
        <f t="shared" si="175"/>
        <v>00</v>
      </c>
      <c r="K1378">
        <v>8</v>
      </c>
      <c r="L1378" t="s">
        <v>423</v>
      </c>
      <c r="M1378" t="s">
        <v>8</v>
      </c>
      <c r="N1378">
        <v>2</v>
      </c>
    </row>
    <row r="1379" spans="1:14" x14ac:dyDescent="0.25">
      <c r="A1379" s="1">
        <v>44138.637499999997</v>
      </c>
      <c r="B1379">
        <f t="shared" si="169"/>
        <v>3</v>
      </c>
      <c r="C1379">
        <f t="shared" si="176"/>
        <v>11</v>
      </c>
      <c r="D1379" t="s">
        <v>41</v>
      </c>
      <c r="E1379" s="3" t="str">
        <f t="shared" si="170"/>
        <v>SC</v>
      </c>
      <c r="F1379" s="3" t="str">
        <f t="shared" si="171"/>
        <v>3P</v>
      </c>
      <c r="G1379" s="3" t="str">
        <f t="shared" si="172"/>
        <v>265</v>
      </c>
      <c r="H1379" s="3" t="str">
        <f t="shared" si="173"/>
        <v>2B</v>
      </c>
      <c r="I1379" s="3" t="str">
        <f t="shared" si="174"/>
        <v>3K</v>
      </c>
      <c r="J1379" s="3" t="str">
        <f t="shared" si="175"/>
        <v>00</v>
      </c>
      <c r="K1379">
        <v>6</v>
      </c>
      <c r="L1379" t="s">
        <v>25</v>
      </c>
      <c r="M1379" t="s">
        <v>8</v>
      </c>
      <c r="N1379">
        <v>9</v>
      </c>
    </row>
    <row r="1380" spans="1:14" x14ac:dyDescent="0.25">
      <c r="A1380" s="1">
        <v>44138.665277777778</v>
      </c>
      <c r="B1380">
        <f t="shared" si="169"/>
        <v>3</v>
      </c>
      <c r="C1380">
        <f t="shared" si="176"/>
        <v>11</v>
      </c>
      <c r="D1380" t="s">
        <v>424</v>
      </c>
      <c r="E1380" s="3" t="str">
        <f t="shared" si="170"/>
        <v>SC</v>
      </c>
      <c r="F1380" s="3" t="str">
        <f t="shared" si="171"/>
        <v>4P</v>
      </c>
      <c r="G1380" s="3" t="str">
        <f t="shared" si="172"/>
        <v>265</v>
      </c>
      <c r="H1380" s="3" t="str">
        <f t="shared" si="173"/>
        <v>2B</v>
      </c>
      <c r="I1380" s="3" t="str">
        <f t="shared" si="174"/>
        <v>3K</v>
      </c>
      <c r="J1380" s="3" t="str">
        <f t="shared" si="175"/>
        <v>00</v>
      </c>
      <c r="K1380">
        <v>8</v>
      </c>
      <c r="L1380" t="s">
        <v>25</v>
      </c>
      <c r="M1380" t="s">
        <v>79</v>
      </c>
      <c r="N1380">
        <v>16</v>
      </c>
    </row>
    <row r="1381" spans="1:14" x14ac:dyDescent="0.25">
      <c r="A1381" s="1">
        <v>44138.68472222222</v>
      </c>
      <c r="B1381">
        <f t="shared" si="169"/>
        <v>3</v>
      </c>
      <c r="C1381">
        <f t="shared" si="176"/>
        <v>11</v>
      </c>
      <c r="D1381" t="s">
        <v>72</v>
      </c>
      <c r="E1381" s="3" t="str">
        <f t="shared" si="170"/>
        <v>SC</v>
      </c>
      <c r="F1381" s="3" t="str">
        <f t="shared" si="171"/>
        <v>2P</v>
      </c>
      <c r="G1381" s="3" t="str">
        <f t="shared" si="172"/>
        <v>160</v>
      </c>
      <c r="H1381" s="3" t="str">
        <f t="shared" si="173"/>
        <v>2B</v>
      </c>
      <c r="I1381" s="3" t="str">
        <f t="shared" si="174"/>
        <v>3K</v>
      </c>
      <c r="J1381" s="3" t="str">
        <f t="shared" si="175"/>
        <v>00</v>
      </c>
      <c r="K1381">
        <v>5</v>
      </c>
      <c r="L1381" t="s">
        <v>25</v>
      </c>
      <c r="M1381" t="s">
        <v>42</v>
      </c>
      <c r="N1381">
        <v>16</v>
      </c>
    </row>
    <row r="1382" spans="1:14" x14ac:dyDescent="0.25">
      <c r="A1382" s="1">
        <v>44139.575694444444</v>
      </c>
      <c r="B1382">
        <f t="shared" si="169"/>
        <v>4</v>
      </c>
      <c r="C1382">
        <f t="shared" si="176"/>
        <v>11</v>
      </c>
      <c r="D1382" t="s">
        <v>49</v>
      </c>
      <c r="E1382" s="3" t="str">
        <f t="shared" si="170"/>
        <v>SC</v>
      </c>
      <c r="F1382" s="3" t="str">
        <f t="shared" si="171"/>
        <v>2P</v>
      </c>
      <c r="G1382" s="3" t="str">
        <f t="shared" si="172"/>
        <v>205</v>
      </c>
      <c r="H1382" s="3" t="str">
        <f t="shared" si="173"/>
        <v>2B</v>
      </c>
      <c r="I1382" s="3" t="str">
        <f t="shared" si="174"/>
        <v>3K</v>
      </c>
      <c r="J1382" s="3" t="str">
        <f t="shared" si="175"/>
        <v>00</v>
      </c>
      <c r="K1382">
        <v>5</v>
      </c>
      <c r="L1382" t="s">
        <v>57</v>
      </c>
      <c r="M1382" t="s">
        <v>42</v>
      </c>
      <c r="N1382">
        <v>1</v>
      </c>
    </row>
    <row r="1383" spans="1:14" x14ac:dyDescent="0.25">
      <c r="A1383" s="1">
        <v>44140.429861111108</v>
      </c>
      <c r="B1383">
        <f t="shared" si="169"/>
        <v>5</v>
      </c>
      <c r="C1383">
        <f t="shared" si="176"/>
        <v>11</v>
      </c>
      <c r="D1383" t="s">
        <v>41</v>
      </c>
      <c r="E1383" s="3" t="str">
        <f t="shared" si="170"/>
        <v>SC</v>
      </c>
      <c r="F1383" s="3" t="str">
        <f t="shared" si="171"/>
        <v>3P</v>
      </c>
      <c r="G1383" s="3" t="str">
        <f t="shared" si="172"/>
        <v>265</v>
      </c>
      <c r="H1383" s="3" t="str">
        <f t="shared" si="173"/>
        <v>2B</v>
      </c>
      <c r="I1383" s="3" t="str">
        <f t="shared" si="174"/>
        <v>3K</v>
      </c>
      <c r="J1383" s="3" t="str">
        <f t="shared" si="175"/>
        <v>00</v>
      </c>
      <c r="K1383">
        <v>6</v>
      </c>
      <c r="L1383" t="s">
        <v>25</v>
      </c>
      <c r="M1383" t="s">
        <v>78</v>
      </c>
      <c r="N1383">
        <v>2</v>
      </c>
    </row>
    <row r="1384" spans="1:14" x14ac:dyDescent="0.25">
      <c r="A1384" s="1">
        <v>44141.345138888886</v>
      </c>
      <c r="B1384">
        <f t="shared" si="169"/>
        <v>6</v>
      </c>
      <c r="C1384">
        <f t="shared" si="176"/>
        <v>11</v>
      </c>
      <c r="D1384" t="s">
        <v>41</v>
      </c>
      <c r="E1384" s="3" t="str">
        <f t="shared" si="170"/>
        <v>SC</v>
      </c>
      <c r="F1384" s="3" t="str">
        <f t="shared" si="171"/>
        <v>3P</v>
      </c>
      <c r="G1384" s="3" t="str">
        <f t="shared" si="172"/>
        <v>265</v>
      </c>
      <c r="H1384" s="3" t="str">
        <f t="shared" si="173"/>
        <v>2B</v>
      </c>
      <c r="I1384" s="3" t="str">
        <f t="shared" si="174"/>
        <v>3K</v>
      </c>
      <c r="J1384" s="3" t="str">
        <f t="shared" si="175"/>
        <v>00</v>
      </c>
      <c r="K1384">
        <v>6</v>
      </c>
      <c r="L1384" t="s">
        <v>25</v>
      </c>
      <c r="M1384" t="s">
        <v>79</v>
      </c>
      <c r="N1384">
        <v>11</v>
      </c>
    </row>
    <row r="1385" spans="1:14" x14ac:dyDescent="0.25">
      <c r="A1385" s="1">
        <v>44146.565972222219</v>
      </c>
      <c r="B1385">
        <f t="shared" si="169"/>
        <v>11</v>
      </c>
      <c r="C1385">
        <f t="shared" si="176"/>
        <v>11</v>
      </c>
      <c r="D1385" t="s">
        <v>425</v>
      </c>
      <c r="E1385" s="3" t="str">
        <f t="shared" si="170"/>
        <v>SC</v>
      </c>
      <c r="F1385" s="3" t="str">
        <f t="shared" si="171"/>
        <v>1P</v>
      </c>
      <c r="G1385" s="3" t="str">
        <f t="shared" si="172"/>
        <v>265</v>
      </c>
      <c r="H1385" s="3" t="str">
        <f t="shared" si="173"/>
        <v>1B</v>
      </c>
      <c r="I1385" s="3" t="str">
        <f t="shared" si="174"/>
        <v>3K</v>
      </c>
      <c r="J1385" s="3" t="str">
        <f t="shared" si="175"/>
        <v>00</v>
      </c>
      <c r="K1385">
        <v>4</v>
      </c>
      <c r="L1385" t="s">
        <v>25</v>
      </c>
      <c r="M1385" t="s">
        <v>79</v>
      </c>
      <c r="N1385">
        <v>8</v>
      </c>
    </row>
    <row r="1386" spans="1:14" x14ac:dyDescent="0.25">
      <c r="A1386" s="1">
        <v>44147.368055555555</v>
      </c>
      <c r="B1386">
        <f t="shared" si="169"/>
        <v>12</v>
      </c>
      <c r="C1386">
        <f t="shared" si="176"/>
        <v>11</v>
      </c>
      <c r="D1386" t="s">
        <v>424</v>
      </c>
      <c r="E1386" s="3" t="str">
        <f t="shared" si="170"/>
        <v>SC</v>
      </c>
      <c r="F1386" s="3" t="str">
        <f t="shared" si="171"/>
        <v>4P</v>
      </c>
      <c r="G1386" s="3" t="str">
        <f t="shared" si="172"/>
        <v>265</v>
      </c>
      <c r="H1386" s="3" t="str">
        <f t="shared" si="173"/>
        <v>2B</v>
      </c>
      <c r="I1386" s="3" t="str">
        <f t="shared" si="174"/>
        <v>3K</v>
      </c>
      <c r="J1386" s="3" t="str">
        <f t="shared" si="175"/>
        <v>00</v>
      </c>
      <c r="K1386">
        <v>6</v>
      </c>
      <c r="L1386" t="s">
        <v>25</v>
      </c>
      <c r="M1386" t="s">
        <v>79</v>
      </c>
      <c r="N1386">
        <v>8</v>
      </c>
    </row>
    <row r="1387" spans="1:14" x14ac:dyDescent="0.25">
      <c r="A1387" s="1">
        <v>44148.379166666666</v>
      </c>
      <c r="B1387">
        <f t="shared" ref="B1387:B1450" si="177">DAY(A1387)</f>
        <v>13</v>
      </c>
      <c r="C1387">
        <f t="shared" si="176"/>
        <v>11</v>
      </c>
      <c r="D1387" t="s">
        <v>426</v>
      </c>
      <c r="E1387" s="3" t="str">
        <f t="shared" si="170"/>
        <v>A-</v>
      </c>
      <c r="F1387" s="3" t="str">
        <f t="shared" si="171"/>
        <v>20</v>
      </c>
      <c r="G1387" s="3" t="str">
        <f t="shared" si="172"/>
        <v>-1A</v>
      </c>
      <c r="H1387" s="3" t="str">
        <f t="shared" si="173"/>
        <v/>
      </c>
      <c r="I1387" s="3" t="str">
        <f t="shared" si="174"/>
        <v/>
      </c>
      <c r="J1387" s="3" t="str">
        <f t="shared" si="175"/>
        <v>FR</v>
      </c>
      <c r="K1387">
        <v>5</v>
      </c>
      <c r="L1387" t="s">
        <v>25</v>
      </c>
      <c r="M1387" t="s">
        <v>79</v>
      </c>
      <c r="N1387">
        <v>7</v>
      </c>
    </row>
    <row r="1388" spans="1:14" x14ac:dyDescent="0.25">
      <c r="A1388" s="1">
        <v>44148.384722222225</v>
      </c>
      <c r="B1388">
        <f t="shared" si="177"/>
        <v>13</v>
      </c>
      <c r="C1388">
        <f t="shared" si="176"/>
        <v>11</v>
      </c>
      <c r="D1388" t="s">
        <v>77</v>
      </c>
      <c r="E1388" s="3" t="str">
        <f t="shared" si="170"/>
        <v>SC</v>
      </c>
      <c r="F1388" s="3" t="str">
        <f t="shared" si="171"/>
        <v>3P</v>
      </c>
      <c r="G1388" s="3" t="str">
        <f t="shared" si="172"/>
        <v>265</v>
      </c>
      <c r="H1388" s="3" t="str">
        <f t="shared" si="173"/>
        <v>2B</v>
      </c>
      <c r="I1388" s="3" t="str">
        <f t="shared" si="174"/>
        <v>3K</v>
      </c>
      <c r="J1388" s="3" t="str">
        <f t="shared" si="175"/>
        <v>0B</v>
      </c>
      <c r="K1388">
        <v>6</v>
      </c>
      <c r="L1388" t="s">
        <v>25</v>
      </c>
      <c r="M1388" t="s">
        <v>78</v>
      </c>
      <c r="N1388">
        <v>4</v>
      </c>
    </row>
    <row r="1389" spans="1:14" x14ac:dyDescent="0.25">
      <c r="A1389" s="1">
        <v>44155.331250000003</v>
      </c>
      <c r="B1389">
        <f t="shared" si="177"/>
        <v>20</v>
      </c>
      <c r="C1389">
        <f t="shared" si="176"/>
        <v>11</v>
      </c>
      <c r="D1389" t="s">
        <v>50</v>
      </c>
      <c r="E1389" s="3" t="str">
        <f t="shared" si="170"/>
        <v>SC</v>
      </c>
      <c r="F1389" s="3" t="str">
        <f t="shared" si="171"/>
        <v>4P</v>
      </c>
      <c r="G1389" s="3" t="str">
        <f t="shared" si="172"/>
        <v>305</v>
      </c>
      <c r="H1389" s="3" t="str">
        <f t="shared" si="173"/>
        <v>2B</v>
      </c>
      <c r="I1389" s="3" t="str">
        <f t="shared" si="174"/>
        <v>3K</v>
      </c>
      <c r="J1389" s="3" t="str">
        <f t="shared" si="175"/>
        <v>00</v>
      </c>
      <c r="K1389">
        <v>8</v>
      </c>
      <c r="L1389" t="s">
        <v>25</v>
      </c>
      <c r="M1389" t="s">
        <v>78</v>
      </c>
      <c r="N1389">
        <v>10</v>
      </c>
    </row>
    <row r="1390" spans="1:14" x14ac:dyDescent="0.25">
      <c r="A1390" s="1">
        <v>44155.45416666667</v>
      </c>
      <c r="B1390">
        <f t="shared" si="177"/>
        <v>20</v>
      </c>
      <c r="C1390">
        <f t="shared" si="176"/>
        <v>11</v>
      </c>
      <c r="D1390" t="s">
        <v>41</v>
      </c>
      <c r="E1390" s="3" t="str">
        <f t="shared" si="170"/>
        <v>SC</v>
      </c>
      <c r="F1390" s="3" t="str">
        <f t="shared" si="171"/>
        <v>3P</v>
      </c>
      <c r="G1390" s="3" t="str">
        <f t="shared" si="172"/>
        <v>265</v>
      </c>
      <c r="H1390" s="3" t="str">
        <f t="shared" si="173"/>
        <v>2B</v>
      </c>
      <c r="I1390" s="3" t="str">
        <f t="shared" si="174"/>
        <v>3K</v>
      </c>
      <c r="J1390" s="3" t="str">
        <f t="shared" si="175"/>
        <v>00</v>
      </c>
      <c r="K1390">
        <v>6</v>
      </c>
      <c r="L1390" t="s">
        <v>25</v>
      </c>
      <c r="M1390" t="s">
        <v>42</v>
      </c>
      <c r="N1390">
        <v>11</v>
      </c>
    </row>
    <row r="1391" spans="1:14" x14ac:dyDescent="0.25">
      <c r="A1391" s="1">
        <v>44155.465277777781</v>
      </c>
      <c r="B1391">
        <f t="shared" si="177"/>
        <v>20</v>
      </c>
      <c r="C1391">
        <f t="shared" si="176"/>
        <v>11</v>
      </c>
      <c r="D1391" t="s">
        <v>50</v>
      </c>
      <c r="E1391" s="3" t="str">
        <f t="shared" si="170"/>
        <v>SC</v>
      </c>
      <c r="F1391" s="3" t="str">
        <f t="shared" si="171"/>
        <v>4P</v>
      </c>
      <c r="G1391" s="3" t="str">
        <f t="shared" si="172"/>
        <v>305</v>
      </c>
      <c r="H1391" s="3" t="str">
        <f t="shared" si="173"/>
        <v>2B</v>
      </c>
      <c r="I1391" s="3" t="str">
        <f t="shared" si="174"/>
        <v>3K</v>
      </c>
      <c r="J1391" s="3" t="str">
        <f t="shared" si="175"/>
        <v>00</v>
      </c>
      <c r="K1391">
        <v>8</v>
      </c>
      <c r="L1391" t="s">
        <v>25</v>
      </c>
      <c r="M1391" t="s">
        <v>78</v>
      </c>
      <c r="N1391">
        <v>7</v>
      </c>
    </row>
    <row r="1392" spans="1:14" x14ac:dyDescent="0.25">
      <c r="A1392" s="1">
        <v>44158.708333333336</v>
      </c>
      <c r="B1392">
        <f t="shared" si="177"/>
        <v>23</v>
      </c>
      <c r="C1392">
        <f t="shared" si="176"/>
        <v>11</v>
      </c>
      <c r="D1392" t="s">
        <v>64</v>
      </c>
      <c r="E1392" s="3" t="str">
        <f t="shared" si="170"/>
        <v>SC</v>
      </c>
      <c r="F1392" s="3" t="str">
        <f t="shared" si="171"/>
        <v>2P</v>
      </c>
      <c r="G1392" s="3" t="str">
        <f t="shared" si="172"/>
        <v>265</v>
      </c>
      <c r="H1392" s="3" t="str">
        <f t="shared" si="173"/>
        <v>2B</v>
      </c>
      <c r="I1392" s="3" t="str">
        <f t="shared" si="174"/>
        <v>3K</v>
      </c>
      <c r="J1392" s="3" t="str">
        <f t="shared" si="175"/>
        <v>00</v>
      </c>
      <c r="K1392">
        <v>5</v>
      </c>
      <c r="L1392" t="s">
        <v>25</v>
      </c>
      <c r="M1392" t="s">
        <v>8</v>
      </c>
      <c r="N1392">
        <v>10</v>
      </c>
    </row>
    <row r="1393" spans="1:14" x14ac:dyDescent="0.25">
      <c r="A1393" s="1">
        <v>44162.561111111114</v>
      </c>
      <c r="B1393">
        <f t="shared" si="177"/>
        <v>27</v>
      </c>
      <c r="C1393">
        <f t="shared" si="176"/>
        <v>11</v>
      </c>
      <c r="D1393" t="s">
        <v>64</v>
      </c>
      <c r="E1393" s="3" t="str">
        <f t="shared" si="170"/>
        <v>SC</v>
      </c>
      <c r="F1393" s="3" t="str">
        <f t="shared" si="171"/>
        <v>2P</v>
      </c>
      <c r="G1393" s="3" t="str">
        <f t="shared" si="172"/>
        <v>265</v>
      </c>
      <c r="H1393" s="3" t="str">
        <f t="shared" si="173"/>
        <v>2B</v>
      </c>
      <c r="I1393" s="3" t="str">
        <f t="shared" si="174"/>
        <v>3K</v>
      </c>
      <c r="J1393" s="3" t="str">
        <f t="shared" si="175"/>
        <v>00</v>
      </c>
      <c r="K1393">
        <v>5</v>
      </c>
      <c r="L1393" t="s">
        <v>25</v>
      </c>
      <c r="M1393" t="s">
        <v>78</v>
      </c>
      <c r="N1393">
        <v>2</v>
      </c>
    </row>
    <row r="1394" spans="1:14" x14ac:dyDescent="0.25">
      <c r="A1394" s="1">
        <v>44169.582638888889</v>
      </c>
      <c r="B1394">
        <f t="shared" si="177"/>
        <v>4</v>
      </c>
      <c r="C1394">
        <f t="shared" si="176"/>
        <v>12</v>
      </c>
      <c r="D1394" t="s">
        <v>64</v>
      </c>
      <c r="E1394" s="3" t="str">
        <f t="shared" si="170"/>
        <v>SC</v>
      </c>
      <c r="F1394" s="3" t="str">
        <f t="shared" si="171"/>
        <v>2P</v>
      </c>
      <c r="G1394" s="3" t="str">
        <f t="shared" si="172"/>
        <v>265</v>
      </c>
      <c r="H1394" s="3" t="str">
        <f t="shared" si="173"/>
        <v>2B</v>
      </c>
      <c r="I1394" s="3" t="str">
        <f t="shared" si="174"/>
        <v>3K</v>
      </c>
      <c r="J1394" s="3" t="str">
        <f t="shared" si="175"/>
        <v>00</v>
      </c>
      <c r="K1394">
        <v>5</v>
      </c>
      <c r="L1394" t="s">
        <v>25</v>
      </c>
      <c r="M1394" t="s">
        <v>79</v>
      </c>
      <c r="N1394">
        <v>3</v>
      </c>
    </row>
    <row r="1395" spans="1:14" x14ac:dyDescent="0.25">
      <c r="A1395" s="1">
        <v>44169.61041666667</v>
      </c>
      <c r="B1395">
        <f t="shared" si="177"/>
        <v>4</v>
      </c>
      <c r="C1395">
        <f t="shared" si="176"/>
        <v>12</v>
      </c>
      <c r="D1395" t="s">
        <v>64</v>
      </c>
      <c r="E1395" s="3" t="str">
        <f t="shared" si="170"/>
        <v>SC</v>
      </c>
      <c r="F1395" s="3" t="str">
        <f t="shared" si="171"/>
        <v>2P</v>
      </c>
      <c r="G1395" s="3" t="str">
        <f t="shared" si="172"/>
        <v>265</v>
      </c>
      <c r="H1395" s="3" t="str">
        <f t="shared" si="173"/>
        <v>2B</v>
      </c>
      <c r="I1395" s="3" t="str">
        <f t="shared" si="174"/>
        <v>3K</v>
      </c>
      <c r="J1395" s="3" t="str">
        <f t="shared" si="175"/>
        <v>00</v>
      </c>
      <c r="K1395">
        <v>5</v>
      </c>
      <c r="L1395" t="s">
        <v>25</v>
      </c>
      <c r="M1395" t="s">
        <v>78</v>
      </c>
      <c r="N1395">
        <v>3</v>
      </c>
    </row>
    <row r="1396" spans="1:14" x14ac:dyDescent="0.25">
      <c r="A1396" s="1">
        <v>44169.654861111114</v>
      </c>
      <c r="B1396">
        <f t="shared" si="177"/>
        <v>4</v>
      </c>
      <c r="C1396">
        <f t="shared" si="176"/>
        <v>12</v>
      </c>
      <c r="D1396" t="s">
        <v>41</v>
      </c>
      <c r="E1396" s="3" t="str">
        <f t="shared" si="170"/>
        <v>SC</v>
      </c>
      <c r="F1396" s="3" t="str">
        <f t="shared" si="171"/>
        <v>3P</v>
      </c>
      <c r="G1396" s="3" t="str">
        <f t="shared" si="172"/>
        <v>265</v>
      </c>
      <c r="H1396" s="3" t="str">
        <f t="shared" si="173"/>
        <v>2B</v>
      </c>
      <c r="I1396" s="3" t="str">
        <f t="shared" si="174"/>
        <v>3K</v>
      </c>
      <c r="J1396" s="3" t="str">
        <f t="shared" si="175"/>
        <v>00</v>
      </c>
      <c r="K1396">
        <v>6</v>
      </c>
      <c r="L1396" t="s">
        <v>25</v>
      </c>
      <c r="M1396" t="s">
        <v>79</v>
      </c>
      <c r="N1396">
        <v>7</v>
      </c>
    </row>
    <row r="1397" spans="1:14" x14ac:dyDescent="0.25">
      <c r="A1397" s="1">
        <v>44174.343055555553</v>
      </c>
      <c r="B1397">
        <f t="shared" si="177"/>
        <v>9</v>
      </c>
      <c r="C1397">
        <f t="shared" si="176"/>
        <v>12</v>
      </c>
      <c r="D1397" t="s">
        <v>64</v>
      </c>
      <c r="E1397" s="3" t="str">
        <f t="shared" si="170"/>
        <v>SC</v>
      </c>
      <c r="F1397" s="3" t="str">
        <f t="shared" si="171"/>
        <v>2P</v>
      </c>
      <c r="G1397" s="3" t="str">
        <f t="shared" si="172"/>
        <v>265</v>
      </c>
      <c r="H1397" s="3" t="str">
        <f t="shared" si="173"/>
        <v>2B</v>
      </c>
      <c r="I1397" s="3" t="str">
        <f t="shared" si="174"/>
        <v>3K</v>
      </c>
      <c r="J1397" s="3" t="str">
        <f t="shared" si="175"/>
        <v>00</v>
      </c>
      <c r="K1397">
        <v>5</v>
      </c>
      <c r="L1397" t="s">
        <v>25</v>
      </c>
      <c r="M1397" t="s">
        <v>79</v>
      </c>
      <c r="N1397">
        <v>1</v>
      </c>
    </row>
    <row r="1398" spans="1:14" x14ac:dyDescent="0.25">
      <c r="A1398" s="1">
        <v>44176.451388888891</v>
      </c>
      <c r="B1398">
        <f t="shared" si="177"/>
        <v>11</v>
      </c>
      <c r="C1398">
        <f t="shared" si="176"/>
        <v>12</v>
      </c>
      <c r="D1398" t="s">
        <v>50</v>
      </c>
      <c r="E1398" s="3" t="str">
        <f t="shared" si="170"/>
        <v>SC</v>
      </c>
      <c r="F1398" s="3" t="str">
        <f t="shared" si="171"/>
        <v>4P</v>
      </c>
      <c r="G1398" s="3" t="str">
        <f t="shared" si="172"/>
        <v>305</v>
      </c>
      <c r="H1398" s="3" t="str">
        <f t="shared" si="173"/>
        <v>2B</v>
      </c>
      <c r="I1398" s="3" t="str">
        <f t="shared" si="174"/>
        <v>3K</v>
      </c>
      <c r="J1398" s="3" t="str">
        <f t="shared" si="175"/>
        <v>00</v>
      </c>
      <c r="K1398">
        <v>8</v>
      </c>
      <c r="L1398" t="s">
        <v>25</v>
      </c>
      <c r="M1398" t="s">
        <v>79</v>
      </c>
      <c r="N1398">
        <v>4</v>
      </c>
    </row>
    <row r="1399" spans="1:14" x14ac:dyDescent="0.25">
      <c r="A1399" s="1">
        <v>44176.659722222219</v>
      </c>
      <c r="B1399">
        <f t="shared" si="177"/>
        <v>11</v>
      </c>
      <c r="C1399">
        <f t="shared" si="176"/>
        <v>12</v>
      </c>
      <c r="D1399" t="s">
        <v>72</v>
      </c>
      <c r="E1399" s="3" t="str">
        <f t="shared" si="170"/>
        <v>SC</v>
      </c>
      <c r="F1399" s="3" t="str">
        <f t="shared" si="171"/>
        <v>2P</v>
      </c>
      <c r="G1399" s="3" t="str">
        <f t="shared" si="172"/>
        <v>160</v>
      </c>
      <c r="H1399" s="3" t="str">
        <f t="shared" si="173"/>
        <v>2B</v>
      </c>
      <c r="I1399" s="3" t="str">
        <f t="shared" si="174"/>
        <v>3K</v>
      </c>
      <c r="J1399" s="3" t="str">
        <f t="shared" si="175"/>
        <v>00</v>
      </c>
      <c r="K1399">
        <v>4</v>
      </c>
      <c r="L1399" t="s">
        <v>25</v>
      </c>
      <c r="M1399" t="s">
        <v>78</v>
      </c>
      <c r="N1399">
        <v>3</v>
      </c>
    </row>
    <row r="1400" spans="1:14" x14ac:dyDescent="0.25">
      <c r="A1400" s="1">
        <v>44176.664583333331</v>
      </c>
      <c r="B1400">
        <f t="shared" si="177"/>
        <v>11</v>
      </c>
      <c r="C1400">
        <f t="shared" si="176"/>
        <v>12</v>
      </c>
      <c r="D1400" t="s">
        <v>64</v>
      </c>
      <c r="E1400" s="3" t="str">
        <f t="shared" si="170"/>
        <v>SC</v>
      </c>
      <c r="F1400" s="3" t="str">
        <f t="shared" si="171"/>
        <v>2P</v>
      </c>
      <c r="G1400" s="3" t="str">
        <f t="shared" si="172"/>
        <v>265</v>
      </c>
      <c r="H1400" s="3" t="str">
        <f t="shared" si="173"/>
        <v>2B</v>
      </c>
      <c r="I1400" s="3" t="str">
        <f t="shared" si="174"/>
        <v>3K</v>
      </c>
      <c r="J1400" s="3" t="str">
        <f t="shared" si="175"/>
        <v>00</v>
      </c>
      <c r="K1400">
        <v>5</v>
      </c>
      <c r="L1400" t="s">
        <v>25</v>
      </c>
      <c r="M1400" t="s">
        <v>79</v>
      </c>
      <c r="N1400">
        <v>5</v>
      </c>
    </row>
    <row r="1401" spans="1:14" x14ac:dyDescent="0.25">
      <c r="A1401" s="1">
        <v>44182.388194444444</v>
      </c>
      <c r="B1401">
        <f t="shared" si="177"/>
        <v>17</v>
      </c>
      <c r="C1401">
        <f t="shared" si="176"/>
        <v>12</v>
      </c>
      <c r="D1401" t="s">
        <v>427</v>
      </c>
      <c r="E1401" s="3" t="str">
        <f t="shared" si="170"/>
        <v>SC</v>
      </c>
      <c r="F1401" s="3" t="str">
        <f t="shared" si="171"/>
        <v>2P</v>
      </c>
      <c r="G1401" s="3" t="str">
        <f t="shared" si="172"/>
        <v>265</v>
      </c>
      <c r="H1401" s="3" t="str">
        <f t="shared" si="173"/>
        <v>1B</v>
      </c>
      <c r="I1401" s="3" t="str">
        <f t="shared" si="174"/>
        <v>3K</v>
      </c>
      <c r="J1401" s="3" t="str">
        <f t="shared" si="175"/>
        <v>0B</v>
      </c>
      <c r="K1401">
        <v>5</v>
      </c>
      <c r="L1401" t="s">
        <v>25</v>
      </c>
      <c r="M1401" t="s">
        <v>78</v>
      </c>
      <c r="N1401">
        <v>3</v>
      </c>
    </row>
    <row r="1402" spans="1:14" x14ac:dyDescent="0.25">
      <c r="A1402" s="1">
        <v>44183.356944444444</v>
      </c>
      <c r="B1402">
        <f t="shared" si="177"/>
        <v>18</v>
      </c>
      <c r="C1402">
        <f t="shared" si="176"/>
        <v>12</v>
      </c>
      <c r="D1402" t="s">
        <v>41</v>
      </c>
      <c r="E1402" s="3" t="str">
        <f t="shared" si="170"/>
        <v>SC</v>
      </c>
      <c r="F1402" s="3" t="str">
        <f t="shared" si="171"/>
        <v>3P</v>
      </c>
      <c r="G1402" s="3" t="str">
        <f t="shared" si="172"/>
        <v>265</v>
      </c>
      <c r="H1402" s="3" t="str">
        <f t="shared" si="173"/>
        <v>2B</v>
      </c>
      <c r="I1402" s="3" t="str">
        <f t="shared" si="174"/>
        <v>3K</v>
      </c>
      <c r="J1402" s="3" t="str">
        <f t="shared" si="175"/>
        <v>00</v>
      </c>
      <c r="K1402">
        <v>6</v>
      </c>
      <c r="L1402" t="s">
        <v>25</v>
      </c>
      <c r="M1402" t="s">
        <v>79</v>
      </c>
      <c r="N1402">
        <v>4</v>
      </c>
    </row>
    <row r="1403" spans="1:14" x14ac:dyDescent="0.25">
      <c r="A1403" s="1">
        <v>44183.43472222222</v>
      </c>
      <c r="B1403">
        <f t="shared" si="177"/>
        <v>18</v>
      </c>
      <c r="C1403">
        <f t="shared" si="176"/>
        <v>12</v>
      </c>
      <c r="D1403" t="s">
        <v>64</v>
      </c>
      <c r="E1403" s="3" t="str">
        <f t="shared" si="170"/>
        <v>SC</v>
      </c>
      <c r="F1403" s="3" t="str">
        <f t="shared" si="171"/>
        <v>2P</v>
      </c>
      <c r="G1403" s="3" t="str">
        <f t="shared" si="172"/>
        <v>265</v>
      </c>
      <c r="H1403" s="3" t="str">
        <f t="shared" si="173"/>
        <v>2B</v>
      </c>
      <c r="I1403" s="3" t="str">
        <f t="shared" si="174"/>
        <v>3K</v>
      </c>
      <c r="J1403" s="3" t="str">
        <f t="shared" si="175"/>
        <v>00</v>
      </c>
      <c r="K1403">
        <v>5</v>
      </c>
      <c r="L1403" t="s">
        <v>25</v>
      </c>
      <c r="M1403" t="s">
        <v>79</v>
      </c>
      <c r="N1403">
        <v>9</v>
      </c>
    </row>
    <row r="1404" spans="1:14" x14ac:dyDescent="0.25">
      <c r="A1404" s="1">
        <v>44183.459722222222</v>
      </c>
      <c r="B1404">
        <f t="shared" si="177"/>
        <v>18</v>
      </c>
      <c r="C1404">
        <f t="shared" si="176"/>
        <v>12</v>
      </c>
      <c r="D1404" t="s">
        <v>41</v>
      </c>
      <c r="E1404" s="3" t="str">
        <f t="shared" si="170"/>
        <v>SC</v>
      </c>
      <c r="F1404" s="3" t="str">
        <f t="shared" si="171"/>
        <v>3P</v>
      </c>
      <c r="G1404" s="3" t="str">
        <f t="shared" si="172"/>
        <v>265</v>
      </c>
      <c r="H1404" s="3" t="str">
        <f t="shared" si="173"/>
        <v>2B</v>
      </c>
      <c r="I1404" s="3" t="str">
        <f t="shared" si="174"/>
        <v>3K</v>
      </c>
      <c r="J1404" s="3" t="str">
        <f t="shared" si="175"/>
        <v>00</v>
      </c>
      <c r="K1404">
        <v>6</v>
      </c>
      <c r="L1404" t="s">
        <v>25</v>
      </c>
      <c r="M1404" t="s">
        <v>79</v>
      </c>
      <c r="N1404">
        <v>2</v>
      </c>
    </row>
    <row r="1405" spans="1:14" x14ac:dyDescent="0.25">
      <c r="A1405" s="1">
        <v>43756.57708333333</v>
      </c>
      <c r="B1405">
        <f t="shared" si="177"/>
        <v>18</v>
      </c>
      <c r="C1405">
        <f t="shared" si="176"/>
        <v>10</v>
      </c>
      <c r="D1405" t="s">
        <v>428</v>
      </c>
      <c r="E1405" s="3" t="str">
        <f t="shared" si="170"/>
        <v>SC</v>
      </c>
      <c r="F1405" s="3" t="str">
        <f t="shared" si="171"/>
        <v>2P</v>
      </c>
      <c r="G1405" s="3" t="str">
        <f t="shared" si="172"/>
        <v>305</v>
      </c>
      <c r="H1405" s="3" t="str">
        <f t="shared" si="173"/>
        <v>1B</v>
      </c>
      <c r="I1405" s="3" t="str">
        <f t="shared" si="174"/>
        <v>3K</v>
      </c>
      <c r="J1405" s="3" t="str">
        <f t="shared" si="175"/>
        <v>00</v>
      </c>
      <c r="K1405">
        <v>5</v>
      </c>
      <c r="L1405" t="s">
        <v>25</v>
      </c>
      <c r="M1405" t="s">
        <v>31</v>
      </c>
      <c r="N1405">
        <v>15</v>
      </c>
    </row>
    <row r="1406" spans="1:14" x14ac:dyDescent="0.25">
      <c r="A1406" s="1">
        <v>43761.580555555556</v>
      </c>
      <c r="B1406">
        <f t="shared" si="177"/>
        <v>23</v>
      </c>
      <c r="C1406">
        <f t="shared" si="176"/>
        <v>10</v>
      </c>
      <c r="D1406" t="s">
        <v>428</v>
      </c>
      <c r="E1406" s="3" t="str">
        <f t="shared" si="170"/>
        <v>SC</v>
      </c>
      <c r="F1406" s="3" t="str">
        <f t="shared" si="171"/>
        <v>2P</v>
      </c>
      <c r="G1406" s="3" t="str">
        <f t="shared" si="172"/>
        <v>305</v>
      </c>
      <c r="H1406" s="3" t="str">
        <f t="shared" si="173"/>
        <v>1B</v>
      </c>
      <c r="I1406" s="3" t="str">
        <f t="shared" si="174"/>
        <v>3K</v>
      </c>
      <c r="J1406" s="3" t="str">
        <f t="shared" si="175"/>
        <v>00</v>
      </c>
      <c r="K1406">
        <v>5</v>
      </c>
      <c r="L1406" t="s">
        <v>25</v>
      </c>
      <c r="M1406" t="s">
        <v>31</v>
      </c>
      <c r="N1406">
        <v>2</v>
      </c>
    </row>
    <row r="1407" spans="1:14" x14ac:dyDescent="0.25">
      <c r="A1407" s="1">
        <v>43763.3125</v>
      </c>
      <c r="B1407">
        <f t="shared" si="177"/>
        <v>25</v>
      </c>
      <c r="C1407">
        <f t="shared" si="176"/>
        <v>10</v>
      </c>
      <c r="D1407" t="s">
        <v>37</v>
      </c>
      <c r="E1407" s="3" t="str">
        <f t="shared" si="170"/>
        <v>SC</v>
      </c>
      <c r="F1407" s="3" t="str">
        <f t="shared" si="171"/>
        <v>3P</v>
      </c>
      <c r="G1407" s="3" t="str">
        <f t="shared" si="172"/>
        <v>265</v>
      </c>
      <c r="H1407" s="3" t="str">
        <f t="shared" si="173"/>
        <v>1B</v>
      </c>
      <c r="I1407" s="3" t="str">
        <f t="shared" si="174"/>
        <v>3K</v>
      </c>
      <c r="J1407" s="3" t="str">
        <f t="shared" si="175"/>
        <v>00</v>
      </c>
      <c r="K1407">
        <v>6</v>
      </c>
      <c r="L1407" t="s">
        <v>10</v>
      </c>
      <c r="M1407" t="s">
        <v>34</v>
      </c>
      <c r="N1407">
        <v>1</v>
      </c>
    </row>
    <row r="1408" spans="1:14" x14ac:dyDescent="0.25">
      <c r="A1408" s="1">
        <v>43766.626388888886</v>
      </c>
      <c r="B1408">
        <f t="shared" si="177"/>
        <v>28</v>
      </c>
      <c r="C1408">
        <f t="shared" si="176"/>
        <v>10</v>
      </c>
      <c r="D1408" t="s">
        <v>428</v>
      </c>
      <c r="E1408" s="3" t="str">
        <f t="shared" si="170"/>
        <v>SC</v>
      </c>
      <c r="F1408" s="3" t="str">
        <f t="shared" si="171"/>
        <v>2P</v>
      </c>
      <c r="G1408" s="3" t="str">
        <f t="shared" si="172"/>
        <v>305</v>
      </c>
      <c r="H1408" s="3" t="str">
        <f t="shared" si="173"/>
        <v>1B</v>
      </c>
      <c r="I1408" s="3" t="str">
        <f t="shared" si="174"/>
        <v>3K</v>
      </c>
      <c r="J1408" s="3" t="str">
        <f t="shared" si="175"/>
        <v>00</v>
      </c>
      <c r="K1408">
        <v>5</v>
      </c>
      <c r="L1408" t="s">
        <v>35</v>
      </c>
      <c r="M1408" t="s">
        <v>34</v>
      </c>
      <c r="N1408">
        <v>5</v>
      </c>
    </row>
    <row r="1409" spans="1:14" x14ac:dyDescent="0.25">
      <c r="A1409" s="1">
        <v>43766.629861111112</v>
      </c>
      <c r="B1409">
        <f t="shared" si="177"/>
        <v>28</v>
      </c>
      <c r="C1409">
        <f t="shared" si="176"/>
        <v>10</v>
      </c>
      <c r="D1409" t="s">
        <v>429</v>
      </c>
      <c r="E1409" s="3" t="str">
        <f t="shared" si="170"/>
        <v>SC</v>
      </c>
      <c r="F1409" s="3" t="str">
        <f t="shared" si="171"/>
        <v>2P</v>
      </c>
      <c r="G1409" s="3" t="str">
        <f t="shared" si="172"/>
        <v>265</v>
      </c>
      <c r="H1409" s="3" t="str">
        <f t="shared" si="173"/>
        <v>1B</v>
      </c>
      <c r="I1409" s="3" t="str">
        <f t="shared" si="174"/>
        <v>3K</v>
      </c>
      <c r="J1409" s="3" t="str">
        <f t="shared" si="175"/>
        <v>00</v>
      </c>
      <c r="K1409">
        <v>4</v>
      </c>
      <c r="L1409" t="s">
        <v>35</v>
      </c>
      <c r="M1409" t="s">
        <v>34</v>
      </c>
      <c r="N1409">
        <v>1</v>
      </c>
    </row>
    <row r="1410" spans="1:14" x14ac:dyDescent="0.25">
      <c r="A1410" s="1">
        <v>43766.691666666666</v>
      </c>
      <c r="B1410">
        <f t="shared" si="177"/>
        <v>28</v>
      </c>
      <c r="C1410">
        <f t="shared" si="176"/>
        <v>10</v>
      </c>
      <c r="D1410" t="s">
        <v>39</v>
      </c>
      <c r="E1410" s="3" t="str">
        <f t="shared" si="170"/>
        <v>SC</v>
      </c>
      <c r="F1410" s="3" t="str">
        <f t="shared" si="171"/>
        <v>3P</v>
      </c>
      <c r="G1410" s="3" t="str">
        <f t="shared" si="172"/>
        <v>305</v>
      </c>
      <c r="H1410" s="3" t="str">
        <f t="shared" si="173"/>
        <v>1B</v>
      </c>
      <c r="I1410" s="3" t="str">
        <f t="shared" si="174"/>
        <v>3K</v>
      </c>
      <c r="J1410" s="3" t="str">
        <f t="shared" si="175"/>
        <v>00</v>
      </c>
      <c r="K1410">
        <v>6</v>
      </c>
      <c r="L1410" t="s">
        <v>35</v>
      </c>
      <c r="M1410" t="s">
        <v>34</v>
      </c>
      <c r="N1410">
        <v>4</v>
      </c>
    </row>
    <row r="1411" spans="1:14" x14ac:dyDescent="0.25">
      <c r="A1411" s="1">
        <v>43767.6</v>
      </c>
      <c r="B1411">
        <f t="shared" si="177"/>
        <v>29</v>
      </c>
      <c r="C1411">
        <f t="shared" si="176"/>
        <v>10</v>
      </c>
      <c r="D1411" t="s">
        <v>39</v>
      </c>
      <c r="E1411" s="3" t="str">
        <f t="shared" ref="E1411:E1474" si="178">LEFT(D1411,2)</f>
        <v>SC</v>
      </c>
      <c r="F1411" s="3" t="str">
        <f t="shared" ref="F1411:F1474" si="179">MID(D1411,14,2)</f>
        <v>3P</v>
      </c>
      <c r="G1411" s="3" t="str">
        <f t="shared" ref="G1411:G1474" si="180">++MID(D1411,8,3)</f>
        <v>305</v>
      </c>
      <c r="H1411" s="3" t="str">
        <f t="shared" ref="H1411:H1474" si="181">MID(D1411,24,2)</f>
        <v>1B</v>
      </c>
      <c r="I1411" s="3" t="str">
        <f t="shared" ref="I1411:I1474" si="182">++MID(D1411,27,2)</f>
        <v>3K</v>
      </c>
      <c r="J1411" s="3" t="str">
        <f t="shared" ref="J1411:J1474" si="183">++MID(D1411,3,2)</f>
        <v>00</v>
      </c>
      <c r="K1411">
        <v>6</v>
      </c>
      <c r="L1411" t="s">
        <v>35</v>
      </c>
      <c r="M1411" t="s">
        <v>34</v>
      </c>
      <c r="N1411">
        <v>6</v>
      </c>
    </row>
    <row r="1412" spans="1:14" x14ac:dyDescent="0.25">
      <c r="A1412" s="1">
        <v>43767.604166666664</v>
      </c>
      <c r="B1412">
        <f t="shared" si="177"/>
        <v>29</v>
      </c>
      <c r="C1412">
        <f t="shared" si="176"/>
        <v>10</v>
      </c>
      <c r="D1412" t="s">
        <v>39</v>
      </c>
      <c r="E1412" s="3" t="str">
        <f t="shared" si="178"/>
        <v>SC</v>
      </c>
      <c r="F1412" s="3" t="str">
        <f t="shared" si="179"/>
        <v>3P</v>
      </c>
      <c r="G1412" s="3" t="str">
        <f t="shared" si="180"/>
        <v>305</v>
      </c>
      <c r="H1412" s="3" t="str">
        <f t="shared" si="181"/>
        <v>1B</v>
      </c>
      <c r="I1412" s="3" t="str">
        <f t="shared" si="182"/>
        <v>3K</v>
      </c>
      <c r="J1412" s="3" t="str">
        <f t="shared" si="183"/>
        <v>00</v>
      </c>
      <c r="K1412">
        <v>6</v>
      </c>
      <c r="L1412" t="s">
        <v>35</v>
      </c>
      <c r="M1412" t="s">
        <v>34</v>
      </c>
      <c r="N1412">
        <v>8</v>
      </c>
    </row>
    <row r="1413" spans="1:14" x14ac:dyDescent="0.25">
      <c r="A1413" s="1">
        <v>43768.407638888886</v>
      </c>
      <c r="B1413">
        <f t="shared" si="177"/>
        <v>30</v>
      </c>
      <c r="C1413">
        <f t="shared" si="176"/>
        <v>10</v>
      </c>
      <c r="D1413" t="s">
        <v>39</v>
      </c>
      <c r="E1413" s="3" t="str">
        <f t="shared" si="178"/>
        <v>SC</v>
      </c>
      <c r="F1413" s="3" t="str">
        <f t="shared" si="179"/>
        <v>3P</v>
      </c>
      <c r="G1413" s="3" t="str">
        <f t="shared" si="180"/>
        <v>305</v>
      </c>
      <c r="H1413" s="3" t="str">
        <f t="shared" si="181"/>
        <v>1B</v>
      </c>
      <c r="I1413" s="3" t="str">
        <f t="shared" si="182"/>
        <v>3K</v>
      </c>
      <c r="J1413" s="3" t="str">
        <f t="shared" si="183"/>
        <v>00</v>
      </c>
      <c r="K1413">
        <v>6</v>
      </c>
      <c r="L1413" t="s">
        <v>35</v>
      </c>
      <c r="M1413" t="s">
        <v>34</v>
      </c>
      <c r="N1413">
        <v>10</v>
      </c>
    </row>
    <row r="1414" spans="1:14" x14ac:dyDescent="0.25">
      <c r="A1414" s="1">
        <v>43768.637499999997</v>
      </c>
      <c r="B1414">
        <f t="shared" si="177"/>
        <v>30</v>
      </c>
      <c r="C1414">
        <f t="shared" si="176"/>
        <v>10</v>
      </c>
      <c r="D1414" t="s">
        <v>315</v>
      </c>
      <c r="E1414" s="3" t="str">
        <f t="shared" si="178"/>
        <v>SC</v>
      </c>
      <c r="F1414" s="3" t="str">
        <f t="shared" si="179"/>
        <v>4P</v>
      </c>
      <c r="G1414" s="3" t="str">
        <f t="shared" si="180"/>
        <v>305</v>
      </c>
      <c r="H1414" s="3" t="str">
        <f t="shared" si="181"/>
        <v>2B</v>
      </c>
      <c r="I1414" s="3" t="str">
        <f t="shared" si="182"/>
        <v>3K</v>
      </c>
      <c r="J1414" s="3" t="str">
        <f t="shared" si="183"/>
        <v>0B</v>
      </c>
      <c r="K1414">
        <v>8</v>
      </c>
      <c r="L1414" t="s">
        <v>277</v>
      </c>
      <c r="M1414" t="s">
        <v>34</v>
      </c>
      <c r="N1414">
        <v>61</v>
      </c>
    </row>
    <row r="1415" spans="1:14" x14ac:dyDescent="0.25">
      <c r="A1415" s="1">
        <v>43775.594444444447</v>
      </c>
      <c r="B1415">
        <f t="shared" si="177"/>
        <v>6</v>
      </c>
      <c r="C1415">
        <f t="shared" si="176"/>
        <v>11</v>
      </c>
      <c r="D1415" t="s">
        <v>143</v>
      </c>
      <c r="E1415" s="3" t="str">
        <f t="shared" si="178"/>
        <v>SC</v>
      </c>
      <c r="F1415" s="3" t="str">
        <f t="shared" si="179"/>
        <v>3P</v>
      </c>
      <c r="G1415" s="3" t="str">
        <f t="shared" si="180"/>
        <v>305</v>
      </c>
      <c r="H1415" s="3" t="str">
        <f t="shared" si="181"/>
        <v>2B</v>
      </c>
      <c r="I1415" s="3" t="str">
        <f t="shared" si="182"/>
        <v>4K</v>
      </c>
      <c r="J1415" s="3" t="str">
        <f t="shared" si="183"/>
        <v>00</v>
      </c>
      <c r="K1415">
        <v>6</v>
      </c>
      <c r="L1415" t="s">
        <v>35</v>
      </c>
      <c r="M1415" t="s">
        <v>34</v>
      </c>
      <c r="N1415">
        <v>16</v>
      </c>
    </row>
    <row r="1416" spans="1:14" x14ac:dyDescent="0.25">
      <c r="A1416" s="1">
        <v>43775.750694444447</v>
      </c>
      <c r="B1416">
        <f t="shared" si="177"/>
        <v>6</v>
      </c>
      <c r="C1416">
        <f t="shared" si="176"/>
        <v>11</v>
      </c>
      <c r="D1416" t="s">
        <v>49</v>
      </c>
      <c r="E1416" s="3" t="str">
        <f t="shared" si="178"/>
        <v>SC</v>
      </c>
      <c r="F1416" s="3" t="str">
        <f t="shared" si="179"/>
        <v>2P</v>
      </c>
      <c r="G1416" s="3" t="str">
        <f t="shared" si="180"/>
        <v>205</v>
      </c>
      <c r="H1416" s="3" t="str">
        <f t="shared" si="181"/>
        <v>2B</v>
      </c>
      <c r="I1416" s="3" t="str">
        <f t="shared" si="182"/>
        <v>3K</v>
      </c>
      <c r="J1416" s="3" t="str">
        <f t="shared" si="183"/>
        <v>00</v>
      </c>
      <c r="K1416">
        <v>8</v>
      </c>
      <c r="L1416" t="s">
        <v>25</v>
      </c>
      <c r="M1416" t="s">
        <v>42</v>
      </c>
      <c r="N1416">
        <v>17</v>
      </c>
    </row>
    <row r="1417" spans="1:14" x14ac:dyDescent="0.25">
      <c r="A1417" s="1">
        <v>43777.364583333336</v>
      </c>
      <c r="B1417">
        <f t="shared" si="177"/>
        <v>8</v>
      </c>
      <c r="C1417">
        <f t="shared" si="176"/>
        <v>11</v>
      </c>
      <c r="D1417" t="s">
        <v>16</v>
      </c>
      <c r="E1417" s="3" t="str">
        <f t="shared" si="178"/>
        <v>SC</v>
      </c>
      <c r="F1417" s="3" t="str">
        <f t="shared" si="179"/>
        <v>2P</v>
      </c>
      <c r="G1417" s="3" t="str">
        <f t="shared" si="180"/>
        <v>265</v>
      </c>
      <c r="H1417" s="3" t="str">
        <f t="shared" si="181"/>
        <v>1B</v>
      </c>
      <c r="I1417" s="3" t="str">
        <f t="shared" si="182"/>
        <v>4K</v>
      </c>
      <c r="J1417" s="3" t="str">
        <f t="shared" si="183"/>
        <v>00</v>
      </c>
      <c r="K1417">
        <v>4</v>
      </c>
      <c r="L1417" t="s">
        <v>35</v>
      </c>
      <c r="M1417" t="s">
        <v>34</v>
      </c>
      <c r="N1417">
        <v>2</v>
      </c>
    </row>
    <row r="1418" spans="1:14" x14ac:dyDescent="0.25">
      <c r="A1418" s="1">
        <v>43777.464583333334</v>
      </c>
      <c r="B1418">
        <f t="shared" si="177"/>
        <v>8</v>
      </c>
      <c r="C1418">
        <f t="shared" si="176"/>
        <v>11</v>
      </c>
      <c r="D1418" t="s">
        <v>39</v>
      </c>
      <c r="E1418" s="3" t="str">
        <f t="shared" si="178"/>
        <v>SC</v>
      </c>
      <c r="F1418" s="3" t="str">
        <f t="shared" si="179"/>
        <v>3P</v>
      </c>
      <c r="G1418" s="3" t="str">
        <f t="shared" si="180"/>
        <v>305</v>
      </c>
      <c r="H1418" s="3" t="str">
        <f t="shared" si="181"/>
        <v>1B</v>
      </c>
      <c r="I1418" s="3" t="str">
        <f t="shared" si="182"/>
        <v>3K</v>
      </c>
      <c r="J1418" s="3" t="str">
        <f t="shared" si="183"/>
        <v>00</v>
      </c>
      <c r="K1418">
        <v>6</v>
      </c>
      <c r="L1418" t="s">
        <v>35</v>
      </c>
      <c r="M1418" t="s">
        <v>34</v>
      </c>
      <c r="N1418">
        <v>9</v>
      </c>
    </row>
    <row r="1419" spans="1:14" x14ac:dyDescent="0.25">
      <c r="A1419" s="1">
        <v>43784.623611111114</v>
      </c>
      <c r="B1419">
        <f t="shared" si="177"/>
        <v>15</v>
      </c>
      <c r="C1419">
        <f t="shared" si="176"/>
        <v>11</v>
      </c>
      <c r="D1419" t="s">
        <v>41</v>
      </c>
      <c r="E1419" s="3" t="str">
        <f t="shared" si="178"/>
        <v>SC</v>
      </c>
      <c r="F1419" s="3" t="str">
        <f t="shared" si="179"/>
        <v>3P</v>
      </c>
      <c r="G1419" s="3" t="str">
        <f t="shared" si="180"/>
        <v>265</v>
      </c>
      <c r="H1419" s="3" t="str">
        <f t="shared" si="181"/>
        <v>2B</v>
      </c>
      <c r="I1419" s="3" t="str">
        <f t="shared" si="182"/>
        <v>3K</v>
      </c>
      <c r="J1419" s="3" t="str">
        <f t="shared" si="183"/>
        <v>00</v>
      </c>
      <c r="K1419">
        <v>6</v>
      </c>
      <c r="L1419" t="s">
        <v>123</v>
      </c>
      <c r="M1419" t="s">
        <v>34</v>
      </c>
      <c r="N1419">
        <v>4</v>
      </c>
    </row>
    <row r="1420" spans="1:14" x14ac:dyDescent="0.25">
      <c r="A1420" s="1">
        <v>43784.663888888892</v>
      </c>
      <c r="B1420">
        <f t="shared" si="177"/>
        <v>15</v>
      </c>
      <c r="C1420">
        <f t="shared" si="176"/>
        <v>11</v>
      </c>
      <c r="D1420" t="s">
        <v>49</v>
      </c>
      <c r="E1420" s="3" t="str">
        <f t="shared" si="178"/>
        <v>SC</v>
      </c>
      <c r="F1420" s="3" t="str">
        <f t="shared" si="179"/>
        <v>2P</v>
      </c>
      <c r="G1420" s="3" t="str">
        <f t="shared" si="180"/>
        <v>205</v>
      </c>
      <c r="H1420" s="3" t="str">
        <f t="shared" si="181"/>
        <v>2B</v>
      </c>
      <c r="I1420" s="3" t="str">
        <f t="shared" si="182"/>
        <v>3K</v>
      </c>
      <c r="J1420" s="3" t="str">
        <f t="shared" si="183"/>
        <v>00</v>
      </c>
      <c r="K1420">
        <v>5</v>
      </c>
      <c r="L1420" t="s">
        <v>183</v>
      </c>
      <c r="M1420" t="s">
        <v>34</v>
      </c>
      <c r="N1420">
        <v>3</v>
      </c>
    </row>
    <row r="1421" spans="1:14" x14ac:dyDescent="0.25">
      <c r="A1421" s="1">
        <v>43788.946527777778</v>
      </c>
      <c r="B1421">
        <f t="shared" si="177"/>
        <v>19</v>
      </c>
      <c r="C1421">
        <f t="shared" si="176"/>
        <v>11</v>
      </c>
      <c r="D1421" t="s">
        <v>43</v>
      </c>
      <c r="E1421" s="3" t="str">
        <f t="shared" si="178"/>
        <v>SC</v>
      </c>
      <c r="F1421" s="3" t="str">
        <f t="shared" si="179"/>
        <v>3P</v>
      </c>
      <c r="G1421" s="3" t="str">
        <f t="shared" si="180"/>
        <v>305</v>
      </c>
      <c r="H1421" s="3" t="str">
        <f t="shared" si="181"/>
        <v>1B</v>
      </c>
      <c r="I1421" s="3" t="str">
        <f t="shared" si="182"/>
        <v>3K</v>
      </c>
      <c r="J1421" s="3" t="str">
        <f t="shared" si="183"/>
        <v>00</v>
      </c>
      <c r="K1421">
        <v>6</v>
      </c>
      <c r="L1421" t="s">
        <v>57</v>
      </c>
      <c r="M1421" t="s">
        <v>42</v>
      </c>
      <c r="N1421">
        <v>1</v>
      </c>
    </row>
    <row r="1422" spans="1:14" x14ac:dyDescent="0.25">
      <c r="A1422" s="1">
        <v>43788.963194444441</v>
      </c>
      <c r="B1422">
        <f t="shared" si="177"/>
        <v>19</v>
      </c>
      <c r="C1422">
        <f t="shared" si="176"/>
        <v>11</v>
      </c>
      <c r="D1422" t="s">
        <v>49</v>
      </c>
      <c r="E1422" s="3" t="str">
        <f t="shared" si="178"/>
        <v>SC</v>
      </c>
      <c r="F1422" s="3" t="str">
        <f t="shared" si="179"/>
        <v>2P</v>
      </c>
      <c r="G1422" s="3" t="str">
        <f t="shared" si="180"/>
        <v>205</v>
      </c>
      <c r="H1422" s="3" t="str">
        <f t="shared" si="181"/>
        <v>2B</v>
      </c>
      <c r="I1422" s="3" t="str">
        <f t="shared" si="182"/>
        <v>3K</v>
      </c>
      <c r="J1422" s="3" t="str">
        <f t="shared" si="183"/>
        <v>00</v>
      </c>
      <c r="K1422">
        <v>6</v>
      </c>
      <c r="L1422" t="s">
        <v>25</v>
      </c>
      <c r="M1422" t="s">
        <v>42</v>
      </c>
      <c r="N1422">
        <v>2</v>
      </c>
    </row>
    <row r="1423" spans="1:14" x14ac:dyDescent="0.25">
      <c r="A1423" s="1">
        <v>43788.988194444442</v>
      </c>
      <c r="B1423">
        <f t="shared" si="177"/>
        <v>19</v>
      </c>
      <c r="C1423">
        <f t="shared" si="176"/>
        <v>11</v>
      </c>
      <c r="D1423" t="s">
        <v>244</v>
      </c>
      <c r="E1423" s="3" t="str">
        <f t="shared" si="178"/>
        <v>SC</v>
      </c>
      <c r="F1423" s="3" t="str">
        <f t="shared" si="179"/>
        <v>3P</v>
      </c>
      <c r="G1423" s="3" t="str">
        <f t="shared" si="180"/>
        <v>305</v>
      </c>
      <c r="H1423" s="3" t="str">
        <f t="shared" si="181"/>
        <v>2B</v>
      </c>
      <c r="I1423" s="3" t="str">
        <f t="shared" si="182"/>
        <v>3K</v>
      </c>
      <c r="J1423" s="3" t="str">
        <f t="shared" si="183"/>
        <v>00</v>
      </c>
      <c r="K1423">
        <v>6</v>
      </c>
      <c r="L1423" t="s">
        <v>35</v>
      </c>
      <c r="M1423" t="s">
        <v>34</v>
      </c>
      <c r="N1423">
        <v>11</v>
      </c>
    </row>
    <row r="1424" spans="1:14" x14ac:dyDescent="0.25">
      <c r="A1424" s="1">
        <v>43788.99722222222</v>
      </c>
      <c r="B1424">
        <f t="shared" si="177"/>
        <v>19</v>
      </c>
      <c r="C1424">
        <f t="shared" ref="C1424:C1487" si="184">MONTH($A1424)</f>
        <v>11</v>
      </c>
      <c r="D1424" t="s">
        <v>379</v>
      </c>
      <c r="E1424" s="3" t="str">
        <f t="shared" si="178"/>
        <v>SC</v>
      </c>
      <c r="F1424" s="3" t="str">
        <f t="shared" si="179"/>
        <v>2P</v>
      </c>
      <c r="G1424" s="3" t="str">
        <f t="shared" si="180"/>
        <v>205</v>
      </c>
      <c r="H1424" s="3" t="str">
        <f t="shared" si="181"/>
        <v>2B</v>
      </c>
      <c r="I1424" s="3" t="str">
        <f t="shared" si="182"/>
        <v>3K</v>
      </c>
      <c r="J1424" s="3" t="str">
        <f t="shared" si="183"/>
        <v>0B</v>
      </c>
      <c r="K1424">
        <v>5</v>
      </c>
      <c r="L1424" t="s">
        <v>35</v>
      </c>
      <c r="M1424" t="s">
        <v>34</v>
      </c>
      <c r="N1424">
        <v>10</v>
      </c>
    </row>
    <row r="1425" spans="1:14" x14ac:dyDescent="0.25">
      <c r="A1425" s="1">
        <v>43794.356249999997</v>
      </c>
      <c r="B1425">
        <f t="shared" si="177"/>
        <v>25</v>
      </c>
      <c r="C1425">
        <f t="shared" si="184"/>
        <v>11</v>
      </c>
      <c r="D1425" t="s">
        <v>43</v>
      </c>
      <c r="E1425" s="3" t="str">
        <f t="shared" si="178"/>
        <v>SC</v>
      </c>
      <c r="F1425" s="3" t="str">
        <f t="shared" si="179"/>
        <v>3P</v>
      </c>
      <c r="G1425" s="3" t="str">
        <f t="shared" si="180"/>
        <v>305</v>
      </c>
      <c r="H1425" s="3" t="str">
        <f t="shared" si="181"/>
        <v>1B</v>
      </c>
      <c r="I1425" s="3" t="str">
        <f t="shared" si="182"/>
        <v>3K</v>
      </c>
      <c r="J1425" s="3" t="str">
        <f t="shared" si="183"/>
        <v>00</v>
      </c>
      <c r="K1425">
        <v>6</v>
      </c>
      <c r="L1425" t="s">
        <v>57</v>
      </c>
      <c r="M1425" t="s">
        <v>42</v>
      </c>
      <c r="N1425">
        <v>6</v>
      </c>
    </row>
    <row r="1426" spans="1:14" x14ac:dyDescent="0.25">
      <c r="A1426" s="1">
        <v>43798.616666666669</v>
      </c>
      <c r="B1426">
        <f t="shared" si="177"/>
        <v>29</v>
      </c>
      <c r="C1426">
        <f t="shared" si="184"/>
        <v>11</v>
      </c>
      <c r="D1426" t="s">
        <v>41</v>
      </c>
      <c r="E1426" s="3" t="str">
        <f t="shared" si="178"/>
        <v>SC</v>
      </c>
      <c r="F1426" s="3" t="str">
        <f t="shared" si="179"/>
        <v>3P</v>
      </c>
      <c r="G1426" s="3" t="str">
        <f t="shared" si="180"/>
        <v>265</v>
      </c>
      <c r="H1426" s="3" t="str">
        <f t="shared" si="181"/>
        <v>2B</v>
      </c>
      <c r="I1426" s="3" t="str">
        <f t="shared" si="182"/>
        <v>3K</v>
      </c>
      <c r="J1426" s="3" t="str">
        <f t="shared" si="183"/>
        <v>00</v>
      </c>
      <c r="K1426">
        <v>6</v>
      </c>
      <c r="L1426" t="s">
        <v>35</v>
      </c>
      <c r="M1426" t="s">
        <v>34</v>
      </c>
      <c r="N1426">
        <v>8</v>
      </c>
    </row>
    <row r="1427" spans="1:14" x14ac:dyDescent="0.25">
      <c r="A1427" s="1">
        <v>43798.620138888888</v>
      </c>
      <c r="B1427">
        <f t="shared" si="177"/>
        <v>29</v>
      </c>
      <c r="C1427">
        <f t="shared" si="184"/>
        <v>11</v>
      </c>
      <c r="D1427" t="s">
        <v>431</v>
      </c>
      <c r="E1427" s="3" t="str">
        <f t="shared" si="178"/>
        <v>SC</v>
      </c>
      <c r="F1427" s="3" t="str">
        <f t="shared" si="179"/>
        <v>3P</v>
      </c>
      <c r="G1427" s="3" t="str">
        <f t="shared" si="180"/>
        <v>305</v>
      </c>
      <c r="H1427" s="3" t="str">
        <f t="shared" si="181"/>
        <v>2B</v>
      </c>
      <c r="I1427" s="3" t="str">
        <f t="shared" si="182"/>
        <v>4K</v>
      </c>
      <c r="J1427" s="3" t="str">
        <f t="shared" si="183"/>
        <v>00</v>
      </c>
      <c r="K1427">
        <v>6</v>
      </c>
      <c r="L1427" t="s">
        <v>183</v>
      </c>
      <c r="M1427" t="s">
        <v>34</v>
      </c>
      <c r="N1427">
        <v>19</v>
      </c>
    </row>
    <row r="1428" spans="1:14" x14ac:dyDescent="0.25">
      <c r="A1428" s="1">
        <v>43801.674305555556</v>
      </c>
      <c r="B1428">
        <f t="shared" si="177"/>
        <v>2</v>
      </c>
      <c r="C1428">
        <f t="shared" si="184"/>
        <v>12</v>
      </c>
      <c r="D1428" t="s">
        <v>43</v>
      </c>
      <c r="E1428" s="3" t="str">
        <f t="shared" si="178"/>
        <v>SC</v>
      </c>
      <c r="F1428" s="3" t="str">
        <f t="shared" si="179"/>
        <v>3P</v>
      </c>
      <c r="G1428" s="3" t="str">
        <f t="shared" si="180"/>
        <v>305</v>
      </c>
      <c r="H1428" s="3" t="str">
        <f t="shared" si="181"/>
        <v>1B</v>
      </c>
      <c r="I1428" s="3" t="str">
        <f t="shared" si="182"/>
        <v>3K</v>
      </c>
      <c r="J1428" s="3" t="str">
        <f t="shared" si="183"/>
        <v>00</v>
      </c>
      <c r="K1428">
        <v>6</v>
      </c>
      <c r="L1428" t="s">
        <v>25</v>
      </c>
      <c r="M1428" t="s">
        <v>42</v>
      </c>
      <c r="N1428">
        <v>2</v>
      </c>
    </row>
    <row r="1429" spans="1:14" x14ac:dyDescent="0.25">
      <c r="A1429" s="1">
        <v>43801.688888888886</v>
      </c>
      <c r="B1429">
        <f t="shared" si="177"/>
        <v>2</v>
      </c>
      <c r="C1429">
        <f t="shared" si="184"/>
        <v>12</v>
      </c>
      <c r="D1429" t="s">
        <v>246</v>
      </c>
      <c r="E1429" s="3" t="str">
        <f t="shared" si="178"/>
        <v>DC</v>
      </c>
      <c r="F1429" s="3" t="str">
        <f t="shared" si="179"/>
        <v>6P</v>
      </c>
      <c r="G1429" s="3" t="str">
        <f t="shared" si="180"/>
        <v>305</v>
      </c>
      <c r="H1429" s="3" t="str">
        <f t="shared" si="181"/>
        <v>4B</v>
      </c>
      <c r="I1429" s="3" t="str">
        <f t="shared" si="182"/>
        <v>3K</v>
      </c>
      <c r="J1429" s="3" t="str">
        <f t="shared" si="183"/>
        <v>00</v>
      </c>
      <c r="K1429">
        <v>6</v>
      </c>
      <c r="L1429" t="s">
        <v>35</v>
      </c>
      <c r="M1429" t="s">
        <v>34</v>
      </c>
      <c r="N1429">
        <v>6</v>
      </c>
    </row>
    <row r="1430" spans="1:14" x14ac:dyDescent="0.25">
      <c r="A1430" s="1">
        <v>43802.409722222219</v>
      </c>
      <c r="B1430">
        <f t="shared" si="177"/>
        <v>3</v>
      </c>
      <c r="C1430">
        <f t="shared" si="184"/>
        <v>12</v>
      </c>
      <c r="D1430" t="s">
        <v>50</v>
      </c>
      <c r="E1430" s="3" t="str">
        <f t="shared" si="178"/>
        <v>SC</v>
      </c>
      <c r="F1430" s="3" t="str">
        <f t="shared" si="179"/>
        <v>4P</v>
      </c>
      <c r="G1430" s="3" t="str">
        <f t="shared" si="180"/>
        <v>305</v>
      </c>
      <c r="H1430" s="3" t="str">
        <f t="shared" si="181"/>
        <v>2B</v>
      </c>
      <c r="I1430" s="3" t="str">
        <f t="shared" si="182"/>
        <v>3K</v>
      </c>
      <c r="J1430" s="3" t="str">
        <f t="shared" si="183"/>
        <v>00</v>
      </c>
      <c r="K1430">
        <v>8</v>
      </c>
      <c r="L1430" t="s">
        <v>35</v>
      </c>
      <c r="M1430" t="s">
        <v>34</v>
      </c>
      <c r="N1430">
        <v>27</v>
      </c>
    </row>
    <row r="1431" spans="1:14" x14ac:dyDescent="0.25">
      <c r="A1431" s="1">
        <v>43802.444444444445</v>
      </c>
      <c r="B1431">
        <f t="shared" si="177"/>
        <v>3</v>
      </c>
      <c r="C1431">
        <f t="shared" si="184"/>
        <v>12</v>
      </c>
      <c r="D1431" t="s">
        <v>43</v>
      </c>
      <c r="E1431" s="3" t="str">
        <f t="shared" si="178"/>
        <v>SC</v>
      </c>
      <c r="F1431" s="3" t="str">
        <f t="shared" si="179"/>
        <v>3P</v>
      </c>
      <c r="G1431" s="3" t="str">
        <f t="shared" si="180"/>
        <v>305</v>
      </c>
      <c r="H1431" s="3" t="str">
        <f t="shared" si="181"/>
        <v>1B</v>
      </c>
      <c r="I1431" s="3" t="str">
        <f t="shared" si="182"/>
        <v>3K</v>
      </c>
      <c r="J1431" s="3" t="str">
        <f t="shared" si="183"/>
        <v>00</v>
      </c>
      <c r="K1431">
        <v>8</v>
      </c>
      <c r="L1431" t="s">
        <v>432</v>
      </c>
      <c r="M1431" t="s">
        <v>42</v>
      </c>
      <c r="N1431">
        <v>10</v>
      </c>
    </row>
    <row r="1432" spans="1:14" x14ac:dyDescent="0.25">
      <c r="A1432" s="1">
        <v>43803.522916666669</v>
      </c>
      <c r="B1432">
        <f t="shared" si="177"/>
        <v>4</v>
      </c>
      <c r="C1432">
        <f t="shared" si="184"/>
        <v>12</v>
      </c>
      <c r="D1432" t="s">
        <v>41</v>
      </c>
      <c r="E1432" s="3" t="str">
        <f t="shared" si="178"/>
        <v>SC</v>
      </c>
      <c r="F1432" s="3" t="str">
        <f t="shared" si="179"/>
        <v>3P</v>
      </c>
      <c r="G1432" s="3" t="str">
        <f t="shared" si="180"/>
        <v>265</v>
      </c>
      <c r="H1432" s="3" t="str">
        <f t="shared" si="181"/>
        <v>2B</v>
      </c>
      <c r="I1432" s="3" t="str">
        <f t="shared" si="182"/>
        <v>3K</v>
      </c>
      <c r="J1432" s="3" t="str">
        <f t="shared" si="183"/>
        <v>00</v>
      </c>
      <c r="K1432">
        <v>6</v>
      </c>
      <c r="L1432" t="s">
        <v>35</v>
      </c>
      <c r="M1432" t="s">
        <v>34</v>
      </c>
      <c r="N1432">
        <v>7</v>
      </c>
    </row>
    <row r="1433" spans="1:14" x14ac:dyDescent="0.25">
      <c r="A1433" s="1">
        <v>43809.628472222219</v>
      </c>
      <c r="B1433">
        <f t="shared" si="177"/>
        <v>10</v>
      </c>
      <c r="C1433">
        <f t="shared" si="184"/>
        <v>12</v>
      </c>
      <c r="D1433" t="s">
        <v>41</v>
      </c>
      <c r="E1433" s="3" t="str">
        <f t="shared" si="178"/>
        <v>SC</v>
      </c>
      <c r="F1433" s="3" t="str">
        <f t="shared" si="179"/>
        <v>3P</v>
      </c>
      <c r="G1433" s="3" t="str">
        <f t="shared" si="180"/>
        <v>265</v>
      </c>
      <c r="H1433" s="3" t="str">
        <f t="shared" si="181"/>
        <v>2B</v>
      </c>
      <c r="I1433" s="3" t="str">
        <f t="shared" si="182"/>
        <v>3K</v>
      </c>
      <c r="J1433" s="3" t="str">
        <f t="shared" si="183"/>
        <v>00</v>
      </c>
      <c r="K1433">
        <v>6</v>
      </c>
      <c r="L1433" t="s">
        <v>35</v>
      </c>
      <c r="M1433" t="s">
        <v>34</v>
      </c>
      <c r="N1433">
        <v>6</v>
      </c>
    </row>
    <row r="1434" spans="1:14" x14ac:dyDescent="0.25">
      <c r="A1434" s="1">
        <v>43812.287499999999</v>
      </c>
      <c r="B1434">
        <f t="shared" si="177"/>
        <v>13</v>
      </c>
      <c r="C1434">
        <f t="shared" si="184"/>
        <v>12</v>
      </c>
      <c r="D1434" t="s">
        <v>244</v>
      </c>
      <c r="E1434" s="3" t="str">
        <f t="shared" si="178"/>
        <v>SC</v>
      </c>
      <c r="F1434" s="3" t="str">
        <f t="shared" si="179"/>
        <v>3P</v>
      </c>
      <c r="G1434" s="3" t="str">
        <f t="shared" si="180"/>
        <v>305</v>
      </c>
      <c r="H1434" s="3" t="str">
        <f t="shared" si="181"/>
        <v>2B</v>
      </c>
      <c r="I1434" s="3" t="str">
        <f t="shared" si="182"/>
        <v>3K</v>
      </c>
      <c r="J1434" s="3" t="str">
        <f t="shared" si="183"/>
        <v>00</v>
      </c>
      <c r="K1434">
        <v>6</v>
      </c>
      <c r="L1434" t="s">
        <v>25</v>
      </c>
      <c r="M1434" t="s">
        <v>7</v>
      </c>
      <c r="N1434">
        <v>6</v>
      </c>
    </row>
    <row r="1435" spans="1:14" x14ac:dyDescent="0.25">
      <c r="A1435" s="1">
        <v>43816.260416666664</v>
      </c>
      <c r="B1435">
        <f t="shared" si="177"/>
        <v>17</v>
      </c>
      <c r="C1435">
        <f t="shared" si="184"/>
        <v>12</v>
      </c>
      <c r="D1435" t="s">
        <v>64</v>
      </c>
      <c r="E1435" s="3" t="str">
        <f t="shared" si="178"/>
        <v>SC</v>
      </c>
      <c r="F1435" s="3" t="str">
        <f t="shared" si="179"/>
        <v>2P</v>
      </c>
      <c r="G1435" s="3" t="str">
        <f t="shared" si="180"/>
        <v>265</v>
      </c>
      <c r="H1435" s="3" t="str">
        <f t="shared" si="181"/>
        <v>2B</v>
      </c>
      <c r="I1435" s="3" t="str">
        <f t="shared" si="182"/>
        <v>3K</v>
      </c>
      <c r="J1435" s="3" t="str">
        <f t="shared" si="183"/>
        <v>00</v>
      </c>
      <c r="K1435">
        <v>5</v>
      </c>
      <c r="L1435" t="s">
        <v>25</v>
      </c>
      <c r="M1435" t="s">
        <v>31</v>
      </c>
      <c r="N1435">
        <v>5</v>
      </c>
    </row>
    <row r="1436" spans="1:14" x14ac:dyDescent="0.25">
      <c r="A1436" s="1">
        <v>43816.29583333333</v>
      </c>
      <c r="B1436">
        <f t="shared" si="177"/>
        <v>17</v>
      </c>
      <c r="C1436">
        <f t="shared" si="184"/>
        <v>12</v>
      </c>
      <c r="D1436" t="s">
        <v>433</v>
      </c>
      <c r="E1436" s="3" t="str">
        <f t="shared" si="178"/>
        <v>B-</v>
      </c>
      <c r="F1436" s="3" t="str">
        <f t="shared" si="179"/>
        <v>18</v>
      </c>
      <c r="G1436" s="3" t="str">
        <f t="shared" si="180"/>
        <v>-1Y</v>
      </c>
      <c r="H1436" s="3" t="str">
        <f t="shared" si="181"/>
        <v/>
      </c>
      <c r="I1436" s="3" t="str">
        <f t="shared" si="182"/>
        <v/>
      </c>
      <c r="J1436" s="3" t="str">
        <f t="shared" si="183"/>
        <v>FR</v>
      </c>
      <c r="K1436">
        <v>6</v>
      </c>
      <c r="L1436" t="s">
        <v>434</v>
      </c>
      <c r="M1436" t="s">
        <v>31</v>
      </c>
      <c r="N1436">
        <v>5</v>
      </c>
    </row>
    <row r="1437" spans="1:14" x14ac:dyDescent="0.25">
      <c r="A1437" s="1">
        <v>43817.705555555556</v>
      </c>
      <c r="B1437">
        <f t="shared" si="177"/>
        <v>18</v>
      </c>
      <c r="C1437">
        <f t="shared" si="184"/>
        <v>12</v>
      </c>
      <c r="D1437" t="s">
        <v>254</v>
      </c>
      <c r="E1437" s="3" t="str">
        <f t="shared" si="178"/>
        <v>SC</v>
      </c>
      <c r="F1437" s="3" t="str">
        <f t="shared" si="179"/>
        <v>2P</v>
      </c>
      <c r="G1437" s="3" t="str">
        <f t="shared" si="180"/>
        <v>305</v>
      </c>
      <c r="H1437" s="3" t="str">
        <f t="shared" si="181"/>
        <v>2B</v>
      </c>
      <c r="I1437" s="3" t="str">
        <f t="shared" si="182"/>
        <v>3K</v>
      </c>
      <c r="J1437" s="3" t="str">
        <f t="shared" si="183"/>
        <v>00</v>
      </c>
      <c r="K1437">
        <v>5</v>
      </c>
      <c r="L1437" t="s">
        <v>25</v>
      </c>
      <c r="M1437" t="s">
        <v>31</v>
      </c>
      <c r="N1437">
        <v>1</v>
      </c>
    </row>
    <row r="1438" spans="1:14" x14ac:dyDescent="0.25">
      <c r="A1438" s="1">
        <v>43822.34652777778</v>
      </c>
      <c r="B1438">
        <f t="shared" si="177"/>
        <v>23</v>
      </c>
      <c r="C1438">
        <f t="shared" si="184"/>
        <v>12</v>
      </c>
      <c r="D1438" t="s">
        <v>435</v>
      </c>
      <c r="E1438" s="3" t="str">
        <f t="shared" si="178"/>
        <v>SC</v>
      </c>
      <c r="F1438" s="3" t="str">
        <f t="shared" si="179"/>
        <v>2P</v>
      </c>
      <c r="G1438" s="3" t="str">
        <f t="shared" si="180"/>
        <v>305</v>
      </c>
      <c r="H1438" s="3" t="str">
        <f t="shared" si="181"/>
        <v>1B</v>
      </c>
      <c r="I1438" s="3" t="str">
        <f t="shared" si="182"/>
        <v>3K</v>
      </c>
      <c r="J1438" s="3" t="str">
        <f t="shared" si="183"/>
        <v>00</v>
      </c>
      <c r="K1438">
        <v>4</v>
      </c>
      <c r="L1438" t="s">
        <v>25</v>
      </c>
      <c r="M1438" t="s">
        <v>31</v>
      </c>
      <c r="N1438">
        <v>1</v>
      </c>
    </row>
    <row r="1439" spans="1:14" x14ac:dyDescent="0.25">
      <c r="A1439" s="1">
        <v>43832.445138888892</v>
      </c>
      <c r="B1439">
        <f t="shared" si="177"/>
        <v>2</v>
      </c>
      <c r="C1439">
        <f t="shared" si="184"/>
        <v>1</v>
      </c>
      <c r="D1439" t="s">
        <v>435</v>
      </c>
      <c r="E1439" s="3" t="str">
        <f t="shared" si="178"/>
        <v>SC</v>
      </c>
      <c r="F1439" s="3" t="str">
        <f t="shared" si="179"/>
        <v>2P</v>
      </c>
      <c r="G1439" s="3" t="str">
        <f t="shared" si="180"/>
        <v>305</v>
      </c>
      <c r="H1439" s="3" t="str">
        <f t="shared" si="181"/>
        <v>1B</v>
      </c>
      <c r="I1439" s="3" t="str">
        <f t="shared" si="182"/>
        <v>3K</v>
      </c>
      <c r="J1439" s="3" t="str">
        <f t="shared" si="183"/>
        <v>00</v>
      </c>
      <c r="K1439">
        <v>4</v>
      </c>
      <c r="L1439" t="s">
        <v>25</v>
      </c>
      <c r="M1439" t="s">
        <v>31</v>
      </c>
      <c r="N1439">
        <v>53</v>
      </c>
    </row>
    <row r="1440" spans="1:14" x14ac:dyDescent="0.25">
      <c r="A1440" s="1">
        <v>43832.504861111112</v>
      </c>
      <c r="B1440">
        <f t="shared" si="177"/>
        <v>2</v>
      </c>
      <c r="C1440">
        <f t="shared" si="184"/>
        <v>1</v>
      </c>
      <c r="D1440" t="s">
        <v>16</v>
      </c>
      <c r="E1440" s="3" t="str">
        <f t="shared" si="178"/>
        <v>SC</v>
      </c>
      <c r="F1440" s="3" t="str">
        <f t="shared" si="179"/>
        <v>2P</v>
      </c>
      <c r="G1440" s="3" t="str">
        <f t="shared" si="180"/>
        <v>265</v>
      </c>
      <c r="H1440" s="3" t="str">
        <f t="shared" si="181"/>
        <v>1B</v>
      </c>
      <c r="I1440" s="3" t="str">
        <f t="shared" si="182"/>
        <v>4K</v>
      </c>
      <c r="J1440" s="3" t="str">
        <f t="shared" si="183"/>
        <v>00</v>
      </c>
      <c r="K1440">
        <v>4</v>
      </c>
      <c r="L1440" t="s">
        <v>35</v>
      </c>
      <c r="M1440" t="s">
        <v>34</v>
      </c>
      <c r="N1440">
        <v>2</v>
      </c>
    </row>
    <row r="1441" spans="1:14" x14ac:dyDescent="0.25">
      <c r="A1441" s="1">
        <v>43836.620138888888</v>
      </c>
      <c r="B1441">
        <f t="shared" si="177"/>
        <v>6</v>
      </c>
      <c r="C1441">
        <f t="shared" si="184"/>
        <v>1</v>
      </c>
      <c r="D1441" t="s">
        <v>50</v>
      </c>
      <c r="E1441" s="3" t="str">
        <f t="shared" si="178"/>
        <v>SC</v>
      </c>
      <c r="F1441" s="3" t="str">
        <f t="shared" si="179"/>
        <v>4P</v>
      </c>
      <c r="G1441" s="3" t="str">
        <f t="shared" si="180"/>
        <v>305</v>
      </c>
      <c r="H1441" s="3" t="str">
        <f t="shared" si="181"/>
        <v>2B</v>
      </c>
      <c r="I1441" s="3" t="str">
        <f t="shared" si="182"/>
        <v>3K</v>
      </c>
      <c r="J1441" s="3" t="str">
        <f t="shared" si="183"/>
        <v>00</v>
      </c>
      <c r="K1441">
        <v>8</v>
      </c>
      <c r="L1441" t="s">
        <v>35</v>
      </c>
      <c r="M1441" t="s">
        <v>34</v>
      </c>
      <c r="N1441">
        <v>2</v>
      </c>
    </row>
    <row r="1442" spans="1:14" x14ac:dyDescent="0.25">
      <c r="A1442" s="1">
        <v>43837.406944444447</v>
      </c>
      <c r="B1442">
        <f t="shared" si="177"/>
        <v>7</v>
      </c>
      <c r="C1442">
        <f t="shared" si="184"/>
        <v>1</v>
      </c>
      <c r="D1442" t="s">
        <v>244</v>
      </c>
      <c r="E1442" s="3" t="str">
        <f t="shared" si="178"/>
        <v>SC</v>
      </c>
      <c r="F1442" s="3" t="str">
        <f t="shared" si="179"/>
        <v>3P</v>
      </c>
      <c r="G1442" s="3" t="str">
        <f t="shared" si="180"/>
        <v>305</v>
      </c>
      <c r="H1442" s="3" t="str">
        <f t="shared" si="181"/>
        <v>2B</v>
      </c>
      <c r="I1442" s="3" t="str">
        <f t="shared" si="182"/>
        <v>3K</v>
      </c>
      <c r="J1442" s="3" t="str">
        <f t="shared" si="183"/>
        <v>00</v>
      </c>
      <c r="K1442">
        <v>6</v>
      </c>
      <c r="L1442" t="s">
        <v>436</v>
      </c>
      <c r="M1442" t="s">
        <v>34</v>
      </c>
      <c r="N1442">
        <v>17</v>
      </c>
    </row>
    <row r="1443" spans="1:14" x14ac:dyDescent="0.25">
      <c r="A1443" s="1">
        <v>43838.443055555559</v>
      </c>
      <c r="B1443">
        <f t="shared" si="177"/>
        <v>8</v>
      </c>
      <c r="C1443">
        <f t="shared" si="184"/>
        <v>1</v>
      </c>
      <c r="D1443" t="s">
        <v>41</v>
      </c>
      <c r="E1443" s="3" t="str">
        <f t="shared" si="178"/>
        <v>SC</v>
      </c>
      <c r="F1443" s="3" t="str">
        <f t="shared" si="179"/>
        <v>3P</v>
      </c>
      <c r="G1443" s="3" t="str">
        <f t="shared" si="180"/>
        <v>265</v>
      </c>
      <c r="H1443" s="3" t="str">
        <f t="shared" si="181"/>
        <v>2B</v>
      </c>
      <c r="I1443" s="3" t="str">
        <f t="shared" si="182"/>
        <v>3K</v>
      </c>
      <c r="J1443" s="3" t="str">
        <f t="shared" si="183"/>
        <v>00</v>
      </c>
      <c r="K1443">
        <v>5</v>
      </c>
      <c r="L1443" t="s">
        <v>35</v>
      </c>
      <c r="M1443" t="s">
        <v>34</v>
      </c>
      <c r="N1443">
        <v>17</v>
      </c>
    </row>
    <row r="1444" spans="1:14" x14ac:dyDescent="0.25">
      <c r="A1444" s="1">
        <v>43840.29791666667</v>
      </c>
      <c r="B1444">
        <f t="shared" si="177"/>
        <v>10</v>
      </c>
      <c r="C1444">
        <f t="shared" si="184"/>
        <v>1</v>
      </c>
      <c r="D1444" t="s">
        <v>33</v>
      </c>
      <c r="E1444" s="3" t="str">
        <f t="shared" si="178"/>
        <v>SC</v>
      </c>
      <c r="F1444" s="3" t="str">
        <f t="shared" si="179"/>
        <v>2P</v>
      </c>
      <c r="G1444" s="3" t="str">
        <f t="shared" si="180"/>
        <v>205</v>
      </c>
      <c r="H1444" s="3" t="str">
        <f t="shared" si="181"/>
        <v>1B</v>
      </c>
      <c r="I1444" s="3" t="str">
        <f t="shared" si="182"/>
        <v>3K</v>
      </c>
      <c r="J1444" s="3" t="str">
        <f t="shared" si="183"/>
        <v>00</v>
      </c>
      <c r="K1444">
        <v>5</v>
      </c>
      <c r="L1444" t="s">
        <v>437</v>
      </c>
      <c r="M1444" t="s">
        <v>34</v>
      </c>
      <c r="N1444">
        <v>17</v>
      </c>
    </row>
    <row r="1445" spans="1:14" x14ac:dyDescent="0.25">
      <c r="A1445" s="1">
        <v>43840.661111111112</v>
      </c>
      <c r="B1445">
        <f t="shared" si="177"/>
        <v>10</v>
      </c>
      <c r="C1445">
        <f t="shared" si="184"/>
        <v>1</v>
      </c>
      <c r="D1445" t="s">
        <v>49</v>
      </c>
      <c r="E1445" s="3" t="str">
        <f t="shared" si="178"/>
        <v>SC</v>
      </c>
      <c r="F1445" s="3" t="str">
        <f t="shared" si="179"/>
        <v>2P</v>
      </c>
      <c r="G1445" s="3" t="str">
        <f t="shared" si="180"/>
        <v>205</v>
      </c>
      <c r="H1445" s="3" t="str">
        <f t="shared" si="181"/>
        <v>2B</v>
      </c>
      <c r="I1445" s="3" t="str">
        <f t="shared" si="182"/>
        <v>3K</v>
      </c>
      <c r="J1445" s="3" t="str">
        <f t="shared" si="183"/>
        <v>00</v>
      </c>
      <c r="K1445">
        <v>5</v>
      </c>
      <c r="L1445" t="s">
        <v>438</v>
      </c>
      <c r="M1445" t="s">
        <v>42</v>
      </c>
      <c r="N1445">
        <v>11</v>
      </c>
    </row>
    <row r="1446" spans="1:14" x14ac:dyDescent="0.25">
      <c r="A1446" s="1">
        <v>43844.40902777778</v>
      </c>
      <c r="B1446">
        <f t="shared" si="177"/>
        <v>14</v>
      </c>
      <c r="C1446">
        <f t="shared" si="184"/>
        <v>1</v>
      </c>
      <c r="D1446" t="s">
        <v>254</v>
      </c>
      <c r="E1446" s="3" t="str">
        <f t="shared" si="178"/>
        <v>SC</v>
      </c>
      <c r="F1446" s="3" t="str">
        <f t="shared" si="179"/>
        <v>2P</v>
      </c>
      <c r="G1446" s="3" t="str">
        <f t="shared" si="180"/>
        <v>305</v>
      </c>
      <c r="H1446" s="3" t="str">
        <f t="shared" si="181"/>
        <v>2B</v>
      </c>
      <c r="I1446" s="3" t="str">
        <f t="shared" si="182"/>
        <v>3K</v>
      </c>
      <c r="J1446" s="3" t="str">
        <f t="shared" si="183"/>
        <v>00</v>
      </c>
      <c r="K1446">
        <v>5</v>
      </c>
      <c r="L1446" t="s">
        <v>35</v>
      </c>
      <c r="M1446" t="s">
        <v>34</v>
      </c>
      <c r="N1446">
        <v>6</v>
      </c>
    </row>
    <row r="1447" spans="1:14" x14ac:dyDescent="0.25">
      <c r="A1447" s="1">
        <v>43844.59652777778</v>
      </c>
      <c r="B1447">
        <f t="shared" si="177"/>
        <v>14</v>
      </c>
      <c r="C1447">
        <f t="shared" si="184"/>
        <v>1</v>
      </c>
      <c r="D1447" t="s">
        <v>244</v>
      </c>
      <c r="E1447" s="3" t="str">
        <f t="shared" si="178"/>
        <v>SC</v>
      </c>
      <c r="F1447" s="3" t="str">
        <f t="shared" si="179"/>
        <v>3P</v>
      </c>
      <c r="G1447" s="3" t="str">
        <f t="shared" si="180"/>
        <v>305</v>
      </c>
      <c r="H1447" s="3" t="str">
        <f t="shared" si="181"/>
        <v>2B</v>
      </c>
      <c r="I1447" s="3" t="str">
        <f t="shared" si="182"/>
        <v>3K</v>
      </c>
      <c r="J1447" s="3" t="str">
        <f t="shared" si="183"/>
        <v>00</v>
      </c>
      <c r="K1447">
        <v>6</v>
      </c>
      <c r="L1447" t="s">
        <v>44</v>
      </c>
      <c r="M1447" t="s">
        <v>42</v>
      </c>
      <c r="N1447">
        <v>13</v>
      </c>
    </row>
    <row r="1448" spans="1:14" x14ac:dyDescent="0.25">
      <c r="A1448" s="1">
        <v>43847.384027777778</v>
      </c>
      <c r="B1448">
        <f t="shared" si="177"/>
        <v>17</v>
      </c>
      <c r="C1448">
        <f t="shared" si="184"/>
        <v>1</v>
      </c>
      <c r="D1448" t="s">
        <v>50</v>
      </c>
      <c r="E1448" s="3" t="str">
        <f t="shared" si="178"/>
        <v>SC</v>
      </c>
      <c r="F1448" s="3" t="str">
        <f t="shared" si="179"/>
        <v>4P</v>
      </c>
      <c r="G1448" s="3" t="str">
        <f t="shared" si="180"/>
        <v>305</v>
      </c>
      <c r="H1448" s="3" t="str">
        <f t="shared" si="181"/>
        <v>2B</v>
      </c>
      <c r="I1448" s="3" t="str">
        <f t="shared" si="182"/>
        <v>3K</v>
      </c>
      <c r="J1448" s="3" t="str">
        <f t="shared" si="183"/>
        <v>00</v>
      </c>
      <c r="K1448">
        <v>8</v>
      </c>
      <c r="L1448" t="s">
        <v>439</v>
      </c>
      <c r="M1448" t="s">
        <v>42</v>
      </c>
      <c r="N1448">
        <v>4</v>
      </c>
    </row>
    <row r="1449" spans="1:14" x14ac:dyDescent="0.25">
      <c r="A1449" s="1">
        <v>43850.28125</v>
      </c>
      <c r="B1449">
        <f t="shared" si="177"/>
        <v>20</v>
      </c>
      <c r="C1449">
        <f t="shared" si="184"/>
        <v>1</v>
      </c>
      <c r="D1449" t="s">
        <v>254</v>
      </c>
      <c r="E1449" s="3" t="str">
        <f t="shared" si="178"/>
        <v>SC</v>
      </c>
      <c r="F1449" s="3" t="str">
        <f t="shared" si="179"/>
        <v>2P</v>
      </c>
      <c r="G1449" s="3" t="str">
        <f t="shared" si="180"/>
        <v>305</v>
      </c>
      <c r="H1449" s="3" t="str">
        <f t="shared" si="181"/>
        <v>2B</v>
      </c>
      <c r="I1449" s="3" t="str">
        <f t="shared" si="182"/>
        <v>3K</v>
      </c>
      <c r="J1449" s="3" t="str">
        <f t="shared" si="183"/>
        <v>00</v>
      </c>
      <c r="K1449">
        <v>5</v>
      </c>
      <c r="L1449" t="s">
        <v>44</v>
      </c>
      <c r="M1449" t="s">
        <v>42</v>
      </c>
      <c r="N1449">
        <v>19</v>
      </c>
    </row>
    <row r="1450" spans="1:14" x14ac:dyDescent="0.25">
      <c r="A1450" s="1">
        <v>43851.263888888891</v>
      </c>
      <c r="B1450">
        <f t="shared" si="177"/>
        <v>21</v>
      </c>
      <c r="C1450">
        <f t="shared" si="184"/>
        <v>1</v>
      </c>
      <c r="D1450" t="s">
        <v>50</v>
      </c>
      <c r="E1450" s="3" t="str">
        <f t="shared" si="178"/>
        <v>SC</v>
      </c>
      <c r="F1450" s="3" t="str">
        <f t="shared" si="179"/>
        <v>4P</v>
      </c>
      <c r="G1450" s="3" t="str">
        <f t="shared" si="180"/>
        <v>305</v>
      </c>
      <c r="H1450" s="3" t="str">
        <f t="shared" si="181"/>
        <v>2B</v>
      </c>
      <c r="I1450" s="3" t="str">
        <f t="shared" si="182"/>
        <v>3K</v>
      </c>
      <c r="J1450" s="3" t="str">
        <f t="shared" si="183"/>
        <v>00</v>
      </c>
      <c r="K1450">
        <v>8</v>
      </c>
      <c r="L1450" t="s">
        <v>44</v>
      </c>
      <c r="M1450" t="s">
        <v>42</v>
      </c>
      <c r="N1450">
        <v>8</v>
      </c>
    </row>
    <row r="1451" spans="1:14" x14ac:dyDescent="0.25">
      <c r="A1451" s="1">
        <v>43854.364583333336</v>
      </c>
      <c r="B1451">
        <f t="shared" ref="B1451:B1514" si="185">DAY(A1451)</f>
        <v>24</v>
      </c>
      <c r="C1451">
        <f t="shared" si="184"/>
        <v>1</v>
      </c>
      <c r="D1451" t="s">
        <v>41</v>
      </c>
      <c r="E1451" s="3" t="str">
        <f t="shared" si="178"/>
        <v>SC</v>
      </c>
      <c r="F1451" s="3" t="str">
        <f t="shared" si="179"/>
        <v>3P</v>
      </c>
      <c r="G1451" s="3" t="str">
        <f t="shared" si="180"/>
        <v>265</v>
      </c>
      <c r="H1451" s="3" t="str">
        <f t="shared" si="181"/>
        <v>2B</v>
      </c>
      <c r="I1451" s="3" t="str">
        <f t="shared" si="182"/>
        <v>3K</v>
      </c>
      <c r="J1451" s="3" t="str">
        <f t="shared" si="183"/>
        <v>00</v>
      </c>
      <c r="K1451">
        <v>6</v>
      </c>
      <c r="L1451" t="s">
        <v>10</v>
      </c>
      <c r="M1451" t="s">
        <v>42</v>
      </c>
      <c r="N1451">
        <v>1</v>
      </c>
    </row>
    <row r="1452" spans="1:14" x14ac:dyDescent="0.25">
      <c r="A1452" s="1">
        <v>43854.396527777775</v>
      </c>
      <c r="B1452">
        <f t="shared" si="185"/>
        <v>24</v>
      </c>
      <c r="C1452">
        <f t="shared" si="184"/>
        <v>1</v>
      </c>
      <c r="D1452" t="s">
        <v>41</v>
      </c>
      <c r="E1452" s="3" t="str">
        <f t="shared" si="178"/>
        <v>SC</v>
      </c>
      <c r="F1452" s="3" t="str">
        <f t="shared" si="179"/>
        <v>3P</v>
      </c>
      <c r="G1452" s="3" t="str">
        <f t="shared" si="180"/>
        <v>265</v>
      </c>
      <c r="H1452" s="3" t="str">
        <f t="shared" si="181"/>
        <v>2B</v>
      </c>
      <c r="I1452" s="3" t="str">
        <f t="shared" si="182"/>
        <v>3K</v>
      </c>
      <c r="J1452" s="3" t="str">
        <f t="shared" si="183"/>
        <v>00</v>
      </c>
      <c r="K1452">
        <v>6</v>
      </c>
      <c r="L1452" t="s">
        <v>35</v>
      </c>
      <c r="M1452" t="s">
        <v>34</v>
      </c>
      <c r="N1452">
        <v>28</v>
      </c>
    </row>
    <row r="1453" spans="1:14" x14ac:dyDescent="0.25">
      <c r="A1453" s="1">
        <v>43857.257638888892</v>
      </c>
      <c r="B1453">
        <f t="shared" si="185"/>
        <v>27</v>
      </c>
      <c r="C1453">
        <f t="shared" si="184"/>
        <v>1</v>
      </c>
      <c r="D1453" t="s">
        <v>16</v>
      </c>
      <c r="E1453" s="3" t="str">
        <f t="shared" si="178"/>
        <v>SC</v>
      </c>
      <c r="F1453" s="3" t="str">
        <f t="shared" si="179"/>
        <v>2P</v>
      </c>
      <c r="G1453" s="3" t="str">
        <f t="shared" si="180"/>
        <v>265</v>
      </c>
      <c r="H1453" s="3" t="str">
        <f t="shared" si="181"/>
        <v>1B</v>
      </c>
      <c r="I1453" s="3" t="str">
        <f t="shared" si="182"/>
        <v>4K</v>
      </c>
      <c r="J1453" s="3" t="str">
        <f t="shared" si="183"/>
        <v>00</v>
      </c>
      <c r="K1453">
        <v>4</v>
      </c>
      <c r="L1453" t="s">
        <v>35</v>
      </c>
      <c r="M1453" t="s">
        <v>34</v>
      </c>
      <c r="N1453">
        <v>2</v>
      </c>
    </row>
    <row r="1454" spans="1:14" x14ac:dyDescent="0.25">
      <c r="A1454" s="1">
        <v>43858.55972222222</v>
      </c>
      <c r="B1454">
        <f t="shared" si="185"/>
        <v>28</v>
      </c>
      <c r="C1454">
        <f t="shared" si="184"/>
        <v>1</v>
      </c>
      <c r="D1454" t="s">
        <v>49</v>
      </c>
      <c r="E1454" s="3" t="str">
        <f t="shared" si="178"/>
        <v>SC</v>
      </c>
      <c r="F1454" s="3" t="str">
        <f t="shared" si="179"/>
        <v>2P</v>
      </c>
      <c r="G1454" s="3" t="str">
        <f t="shared" si="180"/>
        <v>205</v>
      </c>
      <c r="H1454" s="3" t="str">
        <f t="shared" si="181"/>
        <v>2B</v>
      </c>
      <c r="I1454" s="3" t="str">
        <f t="shared" si="182"/>
        <v>3K</v>
      </c>
      <c r="J1454" s="3" t="str">
        <f t="shared" si="183"/>
        <v>00</v>
      </c>
      <c r="K1454">
        <v>5</v>
      </c>
      <c r="L1454" t="s">
        <v>57</v>
      </c>
      <c r="M1454" t="s">
        <v>42</v>
      </c>
      <c r="N1454">
        <v>26</v>
      </c>
    </row>
    <row r="1455" spans="1:14" x14ac:dyDescent="0.25">
      <c r="A1455" s="1">
        <v>43858.570833333331</v>
      </c>
      <c r="B1455">
        <f t="shared" si="185"/>
        <v>28</v>
      </c>
      <c r="C1455">
        <f t="shared" si="184"/>
        <v>1</v>
      </c>
      <c r="D1455" t="s">
        <v>41</v>
      </c>
      <c r="E1455" s="3" t="str">
        <f t="shared" si="178"/>
        <v>SC</v>
      </c>
      <c r="F1455" s="3" t="str">
        <f t="shared" si="179"/>
        <v>3P</v>
      </c>
      <c r="G1455" s="3" t="str">
        <f t="shared" si="180"/>
        <v>265</v>
      </c>
      <c r="H1455" s="3" t="str">
        <f t="shared" si="181"/>
        <v>2B</v>
      </c>
      <c r="I1455" s="3" t="str">
        <f t="shared" si="182"/>
        <v>3K</v>
      </c>
      <c r="J1455" s="3" t="str">
        <f t="shared" si="183"/>
        <v>00</v>
      </c>
      <c r="K1455">
        <v>6</v>
      </c>
      <c r="L1455" t="s">
        <v>57</v>
      </c>
      <c r="M1455" t="s">
        <v>42</v>
      </c>
      <c r="N1455">
        <v>2</v>
      </c>
    </row>
    <row r="1456" spans="1:14" x14ac:dyDescent="0.25">
      <c r="A1456" s="1">
        <v>43859.334027777775</v>
      </c>
      <c r="B1456">
        <f t="shared" si="185"/>
        <v>29</v>
      </c>
      <c r="C1456">
        <f t="shared" si="184"/>
        <v>1</v>
      </c>
      <c r="D1456" t="s">
        <v>48</v>
      </c>
      <c r="E1456" s="3" t="str">
        <f t="shared" si="178"/>
        <v>SC</v>
      </c>
      <c r="F1456" s="3" t="str">
        <f t="shared" si="179"/>
        <v>2P</v>
      </c>
      <c r="G1456" s="3" t="str">
        <f t="shared" si="180"/>
        <v>205</v>
      </c>
      <c r="H1456" s="3" t="str">
        <f t="shared" si="181"/>
        <v>1B</v>
      </c>
      <c r="I1456" s="3" t="str">
        <f t="shared" si="182"/>
        <v>3K</v>
      </c>
      <c r="J1456" s="3" t="str">
        <f t="shared" si="183"/>
        <v>00</v>
      </c>
      <c r="K1456">
        <v>4</v>
      </c>
      <c r="L1456" t="s">
        <v>35</v>
      </c>
      <c r="M1456" t="s">
        <v>34</v>
      </c>
      <c r="N1456">
        <v>6</v>
      </c>
    </row>
    <row r="1457" spans="1:14" x14ac:dyDescent="0.25">
      <c r="A1457" s="1">
        <v>43864.529861111114</v>
      </c>
      <c r="B1457">
        <f t="shared" si="185"/>
        <v>3</v>
      </c>
      <c r="C1457">
        <f t="shared" si="184"/>
        <v>2</v>
      </c>
      <c r="D1457" t="s">
        <v>55</v>
      </c>
      <c r="E1457" s="3" t="str">
        <f t="shared" si="178"/>
        <v>DC</v>
      </c>
      <c r="F1457" s="3" t="str">
        <f t="shared" si="179"/>
        <v>6P</v>
      </c>
      <c r="G1457" s="3" t="str">
        <f t="shared" si="180"/>
        <v>265</v>
      </c>
      <c r="H1457" s="3" t="str">
        <f t="shared" si="181"/>
        <v>4B</v>
      </c>
      <c r="I1457" s="3" t="str">
        <f t="shared" si="182"/>
        <v>3K</v>
      </c>
      <c r="J1457" s="3" t="str">
        <f t="shared" si="183"/>
        <v>00</v>
      </c>
      <c r="K1457">
        <v>6</v>
      </c>
      <c r="L1457" t="s">
        <v>35</v>
      </c>
      <c r="M1457" t="s">
        <v>34</v>
      </c>
      <c r="N1457">
        <v>36</v>
      </c>
    </row>
    <row r="1458" spans="1:14" x14ac:dyDescent="0.25">
      <c r="A1458" s="1">
        <v>43864.536111111112</v>
      </c>
      <c r="B1458">
        <f t="shared" si="185"/>
        <v>3</v>
      </c>
      <c r="C1458">
        <f t="shared" si="184"/>
        <v>2</v>
      </c>
      <c r="D1458" t="s">
        <v>48</v>
      </c>
      <c r="E1458" s="3" t="str">
        <f t="shared" si="178"/>
        <v>SC</v>
      </c>
      <c r="F1458" s="3" t="str">
        <f t="shared" si="179"/>
        <v>2P</v>
      </c>
      <c r="G1458" s="3" t="str">
        <f t="shared" si="180"/>
        <v>205</v>
      </c>
      <c r="H1458" s="3" t="str">
        <f t="shared" si="181"/>
        <v>1B</v>
      </c>
      <c r="I1458" s="3" t="str">
        <f t="shared" si="182"/>
        <v>3K</v>
      </c>
      <c r="J1458" s="3" t="str">
        <f t="shared" si="183"/>
        <v>00</v>
      </c>
      <c r="K1458">
        <v>4</v>
      </c>
      <c r="L1458" t="s">
        <v>35</v>
      </c>
      <c r="M1458" t="s">
        <v>34</v>
      </c>
      <c r="N1458">
        <v>1</v>
      </c>
    </row>
    <row r="1459" spans="1:14" x14ac:dyDescent="0.25">
      <c r="A1459" s="1">
        <v>43864.706944444442</v>
      </c>
      <c r="B1459">
        <f t="shared" si="185"/>
        <v>3</v>
      </c>
      <c r="C1459">
        <f t="shared" si="184"/>
        <v>2</v>
      </c>
      <c r="D1459" t="s">
        <v>41</v>
      </c>
      <c r="E1459" s="3" t="str">
        <f t="shared" si="178"/>
        <v>SC</v>
      </c>
      <c r="F1459" s="3" t="str">
        <f t="shared" si="179"/>
        <v>3P</v>
      </c>
      <c r="G1459" s="3" t="str">
        <f t="shared" si="180"/>
        <v>265</v>
      </c>
      <c r="H1459" s="3" t="str">
        <f t="shared" si="181"/>
        <v>2B</v>
      </c>
      <c r="I1459" s="3" t="str">
        <f t="shared" si="182"/>
        <v>3K</v>
      </c>
      <c r="J1459" s="3" t="str">
        <f t="shared" si="183"/>
        <v>00</v>
      </c>
      <c r="K1459">
        <v>6</v>
      </c>
      <c r="L1459" t="s">
        <v>35</v>
      </c>
      <c r="M1459" t="s">
        <v>34</v>
      </c>
      <c r="N1459">
        <v>4</v>
      </c>
    </row>
    <row r="1460" spans="1:14" x14ac:dyDescent="0.25">
      <c r="A1460" s="1">
        <v>43865.565972222219</v>
      </c>
      <c r="B1460">
        <f t="shared" si="185"/>
        <v>4</v>
      </c>
      <c r="C1460">
        <f t="shared" si="184"/>
        <v>2</v>
      </c>
      <c r="D1460" t="s">
        <v>41</v>
      </c>
      <c r="E1460" s="3" t="str">
        <f t="shared" si="178"/>
        <v>SC</v>
      </c>
      <c r="F1460" s="3" t="str">
        <f t="shared" si="179"/>
        <v>3P</v>
      </c>
      <c r="G1460" s="3" t="str">
        <f t="shared" si="180"/>
        <v>265</v>
      </c>
      <c r="H1460" s="3" t="str">
        <f t="shared" si="181"/>
        <v>2B</v>
      </c>
      <c r="I1460" s="3" t="str">
        <f t="shared" si="182"/>
        <v>3K</v>
      </c>
      <c r="J1460" s="3" t="str">
        <f t="shared" si="183"/>
        <v>00</v>
      </c>
      <c r="K1460">
        <v>6</v>
      </c>
      <c r="L1460" t="s">
        <v>44</v>
      </c>
      <c r="M1460" t="s">
        <v>42</v>
      </c>
      <c r="N1460">
        <v>1</v>
      </c>
    </row>
    <row r="1461" spans="1:14" x14ac:dyDescent="0.25">
      <c r="A1461" s="1">
        <v>43871.349305555559</v>
      </c>
      <c r="B1461">
        <f t="shared" si="185"/>
        <v>10</v>
      </c>
      <c r="C1461">
        <f t="shared" si="184"/>
        <v>2</v>
      </c>
      <c r="D1461" t="s">
        <v>50</v>
      </c>
      <c r="E1461" s="3" t="str">
        <f t="shared" si="178"/>
        <v>SC</v>
      </c>
      <c r="F1461" s="3" t="str">
        <f t="shared" si="179"/>
        <v>4P</v>
      </c>
      <c r="G1461" s="3" t="str">
        <f t="shared" si="180"/>
        <v>305</v>
      </c>
      <c r="H1461" s="3" t="str">
        <f t="shared" si="181"/>
        <v>2B</v>
      </c>
      <c r="I1461" s="3" t="str">
        <f t="shared" si="182"/>
        <v>3K</v>
      </c>
      <c r="J1461" s="3" t="str">
        <f t="shared" si="183"/>
        <v>00</v>
      </c>
      <c r="K1461">
        <v>7</v>
      </c>
      <c r="L1461" t="s">
        <v>44</v>
      </c>
      <c r="M1461" t="s">
        <v>42</v>
      </c>
      <c r="N1461">
        <v>205</v>
      </c>
    </row>
    <row r="1462" spans="1:14" x14ac:dyDescent="0.25">
      <c r="A1462" s="1">
        <v>43872.510416666664</v>
      </c>
      <c r="B1462">
        <f t="shared" si="185"/>
        <v>11</v>
      </c>
      <c r="C1462">
        <f t="shared" si="184"/>
        <v>2</v>
      </c>
      <c r="D1462" t="s">
        <v>41</v>
      </c>
      <c r="E1462" s="3" t="str">
        <f t="shared" si="178"/>
        <v>SC</v>
      </c>
      <c r="F1462" s="3" t="str">
        <f t="shared" si="179"/>
        <v>3P</v>
      </c>
      <c r="G1462" s="3" t="str">
        <f t="shared" si="180"/>
        <v>265</v>
      </c>
      <c r="H1462" s="3" t="str">
        <f t="shared" si="181"/>
        <v>2B</v>
      </c>
      <c r="I1462" s="3" t="str">
        <f t="shared" si="182"/>
        <v>3K</v>
      </c>
      <c r="J1462" s="3" t="str">
        <f t="shared" si="183"/>
        <v>00</v>
      </c>
      <c r="K1462">
        <v>6</v>
      </c>
      <c r="L1462" t="s">
        <v>35</v>
      </c>
      <c r="M1462" t="s">
        <v>34</v>
      </c>
      <c r="N1462">
        <v>27</v>
      </c>
    </row>
    <row r="1463" spans="1:14" x14ac:dyDescent="0.25">
      <c r="A1463" s="1">
        <v>43875.318749999999</v>
      </c>
      <c r="B1463">
        <f t="shared" si="185"/>
        <v>14</v>
      </c>
      <c r="C1463">
        <f t="shared" si="184"/>
        <v>2</v>
      </c>
      <c r="D1463" t="s">
        <v>440</v>
      </c>
      <c r="E1463" s="3" t="str">
        <f t="shared" si="178"/>
        <v>A-</v>
      </c>
      <c r="F1463" s="3" t="str">
        <f t="shared" si="179"/>
        <v>20</v>
      </c>
      <c r="G1463" s="3" t="str">
        <f t="shared" si="180"/>
        <v>-1Y</v>
      </c>
      <c r="H1463" s="3" t="str">
        <f t="shared" si="181"/>
        <v/>
      </c>
      <c r="I1463" s="3" t="str">
        <f t="shared" si="182"/>
        <v/>
      </c>
      <c r="J1463" s="3" t="str">
        <f t="shared" si="183"/>
        <v>FR</v>
      </c>
      <c r="K1463">
        <v>6</v>
      </c>
      <c r="L1463" t="s">
        <v>25</v>
      </c>
      <c r="M1463" t="s">
        <v>31</v>
      </c>
      <c r="N1463">
        <v>2</v>
      </c>
    </row>
    <row r="1464" spans="1:14" x14ac:dyDescent="0.25">
      <c r="A1464" s="1">
        <v>43875.647222222222</v>
      </c>
      <c r="B1464">
        <f t="shared" si="185"/>
        <v>14</v>
      </c>
      <c r="C1464">
        <f t="shared" si="184"/>
        <v>2</v>
      </c>
      <c r="D1464" t="s">
        <v>441</v>
      </c>
      <c r="E1464" s="3" t="str">
        <f t="shared" si="178"/>
        <v>SC</v>
      </c>
      <c r="F1464" s="3" t="str">
        <f t="shared" si="179"/>
        <v>2P</v>
      </c>
      <c r="G1464" s="3" t="str">
        <f t="shared" si="180"/>
        <v>205</v>
      </c>
      <c r="H1464" s="3" t="str">
        <f t="shared" si="181"/>
        <v>1B</v>
      </c>
      <c r="I1464" s="3" t="str">
        <f t="shared" si="182"/>
        <v>3K</v>
      </c>
      <c r="J1464" s="3" t="str">
        <f t="shared" si="183"/>
        <v>0B</v>
      </c>
      <c r="K1464">
        <v>4</v>
      </c>
      <c r="L1464" t="s">
        <v>35</v>
      </c>
      <c r="M1464" t="s">
        <v>34</v>
      </c>
      <c r="N1464">
        <v>9</v>
      </c>
    </row>
    <row r="1465" spans="1:14" x14ac:dyDescent="0.25">
      <c r="A1465" s="1">
        <v>43875.652777777781</v>
      </c>
      <c r="B1465">
        <f t="shared" si="185"/>
        <v>14</v>
      </c>
      <c r="C1465">
        <f t="shared" si="184"/>
        <v>2</v>
      </c>
      <c r="D1465" t="s">
        <v>41</v>
      </c>
      <c r="E1465" s="3" t="str">
        <f t="shared" si="178"/>
        <v>SC</v>
      </c>
      <c r="F1465" s="3" t="str">
        <f t="shared" si="179"/>
        <v>3P</v>
      </c>
      <c r="G1465" s="3" t="str">
        <f t="shared" si="180"/>
        <v>265</v>
      </c>
      <c r="H1465" s="3" t="str">
        <f t="shared" si="181"/>
        <v>2B</v>
      </c>
      <c r="I1465" s="3" t="str">
        <f t="shared" si="182"/>
        <v>3K</v>
      </c>
      <c r="J1465" s="3" t="str">
        <f t="shared" si="183"/>
        <v>00</v>
      </c>
      <c r="K1465">
        <v>6</v>
      </c>
      <c r="L1465" t="s">
        <v>44</v>
      </c>
      <c r="M1465" t="s">
        <v>42</v>
      </c>
      <c r="N1465">
        <v>1</v>
      </c>
    </row>
    <row r="1466" spans="1:14" x14ac:dyDescent="0.25">
      <c r="A1466" s="1">
        <v>43875.677777777775</v>
      </c>
      <c r="B1466">
        <f t="shared" si="185"/>
        <v>14</v>
      </c>
      <c r="C1466">
        <f t="shared" si="184"/>
        <v>2</v>
      </c>
      <c r="D1466" t="s">
        <v>47</v>
      </c>
      <c r="E1466" s="3" t="str">
        <f t="shared" si="178"/>
        <v>DC</v>
      </c>
      <c r="F1466" s="3" t="str">
        <f t="shared" si="179"/>
        <v>8P</v>
      </c>
      <c r="G1466" s="3" t="str">
        <f t="shared" si="180"/>
        <v>305</v>
      </c>
      <c r="H1466" s="3" t="str">
        <f t="shared" si="181"/>
        <v>4B</v>
      </c>
      <c r="I1466" s="3" t="str">
        <f t="shared" si="182"/>
        <v>3K</v>
      </c>
      <c r="J1466" s="3" t="str">
        <f t="shared" si="183"/>
        <v>00</v>
      </c>
      <c r="K1466">
        <v>8</v>
      </c>
      <c r="L1466" t="s">
        <v>38</v>
      </c>
      <c r="M1466" t="s">
        <v>31</v>
      </c>
      <c r="N1466">
        <v>27</v>
      </c>
    </row>
    <row r="1467" spans="1:14" x14ac:dyDescent="0.25">
      <c r="A1467" s="1">
        <v>43878.341666666667</v>
      </c>
      <c r="B1467">
        <f t="shared" si="185"/>
        <v>17</v>
      </c>
      <c r="C1467">
        <f t="shared" si="184"/>
        <v>2</v>
      </c>
      <c r="D1467" t="s">
        <v>143</v>
      </c>
      <c r="E1467" s="3" t="str">
        <f t="shared" si="178"/>
        <v>SC</v>
      </c>
      <c r="F1467" s="3" t="str">
        <f t="shared" si="179"/>
        <v>3P</v>
      </c>
      <c r="G1467" s="3" t="str">
        <f t="shared" si="180"/>
        <v>305</v>
      </c>
      <c r="H1467" s="3" t="str">
        <f t="shared" si="181"/>
        <v>2B</v>
      </c>
      <c r="I1467" s="3" t="str">
        <f t="shared" si="182"/>
        <v>4K</v>
      </c>
      <c r="J1467" s="3" t="str">
        <f t="shared" si="183"/>
        <v>00</v>
      </c>
      <c r="K1467">
        <v>6</v>
      </c>
      <c r="L1467" t="s">
        <v>89</v>
      </c>
      <c r="M1467" t="s">
        <v>11</v>
      </c>
      <c r="N1467">
        <v>2</v>
      </c>
    </row>
    <row r="1468" spans="1:14" x14ac:dyDescent="0.25">
      <c r="A1468" s="1">
        <v>43878.385416666664</v>
      </c>
      <c r="B1468">
        <f t="shared" si="185"/>
        <v>17</v>
      </c>
      <c r="C1468">
        <f t="shared" si="184"/>
        <v>2</v>
      </c>
      <c r="D1468" t="s">
        <v>443</v>
      </c>
      <c r="E1468" s="3" t="str">
        <f t="shared" si="178"/>
        <v>SC</v>
      </c>
      <c r="F1468" s="3" t="str">
        <f t="shared" si="179"/>
        <v>2P</v>
      </c>
      <c r="G1468" s="3" t="str">
        <f t="shared" si="180"/>
        <v>305</v>
      </c>
      <c r="H1468" s="3" t="str">
        <f t="shared" si="181"/>
        <v>1B</v>
      </c>
      <c r="I1468" s="3" t="str">
        <f t="shared" si="182"/>
        <v>4K</v>
      </c>
      <c r="J1468" s="3" t="str">
        <f t="shared" si="183"/>
        <v>00</v>
      </c>
      <c r="K1468">
        <v>6</v>
      </c>
      <c r="L1468" t="s">
        <v>68</v>
      </c>
      <c r="M1468" t="s">
        <v>11</v>
      </c>
      <c r="N1468">
        <v>8</v>
      </c>
    </row>
    <row r="1469" spans="1:14" x14ac:dyDescent="0.25">
      <c r="A1469" s="1">
        <v>43878.827777777777</v>
      </c>
      <c r="B1469">
        <f t="shared" si="185"/>
        <v>17</v>
      </c>
      <c r="C1469">
        <f t="shared" si="184"/>
        <v>2</v>
      </c>
      <c r="D1469" t="s">
        <v>143</v>
      </c>
      <c r="E1469" s="3" t="str">
        <f t="shared" si="178"/>
        <v>SC</v>
      </c>
      <c r="F1469" s="3" t="str">
        <f t="shared" si="179"/>
        <v>3P</v>
      </c>
      <c r="G1469" s="3" t="str">
        <f t="shared" si="180"/>
        <v>305</v>
      </c>
      <c r="H1469" s="3" t="str">
        <f t="shared" si="181"/>
        <v>2B</v>
      </c>
      <c r="I1469" s="3" t="str">
        <f t="shared" si="182"/>
        <v>4K</v>
      </c>
      <c r="J1469" s="3" t="str">
        <f t="shared" si="183"/>
        <v>00</v>
      </c>
      <c r="K1469">
        <v>6</v>
      </c>
      <c r="L1469" t="s">
        <v>25</v>
      </c>
      <c r="M1469" t="s">
        <v>31</v>
      </c>
      <c r="N1469">
        <v>8</v>
      </c>
    </row>
    <row r="1470" spans="1:14" x14ac:dyDescent="0.25">
      <c r="A1470" s="1">
        <v>43878.836805555555</v>
      </c>
      <c r="B1470">
        <f t="shared" si="185"/>
        <v>17</v>
      </c>
      <c r="C1470">
        <f t="shared" si="184"/>
        <v>2</v>
      </c>
      <c r="D1470" t="s">
        <v>444</v>
      </c>
      <c r="E1470" s="3" t="str">
        <f t="shared" si="178"/>
        <v>SC</v>
      </c>
      <c r="F1470" s="3" t="str">
        <f t="shared" si="179"/>
        <v>4P</v>
      </c>
      <c r="G1470" s="3" t="str">
        <f t="shared" si="180"/>
        <v>370</v>
      </c>
      <c r="H1470" s="3" t="str">
        <f t="shared" si="181"/>
        <v>2B</v>
      </c>
      <c r="I1470" s="3" t="str">
        <f t="shared" si="182"/>
        <v>3K</v>
      </c>
      <c r="J1470" s="3" t="str">
        <f t="shared" si="183"/>
        <v>00</v>
      </c>
      <c r="K1470">
        <v>9</v>
      </c>
      <c r="L1470" t="s">
        <v>44</v>
      </c>
      <c r="M1470" t="s">
        <v>42</v>
      </c>
      <c r="N1470">
        <v>48</v>
      </c>
    </row>
    <row r="1471" spans="1:14" x14ac:dyDescent="0.25">
      <c r="A1471" s="1">
        <v>43878.850694444445</v>
      </c>
      <c r="B1471">
        <f t="shared" si="185"/>
        <v>17</v>
      </c>
      <c r="C1471">
        <f t="shared" si="184"/>
        <v>2</v>
      </c>
      <c r="D1471" t="s">
        <v>254</v>
      </c>
      <c r="E1471" s="3" t="str">
        <f t="shared" si="178"/>
        <v>SC</v>
      </c>
      <c r="F1471" s="3" t="str">
        <f t="shared" si="179"/>
        <v>2P</v>
      </c>
      <c r="G1471" s="3" t="str">
        <f t="shared" si="180"/>
        <v>305</v>
      </c>
      <c r="H1471" s="3" t="str">
        <f t="shared" si="181"/>
        <v>2B</v>
      </c>
      <c r="I1471" s="3" t="str">
        <f t="shared" si="182"/>
        <v>3K</v>
      </c>
      <c r="J1471" s="3" t="str">
        <f t="shared" si="183"/>
        <v>00</v>
      </c>
      <c r="K1471">
        <v>5</v>
      </c>
      <c r="L1471" t="s">
        <v>25</v>
      </c>
      <c r="M1471" t="s">
        <v>31</v>
      </c>
      <c r="N1471">
        <v>10</v>
      </c>
    </row>
    <row r="1472" spans="1:14" x14ac:dyDescent="0.25">
      <c r="A1472" s="1">
        <v>43878.866666666669</v>
      </c>
      <c r="B1472">
        <f t="shared" si="185"/>
        <v>17</v>
      </c>
      <c r="C1472">
        <f t="shared" si="184"/>
        <v>2</v>
      </c>
      <c r="D1472" t="s">
        <v>143</v>
      </c>
      <c r="E1472" s="3" t="str">
        <f t="shared" si="178"/>
        <v>SC</v>
      </c>
      <c r="F1472" s="3" t="str">
        <f t="shared" si="179"/>
        <v>3P</v>
      </c>
      <c r="G1472" s="3" t="str">
        <f t="shared" si="180"/>
        <v>305</v>
      </c>
      <c r="H1472" s="3" t="str">
        <f t="shared" si="181"/>
        <v>2B</v>
      </c>
      <c r="I1472" s="3" t="str">
        <f t="shared" si="182"/>
        <v>4K</v>
      </c>
      <c r="J1472" s="3" t="str">
        <f t="shared" si="183"/>
        <v>00</v>
      </c>
      <c r="K1472">
        <v>6</v>
      </c>
      <c r="L1472" t="s">
        <v>25</v>
      </c>
      <c r="M1472" t="s">
        <v>11</v>
      </c>
      <c r="N1472">
        <v>31</v>
      </c>
    </row>
    <row r="1473" spans="1:14" x14ac:dyDescent="0.25">
      <c r="A1473" s="1">
        <v>43880.279861111114</v>
      </c>
      <c r="B1473">
        <f t="shared" si="185"/>
        <v>19</v>
      </c>
      <c r="C1473">
        <f t="shared" si="184"/>
        <v>2</v>
      </c>
      <c r="D1473" t="s">
        <v>41</v>
      </c>
      <c r="E1473" s="3" t="str">
        <f t="shared" si="178"/>
        <v>SC</v>
      </c>
      <c r="F1473" s="3" t="str">
        <f t="shared" si="179"/>
        <v>3P</v>
      </c>
      <c r="G1473" s="3" t="str">
        <f t="shared" si="180"/>
        <v>265</v>
      </c>
      <c r="H1473" s="3" t="str">
        <f t="shared" si="181"/>
        <v>2B</v>
      </c>
      <c r="I1473" s="3" t="str">
        <f t="shared" si="182"/>
        <v>3K</v>
      </c>
      <c r="J1473" s="3" t="str">
        <f t="shared" si="183"/>
        <v>00</v>
      </c>
      <c r="K1473">
        <v>6</v>
      </c>
      <c r="L1473" t="s">
        <v>35</v>
      </c>
      <c r="M1473" t="s">
        <v>34</v>
      </c>
      <c r="N1473">
        <v>20</v>
      </c>
    </row>
    <row r="1474" spans="1:14" x14ac:dyDescent="0.25">
      <c r="A1474" s="1">
        <v>43889.375</v>
      </c>
      <c r="B1474">
        <f t="shared" si="185"/>
        <v>28</v>
      </c>
      <c r="C1474">
        <f t="shared" si="184"/>
        <v>2</v>
      </c>
      <c r="D1474" t="s">
        <v>41</v>
      </c>
      <c r="E1474" s="3" t="str">
        <f t="shared" si="178"/>
        <v>SC</v>
      </c>
      <c r="F1474" s="3" t="str">
        <f t="shared" si="179"/>
        <v>3P</v>
      </c>
      <c r="G1474" s="3" t="str">
        <f t="shared" si="180"/>
        <v>265</v>
      </c>
      <c r="H1474" s="3" t="str">
        <f t="shared" si="181"/>
        <v>2B</v>
      </c>
      <c r="I1474" s="3" t="str">
        <f t="shared" si="182"/>
        <v>3K</v>
      </c>
      <c r="J1474" s="3" t="str">
        <f t="shared" si="183"/>
        <v>00</v>
      </c>
      <c r="K1474">
        <v>6</v>
      </c>
      <c r="L1474" t="s">
        <v>25</v>
      </c>
      <c r="M1474" t="s">
        <v>31</v>
      </c>
      <c r="N1474">
        <v>1</v>
      </c>
    </row>
    <row r="1475" spans="1:14" x14ac:dyDescent="0.25">
      <c r="A1475" s="1">
        <v>43892.624305555553</v>
      </c>
      <c r="B1475">
        <f t="shared" si="185"/>
        <v>2</v>
      </c>
      <c r="C1475">
        <f t="shared" si="184"/>
        <v>3</v>
      </c>
      <c r="D1475" t="s">
        <v>254</v>
      </c>
      <c r="E1475" s="3" t="str">
        <f t="shared" ref="E1475:E1538" si="186">LEFT(D1475,2)</f>
        <v>SC</v>
      </c>
      <c r="F1475" s="3" t="str">
        <f t="shared" ref="F1475:F1538" si="187">MID(D1475,14,2)</f>
        <v>2P</v>
      </c>
      <c r="G1475" s="3" t="str">
        <f t="shared" ref="G1475:G1538" si="188">++MID(D1475,8,3)</f>
        <v>305</v>
      </c>
      <c r="H1475" s="3" t="str">
        <f t="shared" ref="H1475:H1538" si="189">MID(D1475,24,2)</f>
        <v>2B</v>
      </c>
      <c r="I1475" s="3" t="str">
        <f t="shared" ref="I1475:I1538" si="190">++MID(D1475,27,2)</f>
        <v>3K</v>
      </c>
      <c r="J1475" s="3" t="str">
        <f t="shared" ref="J1475:J1538" si="191">++MID(D1475,3,2)</f>
        <v>00</v>
      </c>
      <c r="K1475">
        <v>5</v>
      </c>
      <c r="L1475" t="s">
        <v>25</v>
      </c>
      <c r="M1475" t="s">
        <v>31</v>
      </c>
      <c r="N1475">
        <v>15</v>
      </c>
    </row>
    <row r="1476" spans="1:14" x14ac:dyDescent="0.25">
      <c r="A1476" s="1">
        <v>43892.69027777778</v>
      </c>
      <c r="B1476">
        <f t="shared" si="185"/>
        <v>2</v>
      </c>
      <c r="C1476">
        <f t="shared" si="184"/>
        <v>3</v>
      </c>
      <c r="D1476" t="s">
        <v>50</v>
      </c>
      <c r="E1476" s="3" t="str">
        <f t="shared" si="186"/>
        <v>SC</v>
      </c>
      <c r="F1476" s="3" t="str">
        <f t="shared" si="187"/>
        <v>4P</v>
      </c>
      <c r="G1476" s="3" t="str">
        <f t="shared" si="188"/>
        <v>305</v>
      </c>
      <c r="H1476" s="3" t="str">
        <f t="shared" si="189"/>
        <v>2B</v>
      </c>
      <c r="I1476" s="3" t="str">
        <f t="shared" si="190"/>
        <v>3K</v>
      </c>
      <c r="J1476" s="3" t="str">
        <f t="shared" si="191"/>
        <v>00</v>
      </c>
      <c r="K1476">
        <v>8</v>
      </c>
      <c r="L1476" t="s">
        <v>445</v>
      </c>
      <c r="M1476" t="s">
        <v>34</v>
      </c>
      <c r="N1476">
        <v>7</v>
      </c>
    </row>
    <row r="1477" spans="1:14" x14ac:dyDescent="0.25">
      <c r="A1477" s="1">
        <v>43893.598611111112</v>
      </c>
      <c r="B1477">
        <f t="shared" si="185"/>
        <v>3</v>
      </c>
      <c r="C1477">
        <f t="shared" si="184"/>
        <v>3</v>
      </c>
      <c r="D1477" t="s">
        <v>254</v>
      </c>
      <c r="E1477" s="3" t="str">
        <f t="shared" si="186"/>
        <v>SC</v>
      </c>
      <c r="F1477" s="3" t="str">
        <f t="shared" si="187"/>
        <v>2P</v>
      </c>
      <c r="G1477" s="3" t="str">
        <f t="shared" si="188"/>
        <v>305</v>
      </c>
      <c r="H1477" s="3" t="str">
        <f t="shared" si="189"/>
        <v>2B</v>
      </c>
      <c r="I1477" s="3" t="str">
        <f t="shared" si="190"/>
        <v>3K</v>
      </c>
      <c r="J1477" s="3" t="str">
        <f t="shared" si="191"/>
        <v>00</v>
      </c>
      <c r="K1477">
        <v>5</v>
      </c>
      <c r="L1477" t="s">
        <v>25</v>
      </c>
      <c r="M1477" t="s">
        <v>22</v>
      </c>
      <c r="N1477">
        <v>21</v>
      </c>
    </row>
    <row r="1478" spans="1:14" x14ac:dyDescent="0.25">
      <c r="A1478" s="1">
        <v>43894.646527777775</v>
      </c>
      <c r="B1478">
        <f t="shared" si="185"/>
        <v>4</v>
      </c>
      <c r="C1478">
        <f t="shared" si="184"/>
        <v>3</v>
      </c>
      <c r="D1478" t="s">
        <v>442</v>
      </c>
      <c r="E1478" s="3" t="str">
        <f t="shared" si="186"/>
        <v>SC</v>
      </c>
      <c r="F1478" s="3" t="str">
        <f t="shared" si="187"/>
        <v>2P</v>
      </c>
      <c r="G1478" s="3" t="str">
        <f t="shared" si="188"/>
        <v>305</v>
      </c>
      <c r="H1478" s="3" t="str">
        <f t="shared" si="189"/>
        <v>2B</v>
      </c>
      <c r="I1478" s="3" t="str">
        <f t="shared" si="190"/>
        <v>3K</v>
      </c>
      <c r="J1478" s="3" t="str">
        <f t="shared" si="191"/>
        <v>0B</v>
      </c>
      <c r="K1478">
        <v>5</v>
      </c>
      <c r="L1478" t="s">
        <v>25</v>
      </c>
      <c r="M1478" t="s">
        <v>31</v>
      </c>
      <c r="N1478">
        <v>9</v>
      </c>
    </row>
    <row r="1479" spans="1:14" x14ac:dyDescent="0.25">
      <c r="A1479" s="1">
        <v>43899.392361111109</v>
      </c>
      <c r="B1479">
        <f t="shared" si="185"/>
        <v>9</v>
      </c>
      <c r="C1479">
        <f t="shared" si="184"/>
        <v>3</v>
      </c>
      <c r="D1479" t="s">
        <v>41</v>
      </c>
      <c r="E1479" s="3" t="str">
        <f t="shared" si="186"/>
        <v>SC</v>
      </c>
      <c r="F1479" s="3" t="str">
        <f t="shared" si="187"/>
        <v>3P</v>
      </c>
      <c r="G1479" s="3" t="str">
        <f t="shared" si="188"/>
        <v>265</v>
      </c>
      <c r="H1479" s="3" t="str">
        <f t="shared" si="189"/>
        <v>2B</v>
      </c>
      <c r="I1479" s="3" t="str">
        <f t="shared" si="190"/>
        <v>3K</v>
      </c>
      <c r="J1479" s="3" t="str">
        <f t="shared" si="191"/>
        <v>00</v>
      </c>
      <c r="K1479">
        <v>6</v>
      </c>
      <c r="L1479" t="s">
        <v>35</v>
      </c>
      <c r="M1479" t="s">
        <v>34</v>
      </c>
      <c r="N1479">
        <v>61</v>
      </c>
    </row>
    <row r="1480" spans="1:14" x14ac:dyDescent="0.25">
      <c r="A1480" s="1">
        <v>43900.63958333333</v>
      </c>
      <c r="B1480">
        <f t="shared" si="185"/>
        <v>10</v>
      </c>
      <c r="C1480">
        <f t="shared" si="184"/>
        <v>3</v>
      </c>
      <c r="D1480" t="s">
        <v>244</v>
      </c>
      <c r="E1480" s="3" t="str">
        <f t="shared" si="186"/>
        <v>SC</v>
      </c>
      <c r="F1480" s="3" t="str">
        <f t="shared" si="187"/>
        <v>3P</v>
      </c>
      <c r="G1480" s="3" t="str">
        <f t="shared" si="188"/>
        <v>305</v>
      </c>
      <c r="H1480" s="3" t="str">
        <f t="shared" si="189"/>
        <v>2B</v>
      </c>
      <c r="I1480" s="3" t="str">
        <f t="shared" si="190"/>
        <v>3K</v>
      </c>
      <c r="J1480" s="3" t="str">
        <f t="shared" si="191"/>
        <v>00</v>
      </c>
      <c r="K1480">
        <v>6</v>
      </c>
      <c r="L1480" t="s">
        <v>35</v>
      </c>
      <c r="M1480" t="s">
        <v>34</v>
      </c>
      <c r="N1480">
        <v>8</v>
      </c>
    </row>
    <row r="1481" spans="1:14" x14ac:dyDescent="0.25">
      <c r="A1481" s="1">
        <v>43902.332638888889</v>
      </c>
      <c r="B1481">
        <f t="shared" si="185"/>
        <v>12</v>
      </c>
      <c r="C1481">
        <f t="shared" si="184"/>
        <v>3</v>
      </c>
      <c r="D1481" t="s">
        <v>254</v>
      </c>
      <c r="E1481" s="3" t="str">
        <f t="shared" si="186"/>
        <v>SC</v>
      </c>
      <c r="F1481" s="3" t="str">
        <f t="shared" si="187"/>
        <v>2P</v>
      </c>
      <c r="G1481" s="3" t="str">
        <f t="shared" si="188"/>
        <v>305</v>
      </c>
      <c r="H1481" s="3" t="str">
        <f t="shared" si="189"/>
        <v>2B</v>
      </c>
      <c r="I1481" s="3" t="str">
        <f t="shared" si="190"/>
        <v>3K</v>
      </c>
      <c r="J1481" s="3" t="str">
        <f t="shared" si="191"/>
        <v>00</v>
      </c>
      <c r="K1481">
        <v>5</v>
      </c>
      <c r="L1481" t="s">
        <v>25</v>
      </c>
      <c r="M1481" t="s">
        <v>31</v>
      </c>
      <c r="N1481">
        <v>7</v>
      </c>
    </row>
    <row r="1482" spans="1:14" x14ac:dyDescent="0.25">
      <c r="A1482" s="1">
        <v>43903.323611111111</v>
      </c>
      <c r="B1482">
        <f t="shared" si="185"/>
        <v>13</v>
      </c>
      <c r="C1482">
        <f t="shared" si="184"/>
        <v>3</v>
      </c>
      <c r="D1482" t="s">
        <v>244</v>
      </c>
      <c r="E1482" s="3" t="str">
        <f t="shared" si="186"/>
        <v>SC</v>
      </c>
      <c r="F1482" s="3" t="str">
        <f t="shared" si="187"/>
        <v>3P</v>
      </c>
      <c r="G1482" s="3" t="str">
        <f t="shared" si="188"/>
        <v>305</v>
      </c>
      <c r="H1482" s="3" t="str">
        <f t="shared" si="189"/>
        <v>2B</v>
      </c>
      <c r="I1482" s="3" t="str">
        <f t="shared" si="190"/>
        <v>3K</v>
      </c>
      <c r="J1482" s="3" t="str">
        <f t="shared" si="191"/>
        <v>00</v>
      </c>
      <c r="K1482">
        <v>6</v>
      </c>
      <c r="L1482" t="s">
        <v>446</v>
      </c>
      <c r="M1482" t="s">
        <v>34</v>
      </c>
      <c r="N1482">
        <v>11</v>
      </c>
    </row>
    <row r="1483" spans="1:14" x14ac:dyDescent="0.25">
      <c r="A1483" s="1">
        <v>43906.617361111108</v>
      </c>
      <c r="B1483">
        <f t="shared" si="185"/>
        <v>16</v>
      </c>
      <c r="C1483">
        <f t="shared" si="184"/>
        <v>3</v>
      </c>
      <c r="D1483" t="s">
        <v>244</v>
      </c>
      <c r="E1483" s="3" t="str">
        <f t="shared" si="186"/>
        <v>SC</v>
      </c>
      <c r="F1483" s="3" t="str">
        <f t="shared" si="187"/>
        <v>3P</v>
      </c>
      <c r="G1483" s="3" t="str">
        <f t="shared" si="188"/>
        <v>305</v>
      </c>
      <c r="H1483" s="3" t="str">
        <f t="shared" si="189"/>
        <v>2B</v>
      </c>
      <c r="I1483" s="3" t="str">
        <f t="shared" si="190"/>
        <v>3K</v>
      </c>
      <c r="J1483" s="3" t="str">
        <f t="shared" si="191"/>
        <v>00</v>
      </c>
      <c r="K1483">
        <v>6</v>
      </c>
      <c r="L1483" t="s">
        <v>25</v>
      </c>
      <c r="M1483" t="s">
        <v>31</v>
      </c>
      <c r="N1483">
        <v>8</v>
      </c>
    </row>
    <row r="1484" spans="1:14" x14ac:dyDescent="0.25">
      <c r="A1484" s="1">
        <v>43913.399305555555</v>
      </c>
      <c r="B1484">
        <f t="shared" si="185"/>
        <v>23</v>
      </c>
      <c r="C1484">
        <f t="shared" si="184"/>
        <v>3</v>
      </c>
      <c r="D1484" t="s">
        <v>49</v>
      </c>
      <c r="E1484" s="3" t="str">
        <f t="shared" si="186"/>
        <v>SC</v>
      </c>
      <c r="F1484" s="3" t="str">
        <f t="shared" si="187"/>
        <v>2P</v>
      </c>
      <c r="G1484" s="3" t="str">
        <f t="shared" si="188"/>
        <v>205</v>
      </c>
      <c r="H1484" s="3" t="str">
        <f t="shared" si="189"/>
        <v>2B</v>
      </c>
      <c r="I1484" s="3" t="str">
        <f t="shared" si="190"/>
        <v>3K</v>
      </c>
      <c r="J1484" s="3" t="str">
        <f t="shared" si="191"/>
        <v>00</v>
      </c>
      <c r="K1484">
        <v>5</v>
      </c>
      <c r="L1484" t="s">
        <v>44</v>
      </c>
      <c r="M1484" t="s">
        <v>42</v>
      </c>
      <c r="N1484">
        <v>4</v>
      </c>
    </row>
    <row r="1485" spans="1:14" x14ac:dyDescent="0.25">
      <c r="A1485" s="1">
        <v>43915.400694444441</v>
      </c>
      <c r="B1485">
        <f t="shared" si="185"/>
        <v>25</v>
      </c>
      <c r="C1485">
        <f t="shared" si="184"/>
        <v>3</v>
      </c>
      <c r="D1485" t="s">
        <v>254</v>
      </c>
      <c r="E1485" s="3" t="str">
        <f t="shared" si="186"/>
        <v>SC</v>
      </c>
      <c r="F1485" s="3" t="str">
        <f t="shared" si="187"/>
        <v>2P</v>
      </c>
      <c r="G1485" s="3" t="str">
        <f t="shared" si="188"/>
        <v>305</v>
      </c>
      <c r="H1485" s="3" t="str">
        <f t="shared" si="189"/>
        <v>2B</v>
      </c>
      <c r="I1485" s="3" t="str">
        <f t="shared" si="190"/>
        <v>3K</v>
      </c>
      <c r="J1485" s="3" t="str">
        <f t="shared" si="191"/>
        <v>00</v>
      </c>
      <c r="K1485">
        <v>5</v>
      </c>
      <c r="L1485" t="s">
        <v>25</v>
      </c>
      <c r="M1485" t="s">
        <v>31</v>
      </c>
      <c r="N1485">
        <v>7</v>
      </c>
    </row>
    <row r="1486" spans="1:14" x14ac:dyDescent="0.25">
      <c r="A1486" s="1">
        <v>43915.563888888886</v>
      </c>
      <c r="B1486">
        <f t="shared" si="185"/>
        <v>25</v>
      </c>
      <c r="C1486">
        <f t="shared" si="184"/>
        <v>3</v>
      </c>
      <c r="D1486" t="s">
        <v>244</v>
      </c>
      <c r="E1486" s="3" t="str">
        <f t="shared" si="186"/>
        <v>SC</v>
      </c>
      <c r="F1486" s="3" t="str">
        <f t="shared" si="187"/>
        <v>3P</v>
      </c>
      <c r="G1486" s="3" t="str">
        <f t="shared" si="188"/>
        <v>305</v>
      </c>
      <c r="H1486" s="3" t="str">
        <f t="shared" si="189"/>
        <v>2B</v>
      </c>
      <c r="I1486" s="3" t="str">
        <f t="shared" si="190"/>
        <v>3K</v>
      </c>
      <c r="J1486" s="3" t="str">
        <f t="shared" si="191"/>
        <v>00</v>
      </c>
      <c r="K1486">
        <v>6</v>
      </c>
      <c r="L1486" t="s">
        <v>25</v>
      </c>
      <c r="M1486" t="s">
        <v>31</v>
      </c>
      <c r="N1486">
        <v>8</v>
      </c>
    </row>
    <row r="1487" spans="1:14" x14ac:dyDescent="0.25">
      <c r="A1487" s="1">
        <v>43920.51458333333</v>
      </c>
      <c r="B1487">
        <f t="shared" si="185"/>
        <v>30</v>
      </c>
      <c r="C1487">
        <f t="shared" si="184"/>
        <v>3</v>
      </c>
      <c r="D1487" t="s">
        <v>49</v>
      </c>
      <c r="E1487" s="3" t="str">
        <f t="shared" si="186"/>
        <v>SC</v>
      </c>
      <c r="F1487" s="3" t="str">
        <f t="shared" si="187"/>
        <v>2P</v>
      </c>
      <c r="G1487" s="3" t="str">
        <f t="shared" si="188"/>
        <v>205</v>
      </c>
      <c r="H1487" s="3" t="str">
        <f t="shared" si="189"/>
        <v>2B</v>
      </c>
      <c r="I1487" s="3" t="str">
        <f t="shared" si="190"/>
        <v>3K</v>
      </c>
      <c r="J1487" s="3" t="str">
        <f t="shared" si="191"/>
        <v>00</v>
      </c>
      <c r="K1487">
        <v>5</v>
      </c>
      <c r="L1487" t="s">
        <v>25</v>
      </c>
      <c r="M1487" t="s">
        <v>31</v>
      </c>
      <c r="N1487">
        <v>13</v>
      </c>
    </row>
    <row r="1488" spans="1:14" x14ac:dyDescent="0.25">
      <c r="A1488" s="1">
        <v>43931.545138888891</v>
      </c>
      <c r="B1488">
        <f t="shared" si="185"/>
        <v>10</v>
      </c>
      <c r="C1488">
        <f t="shared" ref="C1488:C1551" si="192">MONTH($A1488)</f>
        <v>4</v>
      </c>
      <c r="D1488" t="s">
        <v>244</v>
      </c>
      <c r="E1488" s="3" t="str">
        <f t="shared" si="186"/>
        <v>SC</v>
      </c>
      <c r="F1488" s="3" t="str">
        <f t="shared" si="187"/>
        <v>3P</v>
      </c>
      <c r="G1488" s="3" t="str">
        <f t="shared" si="188"/>
        <v>305</v>
      </c>
      <c r="H1488" s="3" t="str">
        <f t="shared" si="189"/>
        <v>2B</v>
      </c>
      <c r="I1488" s="3" t="str">
        <f t="shared" si="190"/>
        <v>3K</v>
      </c>
      <c r="J1488" s="3" t="str">
        <f t="shared" si="191"/>
        <v>00</v>
      </c>
      <c r="K1488">
        <v>6</v>
      </c>
      <c r="L1488" t="s">
        <v>44</v>
      </c>
      <c r="M1488" t="s">
        <v>42</v>
      </c>
      <c r="N1488">
        <v>7</v>
      </c>
    </row>
    <row r="1489" spans="1:14" x14ac:dyDescent="0.25">
      <c r="A1489" s="1">
        <v>43937.345833333333</v>
      </c>
      <c r="B1489">
        <f t="shared" si="185"/>
        <v>16</v>
      </c>
      <c r="C1489">
        <f t="shared" si="192"/>
        <v>4</v>
      </c>
      <c r="D1489" t="s">
        <v>244</v>
      </c>
      <c r="E1489" s="3" t="str">
        <f t="shared" si="186"/>
        <v>SC</v>
      </c>
      <c r="F1489" s="3" t="str">
        <f t="shared" si="187"/>
        <v>3P</v>
      </c>
      <c r="G1489" s="3" t="str">
        <f t="shared" si="188"/>
        <v>305</v>
      </c>
      <c r="H1489" s="3" t="str">
        <f t="shared" si="189"/>
        <v>2B</v>
      </c>
      <c r="I1489" s="3" t="str">
        <f t="shared" si="190"/>
        <v>3K</v>
      </c>
      <c r="J1489" s="3" t="str">
        <f t="shared" si="191"/>
        <v>00</v>
      </c>
      <c r="K1489">
        <v>6</v>
      </c>
      <c r="L1489" t="s">
        <v>44</v>
      </c>
      <c r="M1489" t="s">
        <v>42</v>
      </c>
      <c r="N1489">
        <v>33</v>
      </c>
    </row>
    <row r="1490" spans="1:14" x14ac:dyDescent="0.25">
      <c r="A1490" s="1">
        <v>43944.338888888888</v>
      </c>
      <c r="B1490">
        <f t="shared" si="185"/>
        <v>23</v>
      </c>
      <c r="C1490">
        <f t="shared" si="192"/>
        <v>4</v>
      </c>
      <c r="D1490" t="s">
        <v>244</v>
      </c>
      <c r="E1490" s="3" t="str">
        <f t="shared" si="186"/>
        <v>SC</v>
      </c>
      <c r="F1490" s="3" t="str">
        <f t="shared" si="187"/>
        <v>3P</v>
      </c>
      <c r="G1490" s="3" t="str">
        <f t="shared" si="188"/>
        <v>305</v>
      </c>
      <c r="H1490" s="3" t="str">
        <f t="shared" si="189"/>
        <v>2B</v>
      </c>
      <c r="I1490" s="3" t="str">
        <f t="shared" si="190"/>
        <v>3K</v>
      </c>
      <c r="J1490" s="3" t="str">
        <f t="shared" si="191"/>
        <v>00</v>
      </c>
      <c r="K1490">
        <v>6</v>
      </c>
      <c r="L1490" t="s">
        <v>25</v>
      </c>
      <c r="M1490" t="s">
        <v>42</v>
      </c>
      <c r="N1490">
        <v>9</v>
      </c>
    </row>
    <row r="1491" spans="1:14" x14ac:dyDescent="0.25">
      <c r="A1491" s="1">
        <v>43962.601388888892</v>
      </c>
      <c r="B1491">
        <f t="shared" si="185"/>
        <v>11</v>
      </c>
      <c r="C1491">
        <f t="shared" si="192"/>
        <v>5</v>
      </c>
      <c r="D1491" t="s">
        <v>244</v>
      </c>
      <c r="E1491" s="3" t="str">
        <f t="shared" si="186"/>
        <v>SC</v>
      </c>
      <c r="F1491" s="3" t="str">
        <f t="shared" si="187"/>
        <v>3P</v>
      </c>
      <c r="G1491" s="3" t="str">
        <f t="shared" si="188"/>
        <v>305</v>
      </c>
      <c r="H1491" s="3" t="str">
        <f t="shared" si="189"/>
        <v>2B</v>
      </c>
      <c r="I1491" s="3" t="str">
        <f t="shared" si="190"/>
        <v>3K</v>
      </c>
      <c r="J1491" s="3" t="str">
        <f t="shared" si="191"/>
        <v>00</v>
      </c>
      <c r="K1491">
        <v>6</v>
      </c>
      <c r="L1491" t="s">
        <v>35</v>
      </c>
      <c r="M1491" t="s">
        <v>34</v>
      </c>
      <c r="N1491">
        <v>15</v>
      </c>
    </row>
    <row r="1492" spans="1:14" x14ac:dyDescent="0.25">
      <c r="A1492" s="1">
        <v>43971.396527777775</v>
      </c>
      <c r="B1492">
        <f t="shared" si="185"/>
        <v>20</v>
      </c>
      <c r="C1492">
        <f t="shared" si="192"/>
        <v>5</v>
      </c>
      <c r="D1492" t="s">
        <v>244</v>
      </c>
      <c r="E1492" s="3" t="str">
        <f t="shared" si="186"/>
        <v>SC</v>
      </c>
      <c r="F1492" s="3" t="str">
        <f t="shared" si="187"/>
        <v>3P</v>
      </c>
      <c r="G1492" s="3" t="str">
        <f t="shared" si="188"/>
        <v>305</v>
      </c>
      <c r="H1492" s="3" t="str">
        <f t="shared" si="189"/>
        <v>2B</v>
      </c>
      <c r="I1492" s="3" t="str">
        <f t="shared" si="190"/>
        <v>3K</v>
      </c>
      <c r="J1492" s="3" t="str">
        <f t="shared" si="191"/>
        <v>00</v>
      </c>
      <c r="K1492">
        <v>6</v>
      </c>
      <c r="L1492" t="s">
        <v>35</v>
      </c>
      <c r="M1492" t="s">
        <v>34</v>
      </c>
      <c r="N1492">
        <v>6</v>
      </c>
    </row>
    <row r="1493" spans="1:14" x14ac:dyDescent="0.25">
      <c r="A1493" s="1">
        <v>43976.63958333333</v>
      </c>
      <c r="B1493">
        <f t="shared" si="185"/>
        <v>25</v>
      </c>
      <c r="C1493">
        <f t="shared" si="192"/>
        <v>5</v>
      </c>
      <c r="D1493" t="s">
        <v>49</v>
      </c>
      <c r="E1493" s="3" t="str">
        <f t="shared" si="186"/>
        <v>SC</v>
      </c>
      <c r="F1493" s="3" t="str">
        <f t="shared" si="187"/>
        <v>2P</v>
      </c>
      <c r="G1493" s="3" t="str">
        <f t="shared" si="188"/>
        <v>205</v>
      </c>
      <c r="H1493" s="3" t="str">
        <f t="shared" si="189"/>
        <v>2B</v>
      </c>
      <c r="I1493" s="3" t="str">
        <f t="shared" si="190"/>
        <v>3K</v>
      </c>
      <c r="J1493" s="3" t="str">
        <f t="shared" si="191"/>
        <v>00</v>
      </c>
      <c r="K1493">
        <v>5</v>
      </c>
      <c r="L1493" t="s">
        <v>35</v>
      </c>
      <c r="M1493" t="s">
        <v>34</v>
      </c>
      <c r="N1493">
        <v>4</v>
      </c>
    </row>
    <row r="1494" spans="1:14" x14ac:dyDescent="0.25">
      <c r="A1494" s="1">
        <v>43976.65</v>
      </c>
      <c r="B1494">
        <f t="shared" si="185"/>
        <v>25</v>
      </c>
      <c r="C1494">
        <f t="shared" si="192"/>
        <v>5</v>
      </c>
      <c r="D1494" t="s">
        <v>50</v>
      </c>
      <c r="E1494" s="3" t="str">
        <f t="shared" si="186"/>
        <v>SC</v>
      </c>
      <c r="F1494" s="3" t="str">
        <f t="shared" si="187"/>
        <v>4P</v>
      </c>
      <c r="G1494" s="3" t="str">
        <f t="shared" si="188"/>
        <v>305</v>
      </c>
      <c r="H1494" s="3" t="str">
        <f t="shared" si="189"/>
        <v>2B</v>
      </c>
      <c r="I1494" s="3" t="str">
        <f t="shared" si="190"/>
        <v>3K</v>
      </c>
      <c r="J1494" s="3" t="str">
        <f t="shared" si="191"/>
        <v>00</v>
      </c>
      <c r="K1494">
        <v>8</v>
      </c>
      <c r="L1494" t="s">
        <v>10</v>
      </c>
      <c r="M1494" t="s">
        <v>34</v>
      </c>
      <c r="N1494">
        <v>2</v>
      </c>
    </row>
    <row r="1495" spans="1:14" x14ac:dyDescent="0.25">
      <c r="A1495" s="1">
        <v>43990.633333333331</v>
      </c>
      <c r="B1495">
        <f t="shared" si="185"/>
        <v>8</v>
      </c>
      <c r="C1495">
        <f t="shared" si="192"/>
        <v>6</v>
      </c>
      <c r="D1495" t="s">
        <v>447</v>
      </c>
      <c r="E1495" s="3" t="str">
        <f t="shared" si="186"/>
        <v>SC</v>
      </c>
      <c r="F1495" s="3" t="str">
        <f t="shared" si="187"/>
        <v>3P</v>
      </c>
      <c r="G1495" s="3" t="str">
        <f t="shared" si="188"/>
        <v>310</v>
      </c>
      <c r="H1495" s="3" t="str">
        <f t="shared" si="189"/>
        <v>2B</v>
      </c>
      <c r="I1495" s="3" t="str">
        <f t="shared" si="190"/>
        <v>3K</v>
      </c>
      <c r="J1495" s="3" t="str">
        <f t="shared" si="191"/>
        <v>00</v>
      </c>
      <c r="K1495">
        <v>6</v>
      </c>
      <c r="L1495" t="s">
        <v>35</v>
      </c>
      <c r="M1495" t="s">
        <v>34</v>
      </c>
      <c r="N1495">
        <v>6</v>
      </c>
    </row>
    <row r="1496" spans="1:14" x14ac:dyDescent="0.25">
      <c r="A1496" s="1">
        <v>43990.669444444444</v>
      </c>
      <c r="B1496">
        <f t="shared" si="185"/>
        <v>8</v>
      </c>
      <c r="C1496">
        <f t="shared" si="192"/>
        <v>6</v>
      </c>
      <c r="D1496" t="s">
        <v>244</v>
      </c>
      <c r="E1496" s="3" t="str">
        <f t="shared" si="186"/>
        <v>SC</v>
      </c>
      <c r="F1496" s="3" t="str">
        <f t="shared" si="187"/>
        <v>3P</v>
      </c>
      <c r="G1496" s="3" t="str">
        <f t="shared" si="188"/>
        <v>305</v>
      </c>
      <c r="H1496" s="3" t="str">
        <f t="shared" si="189"/>
        <v>2B</v>
      </c>
      <c r="I1496" s="3" t="str">
        <f t="shared" si="190"/>
        <v>3K</v>
      </c>
      <c r="J1496" s="3" t="str">
        <f t="shared" si="191"/>
        <v>00</v>
      </c>
      <c r="K1496">
        <v>6</v>
      </c>
      <c r="L1496" t="s">
        <v>250</v>
      </c>
      <c r="M1496" t="s">
        <v>31</v>
      </c>
      <c r="N1496">
        <v>72</v>
      </c>
    </row>
    <row r="1497" spans="1:14" x14ac:dyDescent="0.25">
      <c r="A1497" s="1">
        <v>43997.511111111111</v>
      </c>
      <c r="B1497">
        <f t="shared" si="185"/>
        <v>15</v>
      </c>
      <c r="C1497">
        <f t="shared" si="192"/>
        <v>6</v>
      </c>
      <c r="D1497" t="s">
        <v>49</v>
      </c>
      <c r="E1497" s="3" t="str">
        <f t="shared" si="186"/>
        <v>SC</v>
      </c>
      <c r="F1497" s="3" t="str">
        <f t="shared" si="187"/>
        <v>2P</v>
      </c>
      <c r="G1497" s="3" t="str">
        <f t="shared" si="188"/>
        <v>205</v>
      </c>
      <c r="H1497" s="3" t="str">
        <f t="shared" si="189"/>
        <v>2B</v>
      </c>
      <c r="I1497" s="3" t="str">
        <f t="shared" si="190"/>
        <v>3K</v>
      </c>
      <c r="J1497" s="3" t="str">
        <f t="shared" si="191"/>
        <v>00</v>
      </c>
      <c r="K1497">
        <v>5</v>
      </c>
      <c r="L1497" t="s">
        <v>35</v>
      </c>
      <c r="M1497" t="s">
        <v>34</v>
      </c>
      <c r="N1497">
        <v>2</v>
      </c>
    </row>
    <row r="1498" spans="1:14" x14ac:dyDescent="0.25">
      <c r="A1498" s="1">
        <v>43998.379861111112</v>
      </c>
      <c r="B1498">
        <f t="shared" si="185"/>
        <v>16</v>
      </c>
      <c r="C1498">
        <f t="shared" si="192"/>
        <v>6</v>
      </c>
      <c r="D1498" t="s">
        <v>308</v>
      </c>
      <c r="E1498" s="3" t="str">
        <f t="shared" si="186"/>
        <v>SC</v>
      </c>
      <c r="F1498" s="3" t="str">
        <f t="shared" si="187"/>
        <v>3P</v>
      </c>
      <c r="G1498" s="3" t="str">
        <f t="shared" si="188"/>
        <v>305</v>
      </c>
      <c r="H1498" s="3" t="str">
        <f t="shared" si="189"/>
        <v>2B</v>
      </c>
      <c r="I1498" s="3" t="str">
        <f t="shared" si="190"/>
        <v>3K</v>
      </c>
      <c r="J1498" s="3" t="str">
        <f t="shared" si="191"/>
        <v>0B</v>
      </c>
      <c r="K1498">
        <v>6</v>
      </c>
      <c r="L1498" t="s">
        <v>25</v>
      </c>
      <c r="M1498" t="s">
        <v>31</v>
      </c>
      <c r="N1498">
        <v>17</v>
      </c>
    </row>
    <row r="1499" spans="1:14" x14ac:dyDescent="0.25">
      <c r="A1499" s="1">
        <v>44001.493055555555</v>
      </c>
      <c r="B1499">
        <f t="shared" si="185"/>
        <v>19</v>
      </c>
      <c r="C1499">
        <f t="shared" si="192"/>
        <v>6</v>
      </c>
      <c r="D1499" t="s">
        <v>244</v>
      </c>
      <c r="E1499" s="3" t="str">
        <f t="shared" si="186"/>
        <v>SC</v>
      </c>
      <c r="F1499" s="3" t="str">
        <f t="shared" si="187"/>
        <v>3P</v>
      </c>
      <c r="G1499" s="3" t="str">
        <f t="shared" si="188"/>
        <v>305</v>
      </c>
      <c r="H1499" s="3" t="str">
        <f t="shared" si="189"/>
        <v>2B</v>
      </c>
      <c r="I1499" s="3" t="str">
        <f t="shared" si="190"/>
        <v>3K</v>
      </c>
      <c r="J1499" s="3" t="str">
        <f t="shared" si="191"/>
        <v>00</v>
      </c>
      <c r="K1499">
        <v>6</v>
      </c>
      <c r="L1499" t="s">
        <v>25</v>
      </c>
      <c r="M1499" t="s">
        <v>31</v>
      </c>
      <c r="N1499">
        <v>13</v>
      </c>
    </row>
    <row r="1500" spans="1:14" x14ac:dyDescent="0.25">
      <c r="A1500" s="1">
        <v>43998.356944444444</v>
      </c>
      <c r="B1500">
        <f t="shared" si="185"/>
        <v>16</v>
      </c>
      <c r="C1500">
        <f t="shared" si="192"/>
        <v>6</v>
      </c>
      <c r="D1500" t="s">
        <v>244</v>
      </c>
      <c r="E1500" s="3" t="str">
        <f t="shared" si="186"/>
        <v>SC</v>
      </c>
      <c r="F1500" s="3" t="str">
        <f t="shared" si="187"/>
        <v>3P</v>
      </c>
      <c r="G1500" s="3" t="str">
        <f t="shared" si="188"/>
        <v>305</v>
      </c>
      <c r="H1500" s="3" t="str">
        <f t="shared" si="189"/>
        <v>2B</v>
      </c>
      <c r="I1500" s="3" t="str">
        <f t="shared" si="190"/>
        <v>3K</v>
      </c>
      <c r="J1500" s="3" t="str">
        <f t="shared" si="191"/>
        <v>00</v>
      </c>
      <c r="K1500">
        <v>6</v>
      </c>
      <c r="L1500" t="s">
        <v>25</v>
      </c>
      <c r="M1500" t="s">
        <v>65</v>
      </c>
      <c r="N1500">
        <v>17</v>
      </c>
    </row>
    <row r="1501" spans="1:14" x14ac:dyDescent="0.25">
      <c r="A1501" s="1">
        <v>44008.603472222225</v>
      </c>
      <c r="B1501">
        <f t="shared" si="185"/>
        <v>26</v>
      </c>
      <c r="C1501">
        <f t="shared" si="192"/>
        <v>6</v>
      </c>
      <c r="D1501" t="s">
        <v>41</v>
      </c>
      <c r="E1501" s="3" t="str">
        <f t="shared" si="186"/>
        <v>SC</v>
      </c>
      <c r="F1501" s="3" t="str">
        <f t="shared" si="187"/>
        <v>3P</v>
      </c>
      <c r="G1501" s="3" t="str">
        <f t="shared" si="188"/>
        <v>265</v>
      </c>
      <c r="H1501" s="3" t="str">
        <f t="shared" si="189"/>
        <v>2B</v>
      </c>
      <c r="I1501" s="3" t="str">
        <f t="shared" si="190"/>
        <v>3K</v>
      </c>
      <c r="J1501" s="3" t="str">
        <f t="shared" si="191"/>
        <v>00</v>
      </c>
      <c r="K1501">
        <v>6</v>
      </c>
      <c r="L1501" t="s">
        <v>25</v>
      </c>
      <c r="M1501" t="s">
        <v>31</v>
      </c>
      <c r="N1501">
        <v>24</v>
      </c>
    </row>
    <row r="1502" spans="1:14" x14ac:dyDescent="0.25">
      <c r="A1502" s="1">
        <v>44012.379861111112</v>
      </c>
      <c r="B1502">
        <f t="shared" si="185"/>
        <v>30</v>
      </c>
      <c r="C1502">
        <f t="shared" si="192"/>
        <v>6</v>
      </c>
      <c r="D1502" t="s">
        <v>254</v>
      </c>
      <c r="E1502" s="3" t="str">
        <f t="shared" si="186"/>
        <v>SC</v>
      </c>
      <c r="F1502" s="3" t="str">
        <f t="shared" si="187"/>
        <v>2P</v>
      </c>
      <c r="G1502" s="3" t="str">
        <f t="shared" si="188"/>
        <v>305</v>
      </c>
      <c r="H1502" s="3" t="str">
        <f t="shared" si="189"/>
        <v>2B</v>
      </c>
      <c r="I1502" s="3" t="str">
        <f t="shared" si="190"/>
        <v>3K</v>
      </c>
      <c r="J1502" s="3" t="str">
        <f t="shared" si="191"/>
        <v>00</v>
      </c>
      <c r="K1502">
        <v>5</v>
      </c>
      <c r="L1502" t="s">
        <v>35</v>
      </c>
      <c r="M1502" t="s">
        <v>34</v>
      </c>
      <c r="N1502">
        <v>8</v>
      </c>
    </row>
    <row r="1503" spans="1:14" x14ac:dyDescent="0.25">
      <c r="A1503" s="1">
        <v>44012.393055555556</v>
      </c>
      <c r="B1503">
        <f t="shared" si="185"/>
        <v>30</v>
      </c>
      <c r="C1503">
        <f t="shared" si="192"/>
        <v>6</v>
      </c>
      <c r="D1503" t="s">
        <v>244</v>
      </c>
      <c r="E1503" s="3" t="str">
        <f t="shared" si="186"/>
        <v>SC</v>
      </c>
      <c r="F1503" s="3" t="str">
        <f t="shared" si="187"/>
        <v>3P</v>
      </c>
      <c r="G1503" s="3" t="str">
        <f t="shared" si="188"/>
        <v>305</v>
      </c>
      <c r="H1503" s="3" t="str">
        <f t="shared" si="189"/>
        <v>2B</v>
      </c>
      <c r="I1503" s="3" t="str">
        <f t="shared" si="190"/>
        <v>3K</v>
      </c>
      <c r="J1503" s="3" t="str">
        <f t="shared" si="191"/>
        <v>00</v>
      </c>
      <c r="K1503">
        <v>6</v>
      </c>
      <c r="L1503" t="s">
        <v>35</v>
      </c>
      <c r="M1503" t="s">
        <v>34</v>
      </c>
      <c r="N1503">
        <v>4</v>
      </c>
    </row>
    <row r="1504" spans="1:14" x14ac:dyDescent="0.25">
      <c r="A1504" s="1">
        <v>44013.320833333331</v>
      </c>
      <c r="B1504">
        <f t="shared" si="185"/>
        <v>1</v>
      </c>
      <c r="C1504">
        <f t="shared" si="192"/>
        <v>7</v>
      </c>
      <c r="D1504" t="s">
        <v>448</v>
      </c>
      <c r="E1504" s="3" t="str">
        <f t="shared" si="186"/>
        <v>SC</v>
      </c>
      <c r="F1504" s="3" t="str">
        <f t="shared" si="187"/>
        <v>2P</v>
      </c>
      <c r="G1504" s="3" t="str">
        <f t="shared" si="188"/>
        <v>310</v>
      </c>
      <c r="H1504" s="3" t="str">
        <f t="shared" si="189"/>
        <v>1B</v>
      </c>
      <c r="I1504" s="3" t="str">
        <f t="shared" si="190"/>
        <v>4K</v>
      </c>
      <c r="J1504" s="3" t="str">
        <f t="shared" si="191"/>
        <v>00</v>
      </c>
      <c r="K1504">
        <v>5</v>
      </c>
      <c r="L1504" t="s">
        <v>25</v>
      </c>
      <c r="M1504" t="s">
        <v>22</v>
      </c>
      <c r="N1504">
        <v>29</v>
      </c>
    </row>
    <row r="1505" spans="1:14" x14ac:dyDescent="0.25">
      <c r="A1505" s="1">
        <v>44004.329861111109</v>
      </c>
      <c r="B1505">
        <f t="shared" si="185"/>
        <v>22</v>
      </c>
      <c r="C1505">
        <f t="shared" si="192"/>
        <v>6</v>
      </c>
      <c r="D1505" t="s">
        <v>64</v>
      </c>
      <c r="E1505" s="3" t="str">
        <f t="shared" si="186"/>
        <v>SC</v>
      </c>
      <c r="F1505" s="3" t="str">
        <f t="shared" si="187"/>
        <v>2P</v>
      </c>
      <c r="G1505" s="3" t="str">
        <f t="shared" si="188"/>
        <v>265</v>
      </c>
      <c r="H1505" s="3" t="str">
        <f t="shared" si="189"/>
        <v>2B</v>
      </c>
      <c r="I1505" s="3" t="str">
        <f t="shared" si="190"/>
        <v>3K</v>
      </c>
      <c r="J1505" s="3" t="str">
        <f t="shared" si="191"/>
        <v>00</v>
      </c>
      <c r="K1505">
        <v>4</v>
      </c>
      <c r="L1505" t="s">
        <v>25</v>
      </c>
      <c r="M1505" t="s">
        <v>65</v>
      </c>
      <c r="N1505">
        <v>16</v>
      </c>
    </row>
    <row r="1506" spans="1:14" x14ac:dyDescent="0.25">
      <c r="A1506" s="1">
        <v>44018.484722222223</v>
      </c>
      <c r="B1506">
        <f t="shared" si="185"/>
        <v>6</v>
      </c>
      <c r="C1506">
        <f t="shared" si="192"/>
        <v>7</v>
      </c>
      <c r="D1506" t="s">
        <v>64</v>
      </c>
      <c r="E1506" s="3" t="str">
        <f t="shared" si="186"/>
        <v>SC</v>
      </c>
      <c r="F1506" s="3" t="str">
        <f t="shared" si="187"/>
        <v>2P</v>
      </c>
      <c r="G1506" s="3" t="str">
        <f t="shared" si="188"/>
        <v>265</v>
      </c>
      <c r="H1506" s="3" t="str">
        <f t="shared" si="189"/>
        <v>2B</v>
      </c>
      <c r="I1506" s="3" t="str">
        <f t="shared" si="190"/>
        <v>3K</v>
      </c>
      <c r="J1506" s="3" t="str">
        <f t="shared" si="191"/>
        <v>00</v>
      </c>
      <c r="K1506">
        <v>4</v>
      </c>
      <c r="L1506" t="s">
        <v>25</v>
      </c>
      <c r="M1506" t="s">
        <v>65</v>
      </c>
      <c r="N1506">
        <v>6</v>
      </c>
    </row>
    <row r="1507" spans="1:14" x14ac:dyDescent="0.25">
      <c r="A1507" s="1">
        <v>44019.774305555555</v>
      </c>
      <c r="B1507">
        <f t="shared" si="185"/>
        <v>7</v>
      </c>
      <c r="C1507">
        <f t="shared" si="192"/>
        <v>7</v>
      </c>
      <c r="D1507" t="s">
        <v>244</v>
      </c>
      <c r="E1507" s="3" t="str">
        <f t="shared" si="186"/>
        <v>SC</v>
      </c>
      <c r="F1507" s="3" t="str">
        <f t="shared" si="187"/>
        <v>3P</v>
      </c>
      <c r="G1507" s="3" t="str">
        <f t="shared" si="188"/>
        <v>305</v>
      </c>
      <c r="H1507" s="3" t="str">
        <f t="shared" si="189"/>
        <v>2B</v>
      </c>
      <c r="I1507" s="3" t="str">
        <f t="shared" si="190"/>
        <v>3K</v>
      </c>
      <c r="J1507" s="3" t="str">
        <f t="shared" si="191"/>
        <v>00</v>
      </c>
      <c r="K1507">
        <v>6</v>
      </c>
      <c r="L1507" t="s">
        <v>25</v>
      </c>
      <c r="M1507" t="s">
        <v>65</v>
      </c>
      <c r="N1507">
        <v>10</v>
      </c>
    </row>
    <row r="1508" spans="1:14" x14ac:dyDescent="0.25">
      <c r="A1508" s="1">
        <v>44027.538888888892</v>
      </c>
      <c r="B1508">
        <f t="shared" si="185"/>
        <v>15</v>
      </c>
      <c r="C1508">
        <f t="shared" si="192"/>
        <v>7</v>
      </c>
      <c r="D1508" t="s">
        <v>244</v>
      </c>
      <c r="E1508" s="3" t="str">
        <f t="shared" si="186"/>
        <v>SC</v>
      </c>
      <c r="F1508" s="3" t="str">
        <f t="shared" si="187"/>
        <v>3P</v>
      </c>
      <c r="G1508" s="3" t="str">
        <f t="shared" si="188"/>
        <v>305</v>
      </c>
      <c r="H1508" s="3" t="str">
        <f t="shared" si="189"/>
        <v>2B</v>
      </c>
      <c r="I1508" s="3" t="str">
        <f t="shared" si="190"/>
        <v>3K</v>
      </c>
      <c r="J1508" s="3" t="str">
        <f t="shared" si="191"/>
        <v>00</v>
      </c>
      <c r="K1508">
        <v>6</v>
      </c>
      <c r="L1508" t="s">
        <v>25</v>
      </c>
      <c r="M1508" t="s">
        <v>65</v>
      </c>
      <c r="N1508">
        <v>1</v>
      </c>
    </row>
    <row r="1509" spans="1:14" x14ac:dyDescent="0.25">
      <c r="A1509" s="1">
        <v>44027.620138888888</v>
      </c>
      <c r="B1509">
        <f t="shared" si="185"/>
        <v>15</v>
      </c>
      <c r="C1509">
        <f t="shared" si="192"/>
        <v>7</v>
      </c>
      <c r="D1509" t="s">
        <v>254</v>
      </c>
      <c r="E1509" s="3" t="str">
        <f t="shared" si="186"/>
        <v>SC</v>
      </c>
      <c r="F1509" s="3" t="str">
        <f t="shared" si="187"/>
        <v>2P</v>
      </c>
      <c r="G1509" s="3" t="str">
        <f t="shared" si="188"/>
        <v>305</v>
      </c>
      <c r="H1509" s="3" t="str">
        <f t="shared" si="189"/>
        <v>2B</v>
      </c>
      <c r="I1509" s="3" t="str">
        <f t="shared" si="190"/>
        <v>3K</v>
      </c>
      <c r="J1509" s="3" t="str">
        <f t="shared" si="191"/>
        <v>00</v>
      </c>
      <c r="K1509">
        <v>5</v>
      </c>
      <c r="L1509" t="s">
        <v>25</v>
      </c>
      <c r="M1509" t="s">
        <v>65</v>
      </c>
      <c r="N1509">
        <v>4</v>
      </c>
    </row>
    <row r="1510" spans="1:14" x14ac:dyDescent="0.25">
      <c r="A1510" s="1">
        <v>44027.625694444447</v>
      </c>
      <c r="B1510">
        <f t="shared" si="185"/>
        <v>15</v>
      </c>
      <c r="C1510">
        <f t="shared" si="192"/>
        <v>7</v>
      </c>
      <c r="D1510" t="s">
        <v>254</v>
      </c>
      <c r="E1510" s="3" t="str">
        <f t="shared" si="186"/>
        <v>SC</v>
      </c>
      <c r="F1510" s="3" t="str">
        <f t="shared" si="187"/>
        <v>2P</v>
      </c>
      <c r="G1510" s="3" t="str">
        <f t="shared" si="188"/>
        <v>305</v>
      </c>
      <c r="H1510" s="3" t="str">
        <f t="shared" si="189"/>
        <v>2B</v>
      </c>
      <c r="I1510" s="3" t="str">
        <f t="shared" si="190"/>
        <v>3K</v>
      </c>
      <c r="J1510" s="3" t="str">
        <f t="shared" si="191"/>
        <v>00</v>
      </c>
      <c r="K1510">
        <v>5</v>
      </c>
      <c r="L1510" t="s">
        <v>25</v>
      </c>
      <c r="M1510" t="s">
        <v>65</v>
      </c>
      <c r="N1510">
        <v>2</v>
      </c>
    </row>
    <row r="1511" spans="1:14" x14ac:dyDescent="0.25">
      <c r="A1511" s="1">
        <v>44034.3</v>
      </c>
      <c r="B1511">
        <f t="shared" si="185"/>
        <v>22</v>
      </c>
      <c r="C1511">
        <f t="shared" si="192"/>
        <v>7</v>
      </c>
      <c r="D1511" t="s">
        <v>244</v>
      </c>
      <c r="E1511" s="3" t="str">
        <f t="shared" si="186"/>
        <v>SC</v>
      </c>
      <c r="F1511" s="3" t="str">
        <f t="shared" si="187"/>
        <v>3P</v>
      </c>
      <c r="G1511" s="3" t="str">
        <f t="shared" si="188"/>
        <v>305</v>
      </c>
      <c r="H1511" s="3" t="str">
        <f t="shared" si="189"/>
        <v>2B</v>
      </c>
      <c r="I1511" s="3" t="str">
        <f t="shared" si="190"/>
        <v>3K</v>
      </c>
      <c r="J1511" s="3" t="str">
        <f t="shared" si="191"/>
        <v>00</v>
      </c>
      <c r="K1511">
        <v>6</v>
      </c>
      <c r="L1511" t="s">
        <v>25</v>
      </c>
      <c r="M1511" t="s">
        <v>31</v>
      </c>
      <c r="N1511">
        <v>1</v>
      </c>
    </row>
    <row r="1512" spans="1:14" x14ac:dyDescent="0.25">
      <c r="A1512" s="1">
        <v>43923.635416666664</v>
      </c>
      <c r="B1512">
        <f t="shared" si="185"/>
        <v>2</v>
      </c>
      <c r="C1512">
        <f t="shared" si="192"/>
        <v>4</v>
      </c>
      <c r="D1512" t="s">
        <v>41</v>
      </c>
      <c r="E1512" s="3" t="str">
        <f t="shared" si="186"/>
        <v>SC</v>
      </c>
      <c r="F1512" s="3" t="str">
        <f t="shared" si="187"/>
        <v>3P</v>
      </c>
      <c r="G1512" s="3" t="str">
        <f t="shared" si="188"/>
        <v>265</v>
      </c>
      <c r="H1512" s="3" t="str">
        <f t="shared" si="189"/>
        <v>2B</v>
      </c>
      <c r="I1512" s="3" t="str">
        <f t="shared" si="190"/>
        <v>3K</v>
      </c>
      <c r="J1512" s="3" t="str">
        <f t="shared" si="191"/>
        <v>00</v>
      </c>
      <c r="K1512">
        <v>6</v>
      </c>
      <c r="L1512" t="s">
        <v>68</v>
      </c>
      <c r="M1512" t="s">
        <v>31</v>
      </c>
      <c r="N1512">
        <v>5</v>
      </c>
    </row>
    <row r="1513" spans="1:14" x14ac:dyDescent="0.25">
      <c r="A1513" s="1">
        <v>44036.347222222219</v>
      </c>
      <c r="B1513">
        <f t="shared" si="185"/>
        <v>24</v>
      </c>
      <c r="C1513">
        <f t="shared" si="192"/>
        <v>7</v>
      </c>
      <c r="D1513" t="s">
        <v>244</v>
      </c>
      <c r="E1513" s="3" t="str">
        <f t="shared" si="186"/>
        <v>SC</v>
      </c>
      <c r="F1513" s="3" t="str">
        <f t="shared" si="187"/>
        <v>3P</v>
      </c>
      <c r="G1513" s="3" t="str">
        <f t="shared" si="188"/>
        <v>305</v>
      </c>
      <c r="H1513" s="3" t="str">
        <f t="shared" si="189"/>
        <v>2B</v>
      </c>
      <c r="I1513" s="3" t="str">
        <f t="shared" si="190"/>
        <v>3K</v>
      </c>
      <c r="J1513" s="3" t="str">
        <f t="shared" si="191"/>
        <v>00</v>
      </c>
      <c r="K1513">
        <v>6</v>
      </c>
      <c r="L1513" t="s">
        <v>25</v>
      </c>
      <c r="M1513" t="s">
        <v>65</v>
      </c>
      <c r="N1513">
        <v>5</v>
      </c>
    </row>
    <row r="1514" spans="1:14" x14ac:dyDescent="0.25">
      <c r="A1514" s="1">
        <v>44036.363194444442</v>
      </c>
      <c r="B1514">
        <f t="shared" si="185"/>
        <v>24</v>
      </c>
      <c r="C1514">
        <f t="shared" si="192"/>
        <v>7</v>
      </c>
      <c r="D1514" t="s">
        <v>244</v>
      </c>
      <c r="E1514" s="3" t="str">
        <f t="shared" si="186"/>
        <v>SC</v>
      </c>
      <c r="F1514" s="3" t="str">
        <f t="shared" si="187"/>
        <v>3P</v>
      </c>
      <c r="G1514" s="3" t="str">
        <f t="shared" si="188"/>
        <v>305</v>
      </c>
      <c r="H1514" s="3" t="str">
        <f t="shared" si="189"/>
        <v>2B</v>
      </c>
      <c r="I1514" s="3" t="str">
        <f t="shared" si="190"/>
        <v>3K</v>
      </c>
      <c r="J1514" s="3" t="str">
        <f t="shared" si="191"/>
        <v>00</v>
      </c>
      <c r="K1514">
        <v>6</v>
      </c>
      <c r="L1514" t="s">
        <v>25</v>
      </c>
      <c r="M1514" t="s">
        <v>31</v>
      </c>
      <c r="N1514">
        <v>2</v>
      </c>
    </row>
    <row r="1515" spans="1:14" x14ac:dyDescent="0.25">
      <c r="A1515" s="1">
        <v>44040.57708333333</v>
      </c>
      <c r="B1515">
        <f t="shared" ref="B1515:B1578" si="193">DAY(A1515)</f>
        <v>28</v>
      </c>
      <c r="C1515">
        <f t="shared" si="192"/>
        <v>7</v>
      </c>
      <c r="D1515" t="s">
        <v>244</v>
      </c>
      <c r="E1515" s="3" t="str">
        <f t="shared" si="186"/>
        <v>SC</v>
      </c>
      <c r="F1515" s="3" t="str">
        <f t="shared" si="187"/>
        <v>3P</v>
      </c>
      <c r="G1515" s="3" t="str">
        <f t="shared" si="188"/>
        <v>305</v>
      </c>
      <c r="H1515" s="3" t="str">
        <f t="shared" si="189"/>
        <v>2B</v>
      </c>
      <c r="I1515" s="3" t="str">
        <f t="shared" si="190"/>
        <v>3K</v>
      </c>
      <c r="J1515" s="3" t="str">
        <f t="shared" si="191"/>
        <v>00</v>
      </c>
      <c r="K1515">
        <v>6</v>
      </c>
      <c r="L1515" t="s">
        <v>35</v>
      </c>
      <c r="M1515" t="s">
        <v>34</v>
      </c>
      <c r="N1515">
        <v>9</v>
      </c>
    </row>
    <row r="1516" spans="1:14" x14ac:dyDescent="0.25">
      <c r="A1516" s="1">
        <v>44040.580555555556</v>
      </c>
      <c r="B1516">
        <f t="shared" si="193"/>
        <v>28</v>
      </c>
      <c r="C1516">
        <f t="shared" si="192"/>
        <v>7</v>
      </c>
      <c r="D1516" t="s">
        <v>244</v>
      </c>
      <c r="E1516" s="3" t="str">
        <f t="shared" si="186"/>
        <v>SC</v>
      </c>
      <c r="F1516" s="3" t="str">
        <f t="shared" si="187"/>
        <v>3P</v>
      </c>
      <c r="G1516" s="3" t="str">
        <f t="shared" si="188"/>
        <v>305</v>
      </c>
      <c r="H1516" s="3" t="str">
        <f t="shared" si="189"/>
        <v>2B</v>
      </c>
      <c r="I1516" s="3" t="str">
        <f t="shared" si="190"/>
        <v>3K</v>
      </c>
      <c r="J1516" s="3" t="str">
        <f t="shared" si="191"/>
        <v>00</v>
      </c>
      <c r="K1516">
        <v>6</v>
      </c>
      <c r="L1516" t="s">
        <v>35</v>
      </c>
      <c r="M1516" t="s">
        <v>34</v>
      </c>
      <c r="N1516">
        <v>9</v>
      </c>
    </row>
    <row r="1517" spans="1:14" x14ac:dyDescent="0.25">
      <c r="A1517" s="1">
        <v>44041.295138888891</v>
      </c>
      <c r="B1517">
        <f t="shared" si="193"/>
        <v>29</v>
      </c>
      <c r="C1517">
        <f t="shared" si="192"/>
        <v>7</v>
      </c>
      <c r="D1517" t="s">
        <v>64</v>
      </c>
      <c r="E1517" s="3" t="str">
        <f t="shared" si="186"/>
        <v>SC</v>
      </c>
      <c r="F1517" s="3" t="str">
        <f t="shared" si="187"/>
        <v>2P</v>
      </c>
      <c r="G1517" s="3" t="str">
        <f t="shared" si="188"/>
        <v>265</v>
      </c>
      <c r="H1517" s="3" t="str">
        <f t="shared" si="189"/>
        <v>2B</v>
      </c>
      <c r="I1517" s="3" t="str">
        <f t="shared" si="190"/>
        <v>3K</v>
      </c>
      <c r="J1517" s="3" t="str">
        <f t="shared" si="191"/>
        <v>00</v>
      </c>
      <c r="K1517">
        <v>5</v>
      </c>
      <c r="L1517" t="s">
        <v>25</v>
      </c>
      <c r="M1517" t="s">
        <v>31</v>
      </c>
      <c r="N1517">
        <v>3</v>
      </c>
    </row>
    <row r="1518" spans="1:14" x14ac:dyDescent="0.25">
      <c r="A1518" s="1">
        <v>44041.310416666667</v>
      </c>
      <c r="B1518">
        <f t="shared" si="193"/>
        <v>29</v>
      </c>
      <c r="C1518">
        <f t="shared" si="192"/>
        <v>7</v>
      </c>
      <c r="D1518" t="s">
        <v>64</v>
      </c>
      <c r="E1518" s="3" t="str">
        <f t="shared" si="186"/>
        <v>SC</v>
      </c>
      <c r="F1518" s="3" t="str">
        <f t="shared" si="187"/>
        <v>2P</v>
      </c>
      <c r="G1518" s="3" t="str">
        <f t="shared" si="188"/>
        <v>265</v>
      </c>
      <c r="H1518" s="3" t="str">
        <f t="shared" si="189"/>
        <v>2B</v>
      </c>
      <c r="I1518" s="3" t="str">
        <f t="shared" si="190"/>
        <v>3K</v>
      </c>
      <c r="J1518" s="3" t="str">
        <f t="shared" si="191"/>
        <v>00</v>
      </c>
      <c r="K1518">
        <v>5</v>
      </c>
      <c r="L1518" t="s">
        <v>449</v>
      </c>
      <c r="M1518" t="s">
        <v>34</v>
      </c>
      <c r="N1518">
        <v>1</v>
      </c>
    </row>
    <row r="1519" spans="1:14" x14ac:dyDescent="0.25">
      <c r="A1519" s="1">
        <v>44048.318055555559</v>
      </c>
      <c r="B1519">
        <f t="shared" si="193"/>
        <v>5</v>
      </c>
      <c r="C1519">
        <f t="shared" si="192"/>
        <v>8</v>
      </c>
      <c r="D1519" t="s">
        <v>254</v>
      </c>
      <c r="E1519" s="3" t="str">
        <f t="shared" si="186"/>
        <v>SC</v>
      </c>
      <c r="F1519" s="3" t="str">
        <f t="shared" si="187"/>
        <v>2P</v>
      </c>
      <c r="G1519" s="3" t="str">
        <f t="shared" si="188"/>
        <v>305</v>
      </c>
      <c r="H1519" s="3" t="str">
        <f t="shared" si="189"/>
        <v>2B</v>
      </c>
      <c r="I1519" s="3" t="str">
        <f t="shared" si="190"/>
        <v>3K</v>
      </c>
      <c r="J1519" s="3" t="str">
        <f t="shared" si="191"/>
        <v>00</v>
      </c>
      <c r="K1519">
        <v>5</v>
      </c>
      <c r="L1519" t="s">
        <v>297</v>
      </c>
      <c r="M1519" t="s">
        <v>65</v>
      </c>
      <c r="N1519">
        <v>1</v>
      </c>
    </row>
    <row r="1520" spans="1:14" x14ac:dyDescent="0.25">
      <c r="A1520" s="1">
        <v>44049.556944444441</v>
      </c>
      <c r="B1520">
        <f t="shared" si="193"/>
        <v>6</v>
      </c>
      <c r="C1520">
        <f t="shared" si="192"/>
        <v>8</v>
      </c>
      <c r="D1520" t="s">
        <v>244</v>
      </c>
      <c r="E1520" s="3" t="str">
        <f t="shared" si="186"/>
        <v>SC</v>
      </c>
      <c r="F1520" s="3" t="str">
        <f t="shared" si="187"/>
        <v>3P</v>
      </c>
      <c r="G1520" s="3" t="str">
        <f t="shared" si="188"/>
        <v>305</v>
      </c>
      <c r="H1520" s="3" t="str">
        <f t="shared" si="189"/>
        <v>2B</v>
      </c>
      <c r="I1520" s="3" t="str">
        <f t="shared" si="190"/>
        <v>3K</v>
      </c>
      <c r="J1520" s="3" t="str">
        <f t="shared" si="191"/>
        <v>00</v>
      </c>
      <c r="K1520">
        <v>6</v>
      </c>
      <c r="L1520" t="s">
        <v>25</v>
      </c>
      <c r="M1520" t="s">
        <v>65</v>
      </c>
      <c r="N1520">
        <v>4</v>
      </c>
    </row>
    <row r="1521" spans="1:14" x14ac:dyDescent="0.25">
      <c r="A1521" s="1">
        <v>44050.561805555553</v>
      </c>
      <c r="B1521">
        <f t="shared" si="193"/>
        <v>7</v>
      </c>
      <c r="C1521">
        <f t="shared" si="192"/>
        <v>8</v>
      </c>
      <c r="D1521" t="s">
        <v>254</v>
      </c>
      <c r="E1521" s="3" t="str">
        <f t="shared" si="186"/>
        <v>SC</v>
      </c>
      <c r="F1521" s="3" t="str">
        <f t="shared" si="187"/>
        <v>2P</v>
      </c>
      <c r="G1521" s="3" t="str">
        <f t="shared" si="188"/>
        <v>305</v>
      </c>
      <c r="H1521" s="3" t="str">
        <f t="shared" si="189"/>
        <v>2B</v>
      </c>
      <c r="I1521" s="3" t="str">
        <f t="shared" si="190"/>
        <v>3K</v>
      </c>
      <c r="J1521" s="3" t="str">
        <f t="shared" si="191"/>
        <v>00</v>
      </c>
      <c r="K1521">
        <v>5</v>
      </c>
      <c r="L1521" t="s">
        <v>25</v>
      </c>
      <c r="M1521" t="s">
        <v>31</v>
      </c>
      <c r="N1521">
        <v>3</v>
      </c>
    </row>
    <row r="1522" spans="1:14" x14ac:dyDescent="0.25">
      <c r="A1522" s="1">
        <v>44053.688194444447</v>
      </c>
      <c r="B1522">
        <f t="shared" si="193"/>
        <v>10</v>
      </c>
      <c r="C1522">
        <f t="shared" si="192"/>
        <v>8</v>
      </c>
      <c r="D1522" t="s">
        <v>442</v>
      </c>
      <c r="E1522" s="3" t="str">
        <f t="shared" si="186"/>
        <v>SC</v>
      </c>
      <c r="F1522" s="3" t="str">
        <f t="shared" si="187"/>
        <v>2P</v>
      </c>
      <c r="G1522" s="3" t="str">
        <f t="shared" si="188"/>
        <v>305</v>
      </c>
      <c r="H1522" s="3" t="str">
        <f t="shared" si="189"/>
        <v>2B</v>
      </c>
      <c r="I1522" s="3" t="str">
        <f t="shared" si="190"/>
        <v>3K</v>
      </c>
      <c r="J1522" s="3" t="str">
        <f t="shared" si="191"/>
        <v>0B</v>
      </c>
      <c r="K1522">
        <v>5</v>
      </c>
      <c r="L1522" t="s">
        <v>450</v>
      </c>
      <c r="M1522" t="s">
        <v>31</v>
      </c>
      <c r="N1522">
        <v>14</v>
      </c>
    </row>
    <row r="1523" spans="1:14" x14ac:dyDescent="0.25">
      <c r="A1523" s="1">
        <v>44074.361805555556</v>
      </c>
      <c r="B1523">
        <f t="shared" si="193"/>
        <v>31</v>
      </c>
      <c r="C1523">
        <f t="shared" si="192"/>
        <v>8</v>
      </c>
      <c r="D1523" t="s">
        <v>50</v>
      </c>
      <c r="E1523" s="3" t="str">
        <f t="shared" si="186"/>
        <v>SC</v>
      </c>
      <c r="F1523" s="3" t="str">
        <f t="shared" si="187"/>
        <v>4P</v>
      </c>
      <c r="G1523" s="3" t="str">
        <f t="shared" si="188"/>
        <v>305</v>
      </c>
      <c r="H1523" s="3" t="str">
        <f t="shared" si="189"/>
        <v>2B</v>
      </c>
      <c r="I1523" s="3" t="str">
        <f t="shared" si="190"/>
        <v>3K</v>
      </c>
      <c r="J1523" s="3" t="str">
        <f t="shared" si="191"/>
        <v>00</v>
      </c>
      <c r="K1523">
        <v>8</v>
      </c>
      <c r="L1523" t="s">
        <v>35</v>
      </c>
      <c r="M1523" t="s">
        <v>8</v>
      </c>
      <c r="N1523">
        <v>4</v>
      </c>
    </row>
    <row r="1524" spans="1:14" x14ac:dyDescent="0.25">
      <c r="A1524" s="1">
        <v>44011.565972222219</v>
      </c>
      <c r="B1524">
        <f t="shared" si="193"/>
        <v>29</v>
      </c>
      <c r="C1524">
        <f t="shared" si="192"/>
        <v>6</v>
      </c>
      <c r="D1524" t="s">
        <v>41</v>
      </c>
      <c r="E1524" s="3" t="str">
        <f t="shared" si="186"/>
        <v>SC</v>
      </c>
      <c r="F1524" s="3" t="str">
        <f t="shared" si="187"/>
        <v>3P</v>
      </c>
      <c r="G1524" s="3" t="str">
        <f t="shared" si="188"/>
        <v>265</v>
      </c>
      <c r="H1524" s="3" t="str">
        <f t="shared" si="189"/>
        <v>2B</v>
      </c>
      <c r="I1524" s="3" t="str">
        <f t="shared" si="190"/>
        <v>3K</v>
      </c>
      <c r="J1524" s="3" t="str">
        <f t="shared" si="191"/>
        <v>00</v>
      </c>
      <c r="K1524">
        <v>6</v>
      </c>
      <c r="L1524" t="s">
        <v>25</v>
      </c>
      <c r="M1524" t="s">
        <v>65</v>
      </c>
      <c r="N1524">
        <v>24</v>
      </c>
    </row>
    <row r="1525" spans="1:14" x14ac:dyDescent="0.25">
      <c r="A1525" s="1">
        <v>44021.631249999999</v>
      </c>
      <c r="B1525">
        <f t="shared" si="193"/>
        <v>9</v>
      </c>
      <c r="C1525">
        <f t="shared" si="192"/>
        <v>7</v>
      </c>
      <c r="D1525" t="s">
        <v>244</v>
      </c>
      <c r="E1525" s="3" t="str">
        <f t="shared" si="186"/>
        <v>SC</v>
      </c>
      <c r="F1525" s="3" t="str">
        <f t="shared" si="187"/>
        <v>3P</v>
      </c>
      <c r="G1525" s="3" t="str">
        <f t="shared" si="188"/>
        <v>305</v>
      </c>
      <c r="H1525" s="3" t="str">
        <f t="shared" si="189"/>
        <v>2B</v>
      </c>
      <c r="I1525" s="3" t="str">
        <f t="shared" si="190"/>
        <v>3K</v>
      </c>
      <c r="J1525" s="3" t="str">
        <f t="shared" si="191"/>
        <v>00</v>
      </c>
      <c r="K1525">
        <v>6</v>
      </c>
      <c r="L1525" t="s">
        <v>25</v>
      </c>
      <c r="M1525" t="s">
        <v>65</v>
      </c>
      <c r="N1525">
        <v>40</v>
      </c>
    </row>
    <row r="1526" spans="1:14" x14ac:dyDescent="0.25">
      <c r="A1526" s="1">
        <v>44021.632638888892</v>
      </c>
      <c r="B1526">
        <f t="shared" si="193"/>
        <v>9</v>
      </c>
      <c r="C1526">
        <f t="shared" si="192"/>
        <v>7</v>
      </c>
      <c r="D1526" t="s">
        <v>50</v>
      </c>
      <c r="E1526" s="3" t="str">
        <f t="shared" si="186"/>
        <v>SC</v>
      </c>
      <c r="F1526" s="3" t="str">
        <f t="shared" si="187"/>
        <v>4P</v>
      </c>
      <c r="G1526" s="3" t="str">
        <f t="shared" si="188"/>
        <v>305</v>
      </c>
      <c r="H1526" s="3" t="str">
        <f t="shared" si="189"/>
        <v>2B</v>
      </c>
      <c r="I1526" s="3" t="str">
        <f t="shared" si="190"/>
        <v>3K</v>
      </c>
      <c r="J1526" s="3" t="str">
        <f t="shared" si="191"/>
        <v>00</v>
      </c>
      <c r="K1526">
        <v>8</v>
      </c>
      <c r="L1526" t="s">
        <v>25</v>
      </c>
      <c r="M1526" t="s">
        <v>65</v>
      </c>
      <c r="N1526">
        <v>18</v>
      </c>
    </row>
    <row r="1527" spans="1:14" x14ac:dyDescent="0.25">
      <c r="A1527" s="1">
        <v>44074.404861111114</v>
      </c>
      <c r="B1527">
        <f t="shared" si="193"/>
        <v>31</v>
      </c>
      <c r="C1527">
        <f t="shared" si="192"/>
        <v>8</v>
      </c>
      <c r="D1527" t="s">
        <v>244</v>
      </c>
      <c r="E1527" s="3" t="str">
        <f t="shared" si="186"/>
        <v>SC</v>
      </c>
      <c r="F1527" s="3" t="str">
        <f t="shared" si="187"/>
        <v>3P</v>
      </c>
      <c r="G1527" s="3" t="str">
        <f t="shared" si="188"/>
        <v>305</v>
      </c>
      <c r="H1527" s="3" t="str">
        <f t="shared" si="189"/>
        <v>2B</v>
      </c>
      <c r="I1527" s="3" t="str">
        <f t="shared" si="190"/>
        <v>3K</v>
      </c>
      <c r="J1527" s="3" t="str">
        <f t="shared" si="191"/>
        <v>00</v>
      </c>
      <c r="K1527">
        <v>6</v>
      </c>
      <c r="L1527" t="s">
        <v>25</v>
      </c>
      <c r="M1527" t="s">
        <v>65</v>
      </c>
      <c r="N1527">
        <v>18</v>
      </c>
    </row>
    <row r="1528" spans="1:14" x14ac:dyDescent="0.25">
      <c r="A1528" s="1">
        <v>44074.592361111114</v>
      </c>
      <c r="B1528">
        <f t="shared" si="193"/>
        <v>31</v>
      </c>
      <c r="C1528">
        <f t="shared" si="192"/>
        <v>8</v>
      </c>
      <c r="D1528" t="s">
        <v>50</v>
      </c>
      <c r="E1528" s="3" t="str">
        <f t="shared" si="186"/>
        <v>SC</v>
      </c>
      <c r="F1528" s="3" t="str">
        <f t="shared" si="187"/>
        <v>4P</v>
      </c>
      <c r="G1528" s="3" t="str">
        <f t="shared" si="188"/>
        <v>305</v>
      </c>
      <c r="H1528" s="3" t="str">
        <f t="shared" si="189"/>
        <v>2B</v>
      </c>
      <c r="I1528" s="3" t="str">
        <f t="shared" si="190"/>
        <v>3K</v>
      </c>
      <c r="J1528" s="3" t="str">
        <f t="shared" si="191"/>
        <v>00</v>
      </c>
      <c r="K1528">
        <v>8</v>
      </c>
      <c r="L1528" t="s">
        <v>35</v>
      </c>
      <c r="M1528" t="s">
        <v>8</v>
      </c>
      <c r="N1528">
        <v>6</v>
      </c>
    </row>
    <row r="1529" spans="1:14" x14ac:dyDescent="0.25">
      <c r="A1529" s="1">
        <v>44074.61041666667</v>
      </c>
      <c r="B1529">
        <f t="shared" si="193"/>
        <v>31</v>
      </c>
      <c r="C1529">
        <f t="shared" si="192"/>
        <v>8</v>
      </c>
      <c r="D1529" t="s">
        <v>244</v>
      </c>
      <c r="E1529" s="3" t="str">
        <f t="shared" si="186"/>
        <v>SC</v>
      </c>
      <c r="F1529" s="3" t="str">
        <f t="shared" si="187"/>
        <v>3P</v>
      </c>
      <c r="G1529" s="3" t="str">
        <f t="shared" si="188"/>
        <v>305</v>
      </c>
      <c r="H1529" s="3" t="str">
        <f t="shared" si="189"/>
        <v>2B</v>
      </c>
      <c r="I1529" s="3" t="str">
        <f t="shared" si="190"/>
        <v>3K</v>
      </c>
      <c r="J1529" s="3" t="str">
        <f t="shared" si="191"/>
        <v>00</v>
      </c>
      <c r="K1529">
        <v>6</v>
      </c>
      <c r="L1529" t="s">
        <v>35</v>
      </c>
      <c r="M1529" t="s">
        <v>8</v>
      </c>
      <c r="N1529">
        <v>1</v>
      </c>
    </row>
    <row r="1530" spans="1:14" x14ac:dyDescent="0.25">
      <c r="A1530" s="1">
        <v>44074.629166666666</v>
      </c>
      <c r="B1530">
        <f t="shared" si="193"/>
        <v>31</v>
      </c>
      <c r="C1530">
        <f t="shared" si="192"/>
        <v>8</v>
      </c>
      <c r="D1530" t="s">
        <v>50</v>
      </c>
      <c r="E1530" s="3" t="str">
        <f t="shared" si="186"/>
        <v>SC</v>
      </c>
      <c r="F1530" s="3" t="str">
        <f t="shared" si="187"/>
        <v>4P</v>
      </c>
      <c r="G1530" s="3" t="str">
        <f t="shared" si="188"/>
        <v>305</v>
      </c>
      <c r="H1530" s="3" t="str">
        <f t="shared" si="189"/>
        <v>2B</v>
      </c>
      <c r="I1530" s="3" t="str">
        <f t="shared" si="190"/>
        <v>3K</v>
      </c>
      <c r="J1530" s="3" t="str">
        <f t="shared" si="191"/>
        <v>00</v>
      </c>
      <c r="K1530">
        <v>8</v>
      </c>
      <c r="L1530" t="s">
        <v>35</v>
      </c>
      <c r="M1530" t="s">
        <v>8</v>
      </c>
      <c r="N1530">
        <v>17</v>
      </c>
    </row>
    <row r="1531" spans="1:14" x14ac:dyDescent="0.25">
      <c r="A1531" s="1">
        <v>44050.535416666666</v>
      </c>
      <c r="B1531">
        <f t="shared" si="193"/>
        <v>7</v>
      </c>
      <c r="C1531">
        <f t="shared" si="192"/>
        <v>8</v>
      </c>
      <c r="D1531" t="s">
        <v>244</v>
      </c>
      <c r="E1531" s="3" t="str">
        <f t="shared" si="186"/>
        <v>SC</v>
      </c>
      <c r="F1531" s="3" t="str">
        <f t="shared" si="187"/>
        <v>3P</v>
      </c>
      <c r="G1531" s="3" t="str">
        <f t="shared" si="188"/>
        <v>305</v>
      </c>
      <c r="H1531" s="3" t="str">
        <f t="shared" si="189"/>
        <v>2B</v>
      </c>
      <c r="I1531" s="3" t="str">
        <f t="shared" si="190"/>
        <v>3K</v>
      </c>
      <c r="J1531" s="3" t="str">
        <f t="shared" si="191"/>
        <v>00</v>
      </c>
      <c r="K1531">
        <v>6</v>
      </c>
      <c r="L1531" t="s">
        <v>35</v>
      </c>
      <c r="M1531" t="s">
        <v>8</v>
      </c>
      <c r="N1531">
        <v>49</v>
      </c>
    </row>
    <row r="1532" spans="1:14" x14ac:dyDescent="0.25">
      <c r="A1532" s="1">
        <v>44078.332638888889</v>
      </c>
      <c r="B1532">
        <f t="shared" si="193"/>
        <v>4</v>
      </c>
      <c r="C1532">
        <f t="shared" si="192"/>
        <v>9</v>
      </c>
      <c r="D1532" t="s">
        <v>451</v>
      </c>
      <c r="E1532" s="3" t="str">
        <f t="shared" si="186"/>
        <v>DC</v>
      </c>
      <c r="F1532" s="3" t="str">
        <f t="shared" si="187"/>
        <v>6P</v>
      </c>
      <c r="G1532" s="3" t="str">
        <f t="shared" si="188"/>
        <v>265</v>
      </c>
      <c r="H1532" s="3" t="str">
        <f t="shared" si="189"/>
        <v>1B</v>
      </c>
      <c r="I1532" s="3" t="str">
        <f t="shared" si="190"/>
        <v>3K</v>
      </c>
      <c r="J1532" s="3" t="str">
        <f t="shared" si="191"/>
        <v>00</v>
      </c>
      <c r="K1532">
        <v>6</v>
      </c>
      <c r="L1532" t="s">
        <v>25</v>
      </c>
      <c r="M1532" t="s">
        <v>31</v>
      </c>
      <c r="N1532">
        <v>1</v>
      </c>
    </row>
    <row r="1533" spans="1:14" x14ac:dyDescent="0.25">
      <c r="A1533" s="1">
        <v>44078.592361111114</v>
      </c>
      <c r="B1533">
        <f t="shared" si="193"/>
        <v>4</v>
      </c>
      <c r="C1533">
        <f t="shared" si="192"/>
        <v>9</v>
      </c>
      <c r="D1533" t="s">
        <v>76</v>
      </c>
      <c r="E1533" s="3" t="str">
        <f t="shared" si="186"/>
        <v>SC</v>
      </c>
      <c r="F1533" s="3" t="str">
        <f t="shared" si="187"/>
        <v>2P</v>
      </c>
      <c r="G1533" s="3" t="str">
        <f t="shared" si="188"/>
        <v>265</v>
      </c>
      <c r="H1533" s="3" t="str">
        <f t="shared" si="189"/>
        <v>1B</v>
      </c>
      <c r="I1533" s="3" t="str">
        <f t="shared" si="190"/>
        <v>3K</v>
      </c>
      <c r="J1533" s="3" t="str">
        <f t="shared" si="191"/>
        <v>00</v>
      </c>
      <c r="K1533">
        <v>5</v>
      </c>
      <c r="L1533" t="s">
        <v>25</v>
      </c>
      <c r="M1533" t="s">
        <v>31</v>
      </c>
      <c r="N1533">
        <v>4</v>
      </c>
    </row>
    <row r="1534" spans="1:14" x14ac:dyDescent="0.25">
      <c r="A1534" s="1">
        <v>44084.402777777781</v>
      </c>
      <c r="B1534">
        <f t="shared" si="193"/>
        <v>10</v>
      </c>
      <c r="C1534">
        <f t="shared" si="192"/>
        <v>9</v>
      </c>
      <c r="D1534" t="s">
        <v>41</v>
      </c>
      <c r="E1534" s="3" t="str">
        <f t="shared" si="186"/>
        <v>SC</v>
      </c>
      <c r="F1534" s="3" t="str">
        <f t="shared" si="187"/>
        <v>3P</v>
      </c>
      <c r="G1534" s="3" t="str">
        <f t="shared" si="188"/>
        <v>265</v>
      </c>
      <c r="H1534" s="3" t="str">
        <f t="shared" si="189"/>
        <v>2B</v>
      </c>
      <c r="I1534" s="3" t="str">
        <f t="shared" si="190"/>
        <v>3K</v>
      </c>
      <c r="J1534" s="3" t="str">
        <f t="shared" si="191"/>
        <v>00</v>
      </c>
      <c r="K1534">
        <v>6</v>
      </c>
      <c r="L1534" t="s">
        <v>35</v>
      </c>
      <c r="M1534" t="s">
        <v>8</v>
      </c>
      <c r="N1534">
        <v>7</v>
      </c>
    </row>
    <row r="1535" spans="1:14" x14ac:dyDescent="0.25">
      <c r="A1535" s="1">
        <v>44085.333333333336</v>
      </c>
      <c r="B1535">
        <f t="shared" si="193"/>
        <v>11</v>
      </c>
      <c r="C1535">
        <f t="shared" si="192"/>
        <v>9</v>
      </c>
      <c r="D1535" t="s">
        <v>64</v>
      </c>
      <c r="E1535" s="3" t="str">
        <f t="shared" si="186"/>
        <v>SC</v>
      </c>
      <c r="F1535" s="3" t="str">
        <f t="shared" si="187"/>
        <v>2P</v>
      </c>
      <c r="G1535" s="3" t="str">
        <f t="shared" si="188"/>
        <v>265</v>
      </c>
      <c r="H1535" s="3" t="str">
        <f t="shared" si="189"/>
        <v>2B</v>
      </c>
      <c r="I1535" s="3" t="str">
        <f t="shared" si="190"/>
        <v>3K</v>
      </c>
      <c r="J1535" s="3" t="str">
        <f t="shared" si="191"/>
        <v>00</v>
      </c>
      <c r="K1535">
        <v>5</v>
      </c>
      <c r="L1535" t="s">
        <v>25</v>
      </c>
      <c r="M1535" t="s">
        <v>31</v>
      </c>
      <c r="N1535">
        <v>3</v>
      </c>
    </row>
    <row r="1536" spans="1:14" x14ac:dyDescent="0.25">
      <c r="A1536" s="1">
        <v>44088.268750000003</v>
      </c>
      <c r="B1536">
        <f t="shared" si="193"/>
        <v>14</v>
      </c>
      <c r="C1536">
        <f t="shared" si="192"/>
        <v>9</v>
      </c>
      <c r="D1536" t="s">
        <v>76</v>
      </c>
      <c r="E1536" s="3" t="str">
        <f t="shared" si="186"/>
        <v>SC</v>
      </c>
      <c r="F1536" s="3" t="str">
        <f t="shared" si="187"/>
        <v>2P</v>
      </c>
      <c r="G1536" s="3" t="str">
        <f t="shared" si="188"/>
        <v>265</v>
      </c>
      <c r="H1536" s="3" t="str">
        <f t="shared" si="189"/>
        <v>1B</v>
      </c>
      <c r="I1536" s="3" t="str">
        <f t="shared" si="190"/>
        <v>3K</v>
      </c>
      <c r="J1536" s="3" t="str">
        <f t="shared" si="191"/>
        <v>00</v>
      </c>
      <c r="K1536">
        <v>5</v>
      </c>
      <c r="L1536" t="s">
        <v>25</v>
      </c>
      <c r="M1536" t="s">
        <v>8</v>
      </c>
      <c r="N1536">
        <v>17</v>
      </c>
    </row>
    <row r="1537" spans="1:14" x14ac:dyDescent="0.25">
      <c r="A1537" s="1">
        <v>44090.615972222222</v>
      </c>
      <c r="B1537">
        <f t="shared" si="193"/>
        <v>16</v>
      </c>
      <c r="C1537">
        <f t="shared" si="192"/>
        <v>9</v>
      </c>
      <c r="D1537" t="s">
        <v>64</v>
      </c>
      <c r="E1537" s="3" t="str">
        <f t="shared" si="186"/>
        <v>SC</v>
      </c>
      <c r="F1537" s="3" t="str">
        <f t="shared" si="187"/>
        <v>2P</v>
      </c>
      <c r="G1537" s="3" t="str">
        <f t="shared" si="188"/>
        <v>265</v>
      </c>
      <c r="H1537" s="3" t="str">
        <f t="shared" si="189"/>
        <v>2B</v>
      </c>
      <c r="I1537" s="3" t="str">
        <f t="shared" si="190"/>
        <v>3K</v>
      </c>
      <c r="J1537" s="3" t="str">
        <f t="shared" si="191"/>
        <v>00</v>
      </c>
      <c r="K1537">
        <v>5</v>
      </c>
      <c r="L1537" t="s">
        <v>25</v>
      </c>
      <c r="M1537" t="s">
        <v>31</v>
      </c>
      <c r="N1537">
        <v>14</v>
      </c>
    </row>
    <row r="1538" spans="1:14" x14ac:dyDescent="0.25">
      <c r="A1538" s="1">
        <v>44091.29583333333</v>
      </c>
      <c r="B1538">
        <f t="shared" si="193"/>
        <v>17</v>
      </c>
      <c r="C1538">
        <f t="shared" si="192"/>
        <v>9</v>
      </c>
      <c r="D1538" t="s">
        <v>244</v>
      </c>
      <c r="E1538" s="3" t="str">
        <f t="shared" si="186"/>
        <v>SC</v>
      </c>
      <c r="F1538" s="3" t="str">
        <f t="shared" si="187"/>
        <v>3P</v>
      </c>
      <c r="G1538" s="3" t="str">
        <f t="shared" si="188"/>
        <v>305</v>
      </c>
      <c r="H1538" s="3" t="str">
        <f t="shared" si="189"/>
        <v>2B</v>
      </c>
      <c r="I1538" s="3" t="str">
        <f t="shared" si="190"/>
        <v>3K</v>
      </c>
      <c r="J1538" s="3" t="str">
        <f t="shared" si="191"/>
        <v>00</v>
      </c>
      <c r="K1538">
        <v>6</v>
      </c>
      <c r="L1538" t="s">
        <v>25</v>
      </c>
      <c r="M1538" t="s">
        <v>31</v>
      </c>
      <c r="N1538">
        <v>4</v>
      </c>
    </row>
    <row r="1539" spans="1:14" x14ac:dyDescent="0.25">
      <c r="A1539" s="1">
        <v>44084.297222222223</v>
      </c>
      <c r="B1539">
        <f t="shared" si="193"/>
        <v>10</v>
      </c>
      <c r="C1539">
        <f t="shared" si="192"/>
        <v>9</v>
      </c>
      <c r="D1539" t="s">
        <v>64</v>
      </c>
      <c r="E1539" s="3" t="str">
        <f t="shared" ref="E1539:E1602" si="194">LEFT(D1539,2)</f>
        <v>SC</v>
      </c>
      <c r="F1539" s="3" t="str">
        <f t="shared" ref="F1539:F1602" si="195">MID(D1539,14,2)</f>
        <v>2P</v>
      </c>
      <c r="G1539" s="3" t="str">
        <f t="shared" ref="G1539:G1602" si="196">++MID(D1539,8,3)</f>
        <v>265</v>
      </c>
      <c r="H1539" s="3" t="str">
        <f t="shared" ref="H1539:H1602" si="197">MID(D1539,24,2)</f>
        <v>2B</v>
      </c>
      <c r="I1539" s="3" t="str">
        <f t="shared" ref="I1539:I1602" si="198">++MID(D1539,27,2)</f>
        <v>3K</v>
      </c>
      <c r="J1539" s="3" t="str">
        <f t="shared" ref="J1539:J1602" si="199">++MID(D1539,3,2)</f>
        <v>00</v>
      </c>
      <c r="K1539">
        <v>4</v>
      </c>
      <c r="L1539" t="s">
        <v>35</v>
      </c>
      <c r="M1539" t="s">
        <v>8</v>
      </c>
      <c r="N1539">
        <v>12</v>
      </c>
    </row>
    <row r="1540" spans="1:14" x14ac:dyDescent="0.25">
      <c r="A1540" s="1">
        <v>44092.277777777781</v>
      </c>
      <c r="B1540">
        <f t="shared" si="193"/>
        <v>18</v>
      </c>
      <c r="C1540">
        <f t="shared" si="192"/>
        <v>9</v>
      </c>
      <c r="D1540" t="s">
        <v>41</v>
      </c>
      <c r="E1540" s="3" t="str">
        <f t="shared" si="194"/>
        <v>SC</v>
      </c>
      <c r="F1540" s="3" t="str">
        <f t="shared" si="195"/>
        <v>3P</v>
      </c>
      <c r="G1540" s="3" t="str">
        <f t="shared" si="196"/>
        <v>265</v>
      </c>
      <c r="H1540" s="3" t="str">
        <f t="shared" si="197"/>
        <v>2B</v>
      </c>
      <c r="I1540" s="3" t="str">
        <f t="shared" si="198"/>
        <v>3K</v>
      </c>
      <c r="J1540" s="3" t="str">
        <f t="shared" si="199"/>
        <v>00</v>
      </c>
      <c r="K1540">
        <v>6</v>
      </c>
      <c r="L1540" t="s">
        <v>35</v>
      </c>
      <c r="M1540" t="s">
        <v>8</v>
      </c>
      <c r="N1540">
        <v>11</v>
      </c>
    </row>
    <row r="1541" spans="1:14" x14ac:dyDescent="0.25">
      <c r="A1541" s="1">
        <v>44092.290972222225</v>
      </c>
      <c r="B1541">
        <f t="shared" si="193"/>
        <v>18</v>
      </c>
      <c r="C1541">
        <f t="shared" si="192"/>
        <v>9</v>
      </c>
      <c r="D1541" t="s">
        <v>386</v>
      </c>
      <c r="E1541" s="3" t="str">
        <f t="shared" si="194"/>
        <v>SC</v>
      </c>
      <c r="F1541" s="3" t="str">
        <f t="shared" si="195"/>
        <v>2P</v>
      </c>
      <c r="G1541" s="3" t="str">
        <f t="shared" si="196"/>
        <v>305</v>
      </c>
      <c r="H1541" s="3" t="str">
        <f t="shared" si="197"/>
        <v>1B</v>
      </c>
      <c r="I1541" s="3" t="str">
        <f t="shared" si="198"/>
        <v>3K</v>
      </c>
      <c r="J1541" s="3" t="str">
        <f t="shared" si="199"/>
        <v>00</v>
      </c>
      <c r="K1541">
        <v>4</v>
      </c>
      <c r="L1541" t="s">
        <v>25</v>
      </c>
      <c r="M1541" t="s">
        <v>18</v>
      </c>
      <c r="N1541">
        <v>14</v>
      </c>
    </row>
    <row r="1542" spans="1:14" x14ac:dyDescent="0.25">
      <c r="A1542" s="1">
        <v>44092.293055555558</v>
      </c>
      <c r="B1542">
        <f t="shared" si="193"/>
        <v>18</v>
      </c>
      <c r="C1542">
        <f t="shared" si="192"/>
        <v>9</v>
      </c>
      <c r="D1542" t="s">
        <v>386</v>
      </c>
      <c r="E1542" s="3" t="str">
        <f t="shared" si="194"/>
        <v>SC</v>
      </c>
      <c r="F1542" s="3" t="str">
        <f t="shared" si="195"/>
        <v>2P</v>
      </c>
      <c r="G1542" s="3" t="str">
        <f t="shared" si="196"/>
        <v>305</v>
      </c>
      <c r="H1542" s="3" t="str">
        <f t="shared" si="197"/>
        <v>1B</v>
      </c>
      <c r="I1542" s="3" t="str">
        <f t="shared" si="198"/>
        <v>3K</v>
      </c>
      <c r="J1542" s="3" t="str">
        <f t="shared" si="199"/>
        <v>00</v>
      </c>
      <c r="K1542">
        <v>5</v>
      </c>
      <c r="L1542" t="s">
        <v>25</v>
      </c>
      <c r="M1542" t="s">
        <v>18</v>
      </c>
      <c r="N1542">
        <v>85</v>
      </c>
    </row>
    <row r="1543" spans="1:14" x14ac:dyDescent="0.25">
      <c r="A1543" s="1">
        <v>43987.396527777775</v>
      </c>
      <c r="B1543">
        <f t="shared" si="193"/>
        <v>5</v>
      </c>
      <c r="C1543">
        <f t="shared" si="192"/>
        <v>6</v>
      </c>
      <c r="D1543" t="s">
        <v>244</v>
      </c>
      <c r="E1543" s="3" t="str">
        <f t="shared" si="194"/>
        <v>SC</v>
      </c>
      <c r="F1543" s="3" t="str">
        <f t="shared" si="195"/>
        <v>3P</v>
      </c>
      <c r="G1543" s="3" t="str">
        <f t="shared" si="196"/>
        <v>305</v>
      </c>
      <c r="H1543" s="3" t="str">
        <f t="shared" si="197"/>
        <v>2B</v>
      </c>
      <c r="I1543" s="3" t="str">
        <f t="shared" si="198"/>
        <v>3K</v>
      </c>
      <c r="J1543" s="3" t="str">
        <f t="shared" si="199"/>
        <v>00</v>
      </c>
      <c r="K1543">
        <v>6</v>
      </c>
      <c r="L1543" t="s">
        <v>25</v>
      </c>
      <c r="M1543" t="s">
        <v>31</v>
      </c>
      <c r="N1543">
        <v>37</v>
      </c>
    </row>
    <row r="1544" spans="1:14" x14ac:dyDescent="0.25">
      <c r="A1544" s="1">
        <v>44097.350694444445</v>
      </c>
      <c r="B1544">
        <f t="shared" si="193"/>
        <v>23</v>
      </c>
      <c r="C1544">
        <f t="shared" si="192"/>
        <v>9</v>
      </c>
      <c r="D1544" t="s">
        <v>452</v>
      </c>
      <c r="E1544" s="3" t="str">
        <f t="shared" si="194"/>
        <v>SC</v>
      </c>
      <c r="F1544" s="3" t="str">
        <f t="shared" si="195"/>
        <v>3P</v>
      </c>
      <c r="G1544" s="3" t="str">
        <f t="shared" si="196"/>
        <v>305</v>
      </c>
      <c r="H1544" s="3" t="str">
        <f t="shared" si="197"/>
        <v>1B</v>
      </c>
      <c r="I1544" s="3" t="str">
        <f t="shared" si="198"/>
        <v>3K</v>
      </c>
      <c r="J1544" s="3" t="str">
        <f t="shared" si="199"/>
        <v>00</v>
      </c>
      <c r="K1544">
        <v>6</v>
      </c>
      <c r="L1544" t="s">
        <v>25</v>
      </c>
      <c r="M1544" t="s">
        <v>31</v>
      </c>
      <c r="N1544">
        <v>17</v>
      </c>
    </row>
    <row r="1545" spans="1:14" x14ac:dyDescent="0.25">
      <c r="A1545" s="1">
        <v>44103.341666666667</v>
      </c>
      <c r="B1545">
        <f t="shared" si="193"/>
        <v>29</v>
      </c>
      <c r="C1545">
        <f t="shared" si="192"/>
        <v>9</v>
      </c>
      <c r="D1545" t="s">
        <v>64</v>
      </c>
      <c r="E1545" s="3" t="str">
        <f t="shared" si="194"/>
        <v>SC</v>
      </c>
      <c r="F1545" s="3" t="str">
        <f t="shared" si="195"/>
        <v>2P</v>
      </c>
      <c r="G1545" s="3" t="str">
        <f t="shared" si="196"/>
        <v>265</v>
      </c>
      <c r="H1545" s="3" t="str">
        <f t="shared" si="197"/>
        <v>2B</v>
      </c>
      <c r="I1545" s="3" t="str">
        <f t="shared" si="198"/>
        <v>3K</v>
      </c>
      <c r="J1545" s="3" t="str">
        <f t="shared" si="199"/>
        <v>00</v>
      </c>
      <c r="K1545">
        <v>5</v>
      </c>
      <c r="L1545" t="s">
        <v>25</v>
      </c>
      <c r="M1545" t="s">
        <v>8</v>
      </c>
      <c r="N1545">
        <v>2</v>
      </c>
    </row>
    <row r="1546" spans="1:14" x14ac:dyDescent="0.25">
      <c r="A1546" s="1">
        <v>44103.532638888886</v>
      </c>
      <c r="B1546">
        <f t="shared" si="193"/>
        <v>29</v>
      </c>
      <c r="C1546">
        <f t="shared" si="192"/>
        <v>9</v>
      </c>
      <c r="D1546" t="s">
        <v>50</v>
      </c>
      <c r="E1546" s="3" t="str">
        <f t="shared" si="194"/>
        <v>SC</v>
      </c>
      <c r="F1546" s="3" t="str">
        <f t="shared" si="195"/>
        <v>4P</v>
      </c>
      <c r="G1546" s="3" t="str">
        <f t="shared" si="196"/>
        <v>305</v>
      </c>
      <c r="H1546" s="3" t="str">
        <f t="shared" si="197"/>
        <v>2B</v>
      </c>
      <c r="I1546" s="3" t="str">
        <f t="shared" si="198"/>
        <v>3K</v>
      </c>
      <c r="J1546" s="3" t="str">
        <f t="shared" si="199"/>
        <v>00</v>
      </c>
      <c r="K1546">
        <v>5</v>
      </c>
      <c r="L1546" t="s">
        <v>25</v>
      </c>
      <c r="M1546" t="s">
        <v>31</v>
      </c>
      <c r="N1546">
        <v>10</v>
      </c>
    </row>
    <row r="1547" spans="1:14" x14ac:dyDescent="0.25">
      <c r="A1547" s="1">
        <v>44104.296527777777</v>
      </c>
      <c r="B1547">
        <f t="shared" si="193"/>
        <v>30</v>
      </c>
      <c r="C1547">
        <f t="shared" si="192"/>
        <v>9</v>
      </c>
      <c r="D1547" t="s">
        <v>244</v>
      </c>
      <c r="E1547" s="3" t="str">
        <f t="shared" si="194"/>
        <v>SC</v>
      </c>
      <c r="F1547" s="3" t="str">
        <f t="shared" si="195"/>
        <v>3P</v>
      </c>
      <c r="G1547" s="3" t="str">
        <f t="shared" si="196"/>
        <v>305</v>
      </c>
      <c r="H1547" s="3" t="str">
        <f t="shared" si="197"/>
        <v>2B</v>
      </c>
      <c r="I1547" s="3" t="str">
        <f t="shared" si="198"/>
        <v>3K</v>
      </c>
      <c r="J1547" s="3" t="str">
        <f t="shared" si="199"/>
        <v>00</v>
      </c>
      <c r="K1547">
        <v>6</v>
      </c>
      <c r="L1547" t="s">
        <v>10</v>
      </c>
      <c r="M1547" t="s">
        <v>8</v>
      </c>
      <c r="N1547">
        <v>3</v>
      </c>
    </row>
    <row r="1548" spans="1:14" x14ac:dyDescent="0.25">
      <c r="A1548" s="1">
        <v>44105.657638888886</v>
      </c>
      <c r="B1548">
        <f t="shared" si="193"/>
        <v>1</v>
      </c>
      <c r="C1548">
        <f t="shared" si="192"/>
        <v>10</v>
      </c>
      <c r="D1548" t="s">
        <v>386</v>
      </c>
      <c r="E1548" s="3" t="str">
        <f t="shared" si="194"/>
        <v>SC</v>
      </c>
      <c r="F1548" s="3" t="str">
        <f t="shared" si="195"/>
        <v>2P</v>
      </c>
      <c r="G1548" s="3" t="str">
        <f t="shared" si="196"/>
        <v>305</v>
      </c>
      <c r="H1548" s="3" t="str">
        <f t="shared" si="197"/>
        <v>1B</v>
      </c>
      <c r="I1548" s="3" t="str">
        <f t="shared" si="198"/>
        <v>3K</v>
      </c>
      <c r="J1548" s="3" t="str">
        <f t="shared" si="199"/>
        <v>00</v>
      </c>
      <c r="K1548">
        <v>5</v>
      </c>
      <c r="L1548" t="s">
        <v>25</v>
      </c>
      <c r="M1548" t="s">
        <v>8</v>
      </c>
      <c r="N1548">
        <v>1</v>
      </c>
    </row>
    <row r="1549" spans="1:14" x14ac:dyDescent="0.25">
      <c r="A1549" s="1">
        <v>44106.48333333333</v>
      </c>
      <c r="B1549">
        <f t="shared" si="193"/>
        <v>2</v>
      </c>
      <c r="C1549">
        <f t="shared" si="192"/>
        <v>10</v>
      </c>
      <c r="D1549" t="s">
        <v>386</v>
      </c>
      <c r="E1549" s="3" t="str">
        <f t="shared" si="194"/>
        <v>SC</v>
      </c>
      <c r="F1549" s="3" t="str">
        <f t="shared" si="195"/>
        <v>2P</v>
      </c>
      <c r="G1549" s="3" t="str">
        <f t="shared" si="196"/>
        <v>305</v>
      </c>
      <c r="H1549" s="3" t="str">
        <f t="shared" si="197"/>
        <v>1B</v>
      </c>
      <c r="I1549" s="3" t="str">
        <f t="shared" si="198"/>
        <v>3K</v>
      </c>
      <c r="J1549" s="3" t="str">
        <f t="shared" si="199"/>
        <v>00</v>
      </c>
      <c r="K1549">
        <v>5</v>
      </c>
      <c r="L1549" t="s">
        <v>25</v>
      </c>
      <c r="M1549" t="s">
        <v>11</v>
      </c>
      <c r="N1549">
        <v>77</v>
      </c>
    </row>
    <row r="1550" spans="1:14" x14ac:dyDescent="0.25">
      <c r="A1550" s="1">
        <v>44111.602777777778</v>
      </c>
      <c r="B1550">
        <f t="shared" si="193"/>
        <v>7</v>
      </c>
      <c r="C1550">
        <f t="shared" si="192"/>
        <v>10</v>
      </c>
      <c r="D1550" t="s">
        <v>50</v>
      </c>
      <c r="E1550" s="3" t="str">
        <f t="shared" si="194"/>
        <v>SC</v>
      </c>
      <c r="F1550" s="3" t="str">
        <f t="shared" si="195"/>
        <v>4P</v>
      </c>
      <c r="G1550" s="3" t="str">
        <f t="shared" si="196"/>
        <v>305</v>
      </c>
      <c r="H1550" s="3" t="str">
        <f t="shared" si="197"/>
        <v>2B</v>
      </c>
      <c r="I1550" s="3" t="str">
        <f t="shared" si="198"/>
        <v>3K</v>
      </c>
      <c r="J1550" s="3" t="str">
        <f t="shared" si="199"/>
        <v>00</v>
      </c>
      <c r="K1550">
        <v>5</v>
      </c>
      <c r="L1550" t="s">
        <v>25</v>
      </c>
      <c r="M1550" t="s">
        <v>31</v>
      </c>
      <c r="N1550">
        <v>2</v>
      </c>
    </row>
    <row r="1551" spans="1:14" x14ac:dyDescent="0.25">
      <c r="A1551" s="1">
        <v>44111.618750000001</v>
      </c>
      <c r="B1551">
        <f t="shared" si="193"/>
        <v>7</v>
      </c>
      <c r="C1551">
        <f t="shared" si="192"/>
        <v>10</v>
      </c>
      <c r="D1551" t="s">
        <v>453</v>
      </c>
      <c r="E1551" s="3" t="str">
        <f t="shared" si="194"/>
        <v>SC</v>
      </c>
      <c r="F1551" s="3" t="str">
        <f t="shared" si="195"/>
        <v>3P</v>
      </c>
      <c r="G1551" s="3" t="str">
        <f t="shared" si="196"/>
        <v>305</v>
      </c>
      <c r="H1551" s="3" t="str">
        <f t="shared" si="197"/>
        <v>1B</v>
      </c>
      <c r="I1551" s="3" t="str">
        <f t="shared" si="198"/>
        <v>3K</v>
      </c>
      <c r="J1551" s="3" t="str">
        <f t="shared" si="199"/>
        <v>00</v>
      </c>
      <c r="K1551">
        <v>6</v>
      </c>
      <c r="L1551" t="s">
        <v>25</v>
      </c>
      <c r="M1551" t="s">
        <v>8</v>
      </c>
      <c r="N1551">
        <v>9</v>
      </c>
    </row>
    <row r="1552" spans="1:14" x14ac:dyDescent="0.25">
      <c r="A1552" s="1">
        <v>44112.29791666667</v>
      </c>
      <c r="B1552">
        <f t="shared" si="193"/>
        <v>8</v>
      </c>
      <c r="C1552">
        <f t="shared" ref="C1552:C1615" si="200">MONTH($A1552)</f>
        <v>10</v>
      </c>
      <c r="D1552" t="s">
        <v>454</v>
      </c>
      <c r="E1552" s="3" t="str">
        <f t="shared" si="194"/>
        <v>SC</v>
      </c>
      <c r="F1552" s="3" t="str">
        <f t="shared" si="195"/>
        <v>13</v>
      </c>
      <c r="G1552" s="3" t="str">
        <f t="shared" si="196"/>
        <v>305</v>
      </c>
      <c r="H1552" s="3" t="str">
        <f t="shared" si="197"/>
        <v>12</v>
      </c>
      <c r="I1552" s="3" t="str">
        <f t="shared" si="198"/>
        <v>53</v>
      </c>
      <c r="J1552" s="3" t="str">
        <f t="shared" si="199"/>
        <v>00</v>
      </c>
      <c r="K1552">
        <v>6</v>
      </c>
      <c r="L1552" t="s">
        <v>25</v>
      </c>
      <c r="M1552" t="s">
        <v>42</v>
      </c>
      <c r="N1552">
        <v>42</v>
      </c>
    </row>
    <row r="1553" spans="1:14" x14ac:dyDescent="0.25">
      <c r="A1553" s="1">
        <v>44118.234027777777</v>
      </c>
      <c r="B1553">
        <f t="shared" si="193"/>
        <v>14</v>
      </c>
      <c r="C1553">
        <f t="shared" si="200"/>
        <v>10</v>
      </c>
      <c r="D1553" t="s">
        <v>455</v>
      </c>
      <c r="E1553" s="3" t="str">
        <f t="shared" si="194"/>
        <v>SC</v>
      </c>
      <c r="F1553" s="3" t="str">
        <f t="shared" si="195"/>
        <v>3P</v>
      </c>
      <c r="G1553" s="3" t="str">
        <f t="shared" si="196"/>
        <v>305</v>
      </c>
      <c r="H1553" s="3" t="str">
        <f t="shared" si="197"/>
        <v>1B</v>
      </c>
      <c r="I1553" s="3" t="str">
        <f t="shared" si="198"/>
        <v>3K</v>
      </c>
      <c r="J1553" s="3" t="str">
        <f t="shared" si="199"/>
        <v>00</v>
      </c>
      <c r="K1553">
        <v>6</v>
      </c>
      <c r="L1553" t="s">
        <v>25</v>
      </c>
      <c r="M1553" t="s">
        <v>11</v>
      </c>
      <c r="N1553">
        <v>6</v>
      </c>
    </row>
    <row r="1554" spans="1:14" x14ac:dyDescent="0.25">
      <c r="A1554" s="1">
        <v>44130.418055555558</v>
      </c>
      <c r="B1554">
        <f t="shared" si="193"/>
        <v>26</v>
      </c>
      <c r="C1554">
        <f t="shared" si="200"/>
        <v>10</v>
      </c>
      <c r="D1554" t="s">
        <v>315</v>
      </c>
      <c r="E1554" s="3" t="str">
        <f t="shared" si="194"/>
        <v>SC</v>
      </c>
      <c r="F1554" s="3" t="str">
        <f t="shared" si="195"/>
        <v>4P</v>
      </c>
      <c r="G1554" s="3" t="str">
        <f t="shared" si="196"/>
        <v>305</v>
      </c>
      <c r="H1554" s="3" t="str">
        <f t="shared" si="197"/>
        <v>2B</v>
      </c>
      <c r="I1554" s="3" t="str">
        <f t="shared" si="198"/>
        <v>3K</v>
      </c>
      <c r="J1554" s="3" t="str">
        <f t="shared" si="199"/>
        <v>0B</v>
      </c>
      <c r="K1554">
        <v>8</v>
      </c>
      <c r="L1554" t="s">
        <v>25</v>
      </c>
      <c r="M1554" t="s">
        <v>8</v>
      </c>
      <c r="N1554">
        <v>31</v>
      </c>
    </row>
    <row r="1555" spans="1:14" x14ac:dyDescent="0.25">
      <c r="A1555" s="1">
        <v>44131.418055555558</v>
      </c>
      <c r="B1555">
        <f t="shared" si="193"/>
        <v>27</v>
      </c>
      <c r="C1555">
        <f t="shared" si="200"/>
        <v>10</v>
      </c>
      <c r="D1555" t="s">
        <v>41</v>
      </c>
      <c r="E1555" s="3" t="str">
        <f t="shared" si="194"/>
        <v>SC</v>
      </c>
      <c r="F1555" s="3" t="str">
        <f t="shared" si="195"/>
        <v>3P</v>
      </c>
      <c r="G1555" s="3" t="str">
        <f t="shared" si="196"/>
        <v>265</v>
      </c>
      <c r="H1555" s="3" t="str">
        <f t="shared" si="197"/>
        <v>2B</v>
      </c>
      <c r="I1555" s="3" t="str">
        <f t="shared" si="198"/>
        <v>3K</v>
      </c>
      <c r="J1555" s="3" t="str">
        <f t="shared" si="199"/>
        <v>00</v>
      </c>
      <c r="K1555">
        <v>6</v>
      </c>
      <c r="L1555" t="s">
        <v>25</v>
      </c>
      <c r="M1555" t="s">
        <v>79</v>
      </c>
      <c r="N1555">
        <v>8</v>
      </c>
    </row>
    <row r="1556" spans="1:14" x14ac:dyDescent="0.25">
      <c r="A1556" s="1">
        <v>44131.5625</v>
      </c>
      <c r="B1556">
        <f t="shared" si="193"/>
        <v>27</v>
      </c>
      <c r="C1556">
        <f t="shared" si="200"/>
        <v>10</v>
      </c>
      <c r="D1556" t="s">
        <v>41</v>
      </c>
      <c r="E1556" s="3" t="str">
        <f t="shared" si="194"/>
        <v>SC</v>
      </c>
      <c r="F1556" s="3" t="str">
        <f t="shared" si="195"/>
        <v>3P</v>
      </c>
      <c r="G1556" s="3" t="str">
        <f t="shared" si="196"/>
        <v>265</v>
      </c>
      <c r="H1556" s="3" t="str">
        <f t="shared" si="197"/>
        <v>2B</v>
      </c>
      <c r="I1556" s="3" t="str">
        <f t="shared" si="198"/>
        <v>3K</v>
      </c>
      <c r="J1556" s="3" t="str">
        <f t="shared" si="199"/>
        <v>00</v>
      </c>
      <c r="K1556">
        <v>6</v>
      </c>
      <c r="L1556" t="s">
        <v>25</v>
      </c>
      <c r="M1556" t="s">
        <v>79</v>
      </c>
      <c r="N1556">
        <v>5</v>
      </c>
    </row>
    <row r="1557" spans="1:14" x14ac:dyDescent="0.25">
      <c r="A1557" s="1">
        <v>44132.65625</v>
      </c>
      <c r="B1557">
        <f t="shared" si="193"/>
        <v>28</v>
      </c>
      <c r="C1557">
        <f t="shared" si="200"/>
        <v>10</v>
      </c>
      <c r="D1557" t="s">
        <v>64</v>
      </c>
      <c r="E1557" s="3" t="str">
        <f t="shared" si="194"/>
        <v>SC</v>
      </c>
      <c r="F1557" s="3" t="str">
        <f t="shared" si="195"/>
        <v>2P</v>
      </c>
      <c r="G1557" s="3" t="str">
        <f t="shared" si="196"/>
        <v>265</v>
      </c>
      <c r="H1557" s="3" t="str">
        <f t="shared" si="197"/>
        <v>2B</v>
      </c>
      <c r="I1557" s="3" t="str">
        <f t="shared" si="198"/>
        <v>3K</v>
      </c>
      <c r="J1557" s="3" t="str">
        <f t="shared" si="199"/>
        <v>00</v>
      </c>
      <c r="K1557">
        <v>5</v>
      </c>
      <c r="L1557" t="s">
        <v>25</v>
      </c>
      <c r="M1557" t="s">
        <v>8</v>
      </c>
      <c r="N1557">
        <v>7</v>
      </c>
    </row>
    <row r="1558" spans="1:14" x14ac:dyDescent="0.25">
      <c r="A1558" s="1">
        <v>44134.529861111114</v>
      </c>
      <c r="B1558">
        <f t="shared" si="193"/>
        <v>30</v>
      </c>
      <c r="C1558">
        <f t="shared" si="200"/>
        <v>10</v>
      </c>
      <c r="D1558" t="s">
        <v>41</v>
      </c>
      <c r="E1558" s="3" t="str">
        <f t="shared" si="194"/>
        <v>SC</v>
      </c>
      <c r="F1558" s="3" t="str">
        <f t="shared" si="195"/>
        <v>3P</v>
      </c>
      <c r="G1558" s="3" t="str">
        <f t="shared" si="196"/>
        <v>265</v>
      </c>
      <c r="H1558" s="3" t="str">
        <f t="shared" si="197"/>
        <v>2B</v>
      </c>
      <c r="I1558" s="3" t="str">
        <f t="shared" si="198"/>
        <v>3K</v>
      </c>
      <c r="J1558" s="3" t="str">
        <f t="shared" si="199"/>
        <v>00</v>
      </c>
      <c r="K1558">
        <v>6</v>
      </c>
      <c r="L1558" t="s">
        <v>25</v>
      </c>
      <c r="M1558" t="s">
        <v>78</v>
      </c>
      <c r="N1558">
        <v>2</v>
      </c>
    </row>
    <row r="1559" spans="1:14" x14ac:dyDescent="0.25">
      <c r="A1559" s="1">
        <v>44139.570138888892</v>
      </c>
      <c r="B1559">
        <f t="shared" si="193"/>
        <v>4</v>
      </c>
      <c r="C1559">
        <f t="shared" si="200"/>
        <v>11</v>
      </c>
      <c r="D1559" t="s">
        <v>244</v>
      </c>
      <c r="E1559" s="3" t="str">
        <f t="shared" si="194"/>
        <v>SC</v>
      </c>
      <c r="F1559" s="3" t="str">
        <f t="shared" si="195"/>
        <v>3P</v>
      </c>
      <c r="G1559" s="3" t="str">
        <f t="shared" si="196"/>
        <v>305</v>
      </c>
      <c r="H1559" s="3" t="str">
        <f t="shared" si="197"/>
        <v>2B</v>
      </c>
      <c r="I1559" s="3" t="str">
        <f t="shared" si="198"/>
        <v>3K</v>
      </c>
      <c r="J1559" s="3" t="str">
        <f t="shared" si="199"/>
        <v>00</v>
      </c>
      <c r="K1559">
        <v>6</v>
      </c>
      <c r="L1559" t="s">
        <v>25</v>
      </c>
      <c r="M1559" t="s">
        <v>42</v>
      </c>
      <c r="N1559">
        <v>1</v>
      </c>
    </row>
    <row r="1560" spans="1:14" x14ac:dyDescent="0.25">
      <c r="A1560" s="1">
        <v>44139.622916666667</v>
      </c>
      <c r="B1560">
        <f t="shared" si="193"/>
        <v>4</v>
      </c>
      <c r="C1560">
        <f t="shared" si="200"/>
        <v>11</v>
      </c>
      <c r="D1560" t="s">
        <v>254</v>
      </c>
      <c r="E1560" s="3" t="str">
        <f t="shared" si="194"/>
        <v>SC</v>
      </c>
      <c r="F1560" s="3" t="str">
        <f t="shared" si="195"/>
        <v>2P</v>
      </c>
      <c r="G1560" s="3" t="str">
        <f t="shared" si="196"/>
        <v>305</v>
      </c>
      <c r="H1560" s="3" t="str">
        <f t="shared" si="197"/>
        <v>2B</v>
      </c>
      <c r="I1560" s="3" t="str">
        <f t="shared" si="198"/>
        <v>3K</v>
      </c>
      <c r="J1560" s="3" t="str">
        <f t="shared" si="199"/>
        <v>00</v>
      </c>
      <c r="K1560">
        <v>5</v>
      </c>
      <c r="L1560" t="s">
        <v>25</v>
      </c>
      <c r="M1560" t="s">
        <v>8</v>
      </c>
      <c r="N1560">
        <v>6</v>
      </c>
    </row>
    <row r="1561" spans="1:14" x14ac:dyDescent="0.25">
      <c r="A1561" s="1">
        <v>44140.365277777775</v>
      </c>
      <c r="B1561">
        <f t="shared" si="193"/>
        <v>5</v>
      </c>
      <c r="C1561">
        <f t="shared" si="200"/>
        <v>11</v>
      </c>
      <c r="D1561" t="s">
        <v>456</v>
      </c>
      <c r="E1561" s="3" t="str">
        <f t="shared" si="194"/>
        <v>SC</v>
      </c>
      <c r="F1561" s="3" t="str">
        <f t="shared" si="195"/>
        <v>2P</v>
      </c>
      <c r="G1561" s="3" t="str">
        <f t="shared" si="196"/>
        <v>305</v>
      </c>
      <c r="H1561" s="3" t="str">
        <f t="shared" si="197"/>
        <v>1B</v>
      </c>
      <c r="I1561" s="3" t="str">
        <f t="shared" si="198"/>
        <v>4K</v>
      </c>
      <c r="J1561" s="3" t="str">
        <f t="shared" si="199"/>
        <v>00</v>
      </c>
      <c r="K1561">
        <v>4</v>
      </c>
      <c r="L1561" t="s">
        <v>25</v>
      </c>
      <c r="M1561" t="s">
        <v>11</v>
      </c>
      <c r="N1561">
        <v>1</v>
      </c>
    </row>
    <row r="1562" spans="1:14" x14ac:dyDescent="0.25">
      <c r="A1562" s="1">
        <v>44140.642361111109</v>
      </c>
      <c r="B1562">
        <f t="shared" si="193"/>
        <v>5</v>
      </c>
      <c r="C1562">
        <f t="shared" si="200"/>
        <v>11</v>
      </c>
      <c r="D1562" t="s">
        <v>244</v>
      </c>
      <c r="E1562" s="3" t="str">
        <f t="shared" si="194"/>
        <v>SC</v>
      </c>
      <c r="F1562" s="3" t="str">
        <f t="shared" si="195"/>
        <v>3P</v>
      </c>
      <c r="G1562" s="3" t="str">
        <f t="shared" si="196"/>
        <v>305</v>
      </c>
      <c r="H1562" s="3" t="str">
        <f t="shared" si="197"/>
        <v>2B</v>
      </c>
      <c r="I1562" s="3" t="str">
        <f t="shared" si="198"/>
        <v>3K</v>
      </c>
      <c r="J1562" s="3" t="str">
        <f t="shared" si="199"/>
        <v>00</v>
      </c>
      <c r="K1562">
        <v>6</v>
      </c>
      <c r="L1562" t="s">
        <v>25</v>
      </c>
      <c r="M1562" t="s">
        <v>78</v>
      </c>
      <c r="N1562">
        <v>7</v>
      </c>
    </row>
    <row r="1563" spans="1:14" x14ac:dyDescent="0.25">
      <c r="A1563" s="1">
        <v>44141.580555555556</v>
      </c>
      <c r="B1563">
        <f t="shared" si="193"/>
        <v>6</v>
      </c>
      <c r="C1563">
        <f t="shared" si="200"/>
        <v>11</v>
      </c>
      <c r="D1563" t="s">
        <v>87</v>
      </c>
      <c r="E1563" s="3" t="str">
        <f t="shared" si="194"/>
        <v>SC</v>
      </c>
      <c r="F1563" s="3" t="str">
        <f t="shared" si="195"/>
        <v>2P</v>
      </c>
      <c r="G1563" s="3" t="str">
        <f t="shared" si="196"/>
        <v>265</v>
      </c>
      <c r="H1563" s="3" t="str">
        <f t="shared" si="197"/>
        <v>1B</v>
      </c>
      <c r="I1563" s="3" t="str">
        <f t="shared" si="198"/>
        <v>3K</v>
      </c>
      <c r="J1563" s="3" t="str">
        <f t="shared" si="199"/>
        <v>00</v>
      </c>
      <c r="K1563">
        <v>4</v>
      </c>
      <c r="L1563" t="s">
        <v>25</v>
      </c>
      <c r="M1563" t="s">
        <v>78</v>
      </c>
      <c r="N1563">
        <v>15</v>
      </c>
    </row>
    <row r="1564" spans="1:14" x14ac:dyDescent="0.25">
      <c r="A1564" s="1">
        <v>44147.378472222219</v>
      </c>
      <c r="B1564">
        <f t="shared" si="193"/>
        <v>12</v>
      </c>
      <c r="C1564">
        <f t="shared" si="200"/>
        <v>11</v>
      </c>
      <c r="D1564" t="s">
        <v>64</v>
      </c>
      <c r="E1564" s="3" t="str">
        <f t="shared" si="194"/>
        <v>SC</v>
      </c>
      <c r="F1564" s="3" t="str">
        <f t="shared" si="195"/>
        <v>2P</v>
      </c>
      <c r="G1564" s="3" t="str">
        <f t="shared" si="196"/>
        <v>265</v>
      </c>
      <c r="H1564" s="3" t="str">
        <f t="shared" si="197"/>
        <v>2B</v>
      </c>
      <c r="I1564" s="3" t="str">
        <f t="shared" si="198"/>
        <v>3K</v>
      </c>
      <c r="J1564" s="3" t="str">
        <f t="shared" si="199"/>
        <v>00</v>
      </c>
      <c r="K1564">
        <v>5</v>
      </c>
      <c r="L1564" t="s">
        <v>25</v>
      </c>
      <c r="M1564" t="s">
        <v>78</v>
      </c>
      <c r="N1564">
        <v>3</v>
      </c>
    </row>
    <row r="1565" spans="1:14" x14ac:dyDescent="0.25">
      <c r="A1565" s="1">
        <v>44148.323611111111</v>
      </c>
      <c r="B1565">
        <f t="shared" si="193"/>
        <v>13</v>
      </c>
      <c r="C1565">
        <f t="shared" si="200"/>
        <v>11</v>
      </c>
      <c r="D1565" t="s">
        <v>41</v>
      </c>
      <c r="E1565" s="3" t="str">
        <f t="shared" si="194"/>
        <v>SC</v>
      </c>
      <c r="F1565" s="3" t="str">
        <f t="shared" si="195"/>
        <v>3P</v>
      </c>
      <c r="G1565" s="3" t="str">
        <f t="shared" si="196"/>
        <v>265</v>
      </c>
      <c r="H1565" s="3" t="str">
        <f t="shared" si="197"/>
        <v>2B</v>
      </c>
      <c r="I1565" s="3" t="str">
        <f t="shared" si="198"/>
        <v>3K</v>
      </c>
      <c r="J1565" s="3" t="str">
        <f t="shared" si="199"/>
        <v>00</v>
      </c>
      <c r="K1565">
        <v>6</v>
      </c>
      <c r="L1565" t="s">
        <v>25</v>
      </c>
      <c r="M1565" t="s">
        <v>79</v>
      </c>
      <c r="N1565">
        <v>8</v>
      </c>
    </row>
    <row r="1566" spans="1:14" x14ac:dyDescent="0.25">
      <c r="A1566" s="1">
        <v>44151.664583333331</v>
      </c>
      <c r="B1566">
        <f t="shared" si="193"/>
        <v>16</v>
      </c>
      <c r="C1566">
        <f t="shared" si="200"/>
        <v>11</v>
      </c>
      <c r="D1566" t="s">
        <v>457</v>
      </c>
      <c r="E1566" s="3" t="str">
        <f t="shared" si="194"/>
        <v>SC</v>
      </c>
      <c r="F1566" s="3" t="str">
        <f t="shared" si="195"/>
        <v>2P</v>
      </c>
      <c r="G1566" s="3" t="str">
        <f t="shared" si="196"/>
        <v>265</v>
      </c>
      <c r="H1566" s="3" t="str">
        <f t="shared" si="197"/>
        <v>2B</v>
      </c>
      <c r="I1566" s="3" t="str">
        <f t="shared" si="198"/>
        <v>3K</v>
      </c>
      <c r="J1566" s="3" t="str">
        <f t="shared" si="199"/>
        <v>0B</v>
      </c>
      <c r="K1566">
        <v>4</v>
      </c>
      <c r="L1566" t="s">
        <v>20</v>
      </c>
      <c r="M1566" t="s">
        <v>79</v>
      </c>
      <c r="N1566">
        <v>16</v>
      </c>
    </row>
    <row r="1567" spans="1:14" x14ac:dyDescent="0.25">
      <c r="A1567" s="1">
        <v>44158.330555555556</v>
      </c>
      <c r="B1567">
        <f t="shared" si="193"/>
        <v>23</v>
      </c>
      <c r="C1567">
        <f t="shared" si="200"/>
        <v>11</v>
      </c>
      <c r="D1567" t="s">
        <v>64</v>
      </c>
      <c r="E1567" s="3" t="str">
        <f t="shared" si="194"/>
        <v>SC</v>
      </c>
      <c r="F1567" s="3" t="str">
        <f t="shared" si="195"/>
        <v>2P</v>
      </c>
      <c r="G1567" s="3" t="str">
        <f t="shared" si="196"/>
        <v>265</v>
      </c>
      <c r="H1567" s="3" t="str">
        <f t="shared" si="197"/>
        <v>2B</v>
      </c>
      <c r="I1567" s="3" t="str">
        <f t="shared" si="198"/>
        <v>3K</v>
      </c>
      <c r="J1567" s="3" t="str">
        <f t="shared" si="199"/>
        <v>00</v>
      </c>
      <c r="K1567">
        <v>5</v>
      </c>
      <c r="L1567" t="s">
        <v>25</v>
      </c>
      <c r="M1567" t="s">
        <v>78</v>
      </c>
      <c r="N1567">
        <v>6</v>
      </c>
    </row>
    <row r="1568" spans="1:14" x14ac:dyDescent="0.25">
      <c r="A1568" s="1">
        <v>44158.331944444442</v>
      </c>
      <c r="B1568">
        <f t="shared" si="193"/>
        <v>23</v>
      </c>
      <c r="C1568">
        <f t="shared" si="200"/>
        <v>11</v>
      </c>
      <c r="D1568" t="s">
        <v>64</v>
      </c>
      <c r="E1568" s="3" t="str">
        <f t="shared" si="194"/>
        <v>SC</v>
      </c>
      <c r="F1568" s="3" t="str">
        <f t="shared" si="195"/>
        <v>2P</v>
      </c>
      <c r="G1568" s="3" t="str">
        <f t="shared" si="196"/>
        <v>265</v>
      </c>
      <c r="H1568" s="3" t="str">
        <f t="shared" si="197"/>
        <v>2B</v>
      </c>
      <c r="I1568" s="3" t="str">
        <f t="shared" si="198"/>
        <v>3K</v>
      </c>
      <c r="J1568" s="3" t="str">
        <f t="shared" si="199"/>
        <v>00</v>
      </c>
      <c r="K1568">
        <v>5</v>
      </c>
      <c r="L1568" t="s">
        <v>25</v>
      </c>
      <c r="M1568" t="s">
        <v>78</v>
      </c>
      <c r="N1568">
        <v>5</v>
      </c>
    </row>
    <row r="1569" spans="1:14" x14ac:dyDescent="0.25">
      <c r="A1569" s="1">
        <v>44158.371527777781</v>
      </c>
      <c r="B1569">
        <f t="shared" si="193"/>
        <v>23</v>
      </c>
      <c r="C1569">
        <f t="shared" si="200"/>
        <v>11</v>
      </c>
      <c r="D1569" t="s">
        <v>142</v>
      </c>
      <c r="E1569" s="3" t="str">
        <f t="shared" si="194"/>
        <v>DC</v>
      </c>
      <c r="F1569" s="3" t="str">
        <f t="shared" si="195"/>
        <v>8P</v>
      </c>
      <c r="G1569" s="3" t="str">
        <f t="shared" si="196"/>
        <v>305</v>
      </c>
      <c r="H1569" s="3" t="str">
        <f t="shared" si="197"/>
        <v>4B</v>
      </c>
      <c r="I1569" s="3" t="str">
        <f t="shared" si="198"/>
        <v>4K</v>
      </c>
      <c r="J1569" s="3" t="str">
        <f t="shared" si="199"/>
        <v>00</v>
      </c>
      <c r="K1569">
        <v>6</v>
      </c>
      <c r="L1569" t="s">
        <v>293</v>
      </c>
      <c r="M1569" t="s">
        <v>8</v>
      </c>
      <c r="N1569">
        <v>1</v>
      </c>
    </row>
    <row r="1570" spans="1:14" x14ac:dyDescent="0.25">
      <c r="A1570" s="1">
        <v>44158.70208333333</v>
      </c>
      <c r="B1570">
        <f t="shared" si="193"/>
        <v>23</v>
      </c>
      <c r="C1570">
        <f t="shared" si="200"/>
        <v>11</v>
      </c>
      <c r="D1570" t="s">
        <v>41</v>
      </c>
      <c r="E1570" s="3" t="str">
        <f t="shared" si="194"/>
        <v>SC</v>
      </c>
      <c r="F1570" s="3" t="str">
        <f t="shared" si="195"/>
        <v>3P</v>
      </c>
      <c r="G1570" s="3" t="str">
        <f t="shared" si="196"/>
        <v>265</v>
      </c>
      <c r="H1570" s="3" t="str">
        <f t="shared" si="197"/>
        <v>2B</v>
      </c>
      <c r="I1570" s="3" t="str">
        <f t="shared" si="198"/>
        <v>3K</v>
      </c>
      <c r="J1570" s="3" t="str">
        <f t="shared" si="199"/>
        <v>00</v>
      </c>
      <c r="K1570">
        <v>6</v>
      </c>
      <c r="L1570" t="s">
        <v>25</v>
      </c>
      <c r="M1570" t="s">
        <v>8</v>
      </c>
      <c r="N1570">
        <v>48</v>
      </c>
    </row>
    <row r="1571" spans="1:14" x14ac:dyDescent="0.25">
      <c r="A1571" s="1">
        <v>44161.368055555555</v>
      </c>
      <c r="B1571">
        <f t="shared" si="193"/>
        <v>26</v>
      </c>
      <c r="C1571">
        <f t="shared" si="200"/>
        <v>11</v>
      </c>
      <c r="D1571" t="s">
        <v>41</v>
      </c>
      <c r="E1571" s="3" t="str">
        <f t="shared" si="194"/>
        <v>SC</v>
      </c>
      <c r="F1571" s="3" t="str">
        <f t="shared" si="195"/>
        <v>3P</v>
      </c>
      <c r="G1571" s="3" t="str">
        <f t="shared" si="196"/>
        <v>265</v>
      </c>
      <c r="H1571" s="3" t="str">
        <f t="shared" si="197"/>
        <v>2B</v>
      </c>
      <c r="I1571" s="3" t="str">
        <f t="shared" si="198"/>
        <v>3K</v>
      </c>
      <c r="J1571" s="3" t="str">
        <f t="shared" si="199"/>
        <v>00</v>
      </c>
      <c r="K1571">
        <v>6</v>
      </c>
      <c r="L1571" t="s">
        <v>25</v>
      </c>
      <c r="M1571" t="s">
        <v>79</v>
      </c>
      <c r="N1571">
        <v>18</v>
      </c>
    </row>
    <row r="1572" spans="1:14" x14ac:dyDescent="0.25">
      <c r="A1572" s="1">
        <v>44162.336111111108</v>
      </c>
      <c r="B1572">
        <f t="shared" si="193"/>
        <v>27</v>
      </c>
      <c r="C1572">
        <f t="shared" si="200"/>
        <v>11</v>
      </c>
      <c r="D1572" t="s">
        <v>41</v>
      </c>
      <c r="E1572" s="3" t="str">
        <f t="shared" si="194"/>
        <v>SC</v>
      </c>
      <c r="F1572" s="3" t="str">
        <f t="shared" si="195"/>
        <v>3P</v>
      </c>
      <c r="G1572" s="3" t="str">
        <f t="shared" si="196"/>
        <v>265</v>
      </c>
      <c r="H1572" s="3" t="str">
        <f t="shared" si="197"/>
        <v>2B</v>
      </c>
      <c r="I1572" s="3" t="str">
        <f t="shared" si="198"/>
        <v>3K</v>
      </c>
      <c r="J1572" s="3" t="str">
        <f t="shared" si="199"/>
        <v>00</v>
      </c>
      <c r="K1572">
        <v>6</v>
      </c>
      <c r="L1572" t="s">
        <v>25</v>
      </c>
      <c r="M1572" t="s">
        <v>79</v>
      </c>
      <c r="N1572">
        <v>23</v>
      </c>
    </row>
    <row r="1573" spans="1:14" x14ac:dyDescent="0.25">
      <c r="A1573" s="1">
        <v>44162.337500000001</v>
      </c>
      <c r="B1573">
        <f t="shared" si="193"/>
        <v>27</v>
      </c>
      <c r="C1573">
        <f t="shared" si="200"/>
        <v>11</v>
      </c>
      <c r="D1573" t="s">
        <v>41</v>
      </c>
      <c r="E1573" s="3" t="str">
        <f t="shared" si="194"/>
        <v>SC</v>
      </c>
      <c r="F1573" s="3" t="str">
        <f t="shared" si="195"/>
        <v>3P</v>
      </c>
      <c r="G1573" s="3" t="str">
        <f t="shared" si="196"/>
        <v>265</v>
      </c>
      <c r="H1573" s="3" t="str">
        <f t="shared" si="197"/>
        <v>2B</v>
      </c>
      <c r="I1573" s="3" t="str">
        <f t="shared" si="198"/>
        <v>3K</v>
      </c>
      <c r="J1573" s="3" t="str">
        <f t="shared" si="199"/>
        <v>00</v>
      </c>
      <c r="K1573">
        <v>6</v>
      </c>
      <c r="L1573" t="s">
        <v>25</v>
      </c>
      <c r="M1573" t="s">
        <v>79</v>
      </c>
      <c r="N1573">
        <v>9</v>
      </c>
    </row>
    <row r="1574" spans="1:14" x14ac:dyDescent="0.25">
      <c r="A1574" s="1">
        <v>44162.397916666669</v>
      </c>
      <c r="B1574">
        <f t="shared" si="193"/>
        <v>27</v>
      </c>
      <c r="C1574">
        <f t="shared" si="200"/>
        <v>11</v>
      </c>
      <c r="D1574" t="s">
        <v>77</v>
      </c>
      <c r="E1574" s="3" t="str">
        <f t="shared" si="194"/>
        <v>SC</v>
      </c>
      <c r="F1574" s="3" t="str">
        <f t="shared" si="195"/>
        <v>3P</v>
      </c>
      <c r="G1574" s="3" t="str">
        <f t="shared" si="196"/>
        <v>265</v>
      </c>
      <c r="H1574" s="3" t="str">
        <f t="shared" si="197"/>
        <v>2B</v>
      </c>
      <c r="I1574" s="3" t="str">
        <f t="shared" si="198"/>
        <v>3K</v>
      </c>
      <c r="J1574" s="3" t="str">
        <f t="shared" si="199"/>
        <v>0B</v>
      </c>
      <c r="K1574">
        <v>6</v>
      </c>
      <c r="L1574" t="s">
        <v>25</v>
      </c>
      <c r="M1574" t="s">
        <v>79</v>
      </c>
      <c r="N1574">
        <v>4</v>
      </c>
    </row>
    <row r="1575" spans="1:14" x14ac:dyDescent="0.25">
      <c r="A1575" s="1">
        <v>44165.356249999997</v>
      </c>
      <c r="B1575">
        <f t="shared" si="193"/>
        <v>30</v>
      </c>
      <c r="C1575">
        <f t="shared" si="200"/>
        <v>11</v>
      </c>
      <c r="D1575" t="s">
        <v>458</v>
      </c>
      <c r="E1575" s="3" t="str">
        <f t="shared" si="194"/>
        <v>SC</v>
      </c>
      <c r="F1575" s="3" t="str">
        <f t="shared" si="195"/>
        <v>2P</v>
      </c>
      <c r="G1575" s="3" t="str">
        <f t="shared" si="196"/>
        <v>265</v>
      </c>
      <c r="H1575" s="3" t="str">
        <f t="shared" si="197"/>
        <v>1B</v>
      </c>
      <c r="I1575" s="3" t="str">
        <f t="shared" si="198"/>
        <v>2,</v>
      </c>
      <c r="J1575" s="3" t="str">
        <f t="shared" si="199"/>
        <v>00</v>
      </c>
      <c r="K1575">
        <v>5</v>
      </c>
      <c r="L1575" t="s">
        <v>25</v>
      </c>
      <c r="M1575" t="s">
        <v>78</v>
      </c>
      <c r="N1575">
        <v>74</v>
      </c>
    </row>
    <row r="1576" spans="1:14" x14ac:dyDescent="0.25">
      <c r="A1576" s="1">
        <v>44165.678472222222</v>
      </c>
      <c r="B1576">
        <f t="shared" si="193"/>
        <v>30</v>
      </c>
      <c r="C1576">
        <f t="shared" si="200"/>
        <v>11</v>
      </c>
      <c r="D1576" t="s">
        <v>64</v>
      </c>
      <c r="E1576" s="3" t="str">
        <f t="shared" si="194"/>
        <v>SC</v>
      </c>
      <c r="F1576" s="3" t="str">
        <f t="shared" si="195"/>
        <v>2P</v>
      </c>
      <c r="G1576" s="3" t="str">
        <f t="shared" si="196"/>
        <v>265</v>
      </c>
      <c r="H1576" s="3" t="str">
        <f t="shared" si="197"/>
        <v>2B</v>
      </c>
      <c r="I1576" s="3" t="str">
        <f t="shared" si="198"/>
        <v>3K</v>
      </c>
      <c r="J1576" s="3" t="str">
        <f t="shared" si="199"/>
        <v>00</v>
      </c>
      <c r="K1576">
        <v>5</v>
      </c>
      <c r="L1576" t="s">
        <v>25</v>
      </c>
      <c r="M1576" t="s">
        <v>78</v>
      </c>
      <c r="N1576">
        <v>23</v>
      </c>
    </row>
    <row r="1577" spans="1:14" x14ac:dyDescent="0.25">
      <c r="A1577" s="1">
        <v>44172.440972222219</v>
      </c>
      <c r="B1577">
        <f t="shared" si="193"/>
        <v>7</v>
      </c>
      <c r="C1577">
        <f t="shared" si="200"/>
        <v>12</v>
      </c>
      <c r="D1577" t="s">
        <v>459</v>
      </c>
      <c r="E1577" s="3" t="str">
        <f t="shared" si="194"/>
        <v>CF</v>
      </c>
      <c r="F1577" s="3" t="str">
        <f t="shared" si="195"/>
        <v>4P</v>
      </c>
      <c r="G1577" s="3" t="str">
        <f t="shared" si="196"/>
        <v>305</v>
      </c>
      <c r="H1577" s="3" t="str">
        <f t="shared" si="197"/>
        <v>4B</v>
      </c>
      <c r="I1577" s="3" t="str">
        <f t="shared" si="198"/>
        <v>3K</v>
      </c>
      <c r="J1577" s="3" t="str">
        <f t="shared" si="199"/>
        <v>00</v>
      </c>
      <c r="K1577">
        <v>8</v>
      </c>
      <c r="L1577" t="s">
        <v>20</v>
      </c>
      <c r="M1577" t="s">
        <v>79</v>
      </c>
      <c r="N1577">
        <v>18</v>
      </c>
    </row>
    <row r="1578" spans="1:14" x14ac:dyDescent="0.25">
      <c r="A1578" s="1">
        <v>44174.697222222225</v>
      </c>
      <c r="B1578">
        <f t="shared" si="193"/>
        <v>9</v>
      </c>
      <c r="C1578">
        <f t="shared" si="200"/>
        <v>12</v>
      </c>
      <c r="D1578" t="s">
        <v>244</v>
      </c>
      <c r="E1578" s="3" t="str">
        <f t="shared" si="194"/>
        <v>SC</v>
      </c>
      <c r="F1578" s="3" t="str">
        <f t="shared" si="195"/>
        <v>3P</v>
      </c>
      <c r="G1578" s="3" t="str">
        <f t="shared" si="196"/>
        <v>305</v>
      </c>
      <c r="H1578" s="3" t="str">
        <f t="shared" si="197"/>
        <v>2B</v>
      </c>
      <c r="I1578" s="3" t="str">
        <f t="shared" si="198"/>
        <v>3K</v>
      </c>
      <c r="J1578" s="3" t="str">
        <f t="shared" si="199"/>
        <v>00</v>
      </c>
      <c r="K1578">
        <v>6</v>
      </c>
      <c r="L1578" t="s">
        <v>25</v>
      </c>
      <c r="M1578" t="s">
        <v>78</v>
      </c>
      <c r="N1578">
        <v>13</v>
      </c>
    </row>
    <row r="1579" spans="1:14" x14ac:dyDescent="0.25">
      <c r="A1579" s="1">
        <v>44175.586111111108</v>
      </c>
      <c r="B1579">
        <f t="shared" ref="B1579:B1642" si="201">DAY(A1579)</f>
        <v>10</v>
      </c>
      <c r="C1579">
        <f t="shared" si="200"/>
        <v>12</v>
      </c>
      <c r="D1579" t="s">
        <v>364</v>
      </c>
      <c r="E1579" s="3" t="str">
        <f t="shared" si="194"/>
        <v>SC</v>
      </c>
      <c r="F1579" s="3" t="str">
        <f t="shared" si="195"/>
        <v>2P</v>
      </c>
      <c r="G1579" s="3" t="str">
        <f t="shared" si="196"/>
        <v>265</v>
      </c>
      <c r="H1579" s="3" t="str">
        <f t="shared" si="197"/>
        <v>2B</v>
      </c>
      <c r="I1579" s="3" t="str">
        <f t="shared" si="198"/>
        <v>3K</v>
      </c>
      <c r="J1579" s="3" t="str">
        <f t="shared" si="199"/>
        <v>0B</v>
      </c>
      <c r="K1579">
        <v>5</v>
      </c>
      <c r="L1579" t="s">
        <v>25</v>
      </c>
      <c r="M1579" t="s">
        <v>78</v>
      </c>
      <c r="N1579">
        <v>3</v>
      </c>
    </row>
    <row r="1580" spans="1:14" x14ac:dyDescent="0.25">
      <c r="A1580" s="1">
        <v>44176.659722222219</v>
      </c>
      <c r="B1580">
        <f t="shared" si="201"/>
        <v>11</v>
      </c>
      <c r="C1580">
        <f t="shared" si="200"/>
        <v>12</v>
      </c>
      <c r="D1580" t="s">
        <v>41</v>
      </c>
      <c r="E1580" s="3" t="str">
        <f t="shared" si="194"/>
        <v>SC</v>
      </c>
      <c r="F1580" s="3" t="str">
        <f t="shared" si="195"/>
        <v>3P</v>
      </c>
      <c r="G1580" s="3" t="str">
        <f t="shared" si="196"/>
        <v>265</v>
      </c>
      <c r="H1580" s="3" t="str">
        <f t="shared" si="197"/>
        <v>2B</v>
      </c>
      <c r="I1580" s="3" t="str">
        <f t="shared" si="198"/>
        <v>3K</v>
      </c>
      <c r="J1580" s="3" t="str">
        <f t="shared" si="199"/>
        <v>00</v>
      </c>
      <c r="K1580">
        <v>6</v>
      </c>
      <c r="L1580" t="s">
        <v>299</v>
      </c>
      <c r="M1580" t="s">
        <v>79</v>
      </c>
      <c r="N1580">
        <v>10</v>
      </c>
    </row>
    <row r="1581" spans="1:14" x14ac:dyDescent="0.25">
      <c r="A1581" s="1">
        <v>44179.543055555558</v>
      </c>
      <c r="B1581">
        <f t="shared" si="201"/>
        <v>14</v>
      </c>
      <c r="C1581">
        <f t="shared" si="200"/>
        <v>12</v>
      </c>
      <c r="D1581" t="s">
        <v>460</v>
      </c>
      <c r="E1581" s="3" t="str">
        <f t="shared" si="194"/>
        <v>SC</v>
      </c>
      <c r="F1581" s="3" t="str">
        <f t="shared" si="195"/>
        <v>3P</v>
      </c>
      <c r="G1581" s="3" t="str">
        <f t="shared" si="196"/>
        <v>305</v>
      </c>
      <c r="H1581" s="3" t="str">
        <f t="shared" si="197"/>
        <v>2B</v>
      </c>
      <c r="I1581" s="3" t="str">
        <f t="shared" si="198"/>
        <v>3K</v>
      </c>
      <c r="J1581" s="3" t="str">
        <f t="shared" si="199"/>
        <v>00</v>
      </c>
      <c r="K1581">
        <v>6</v>
      </c>
      <c r="L1581" t="s">
        <v>25</v>
      </c>
      <c r="M1581" t="s">
        <v>79</v>
      </c>
      <c r="N1581">
        <v>15</v>
      </c>
    </row>
    <row r="1582" spans="1:14" x14ac:dyDescent="0.25">
      <c r="A1582" s="1">
        <v>44183.427777777775</v>
      </c>
      <c r="B1582">
        <f t="shared" si="201"/>
        <v>18</v>
      </c>
      <c r="C1582">
        <f t="shared" si="200"/>
        <v>12</v>
      </c>
      <c r="D1582" t="s">
        <v>84</v>
      </c>
      <c r="E1582" s="3" t="str">
        <f t="shared" si="194"/>
        <v>SC</v>
      </c>
      <c r="F1582" s="3" t="str">
        <f t="shared" si="195"/>
        <v>3P</v>
      </c>
      <c r="G1582" s="3" t="str">
        <f t="shared" si="196"/>
        <v>265</v>
      </c>
      <c r="H1582" s="3" t="str">
        <f t="shared" si="197"/>
        <v>1B</v>
      </c>
      <c r="I1582" s="3" t="str">
        <f t="shared" si="198"/>
        <v>3K</v>
      </c>
      <c r="J1582" s="3" t="str">
        <f t="shared" si="199"/>
        <v>00</v>
      </c>
      <c r="K1582">
        <v>6</v>
      </c>
      <c r="L1582" t="s">
        <v>395</v>
      </c>
      <c r="M1582" t="s">
        <v>8</v>
      </c>
      <c r="N1582">
        <v>5</v>
      </c>
    </row>
    <row r="1583" spans="1:14" x14ac:dyDescent="0.25">
      <c r="A1583" s="1">
        <v>43769.628472222219</v>
      </c>
      <c r="B1583">
        <f t="shared" si="201"/>
        <v>31</v>
      </c>
      <c r="C1583">
        <f t="shared" si="200"/>
        <v>10</v>
      </c>
      <c r="D1583" t="s">
        <v>461</v>
      </c>
      <c r="E1583" s="3" t="str">
        <f t="shared" si="194"/>
        <v>ET</v>
      </c>
      <c r="F1583" s="3" t="str">
        <f t="shared" si="195"/>
        <v/>
      </c>
      <c r="G1583" s="3" t="str">
        <f t="shared" si="196"/>
        <v/>
      </c>
      <c r="H1583" s="3" t="str">
        <f t="shared" si="197"/>
        <v/>
      </c>
      <c r="I1583" s="3" t="str">
        <f t="shared" si="198"/>
        <v/>
      </c>
      <c r="J1583" s="3" t="str">
        <f t="shared" si="199"/>
        <v/>
      </c>
      <c r="K1583">
        <v>45</v>
      </c>
      <c r="L1583" s="2">
        <v>1</v>
      </c>
      <c r="M1583" t="s">
        <v>42</v>
      </c>
      <c r="N1583">
        <v>12</v>
      </c>
    </row>
    <row r="1584" spans="1:14" x14ac:dyDescent="0.25">
      <c r="A1584" s="1">
        <v>43775.476388888892</v>
      </c>
      <c r="B1584">
        <f t="shared" si="201"/>
        <v>6</v>
      </c>
      <c r="C1584">
        <f t="shared" si="200"/>
        <v>11</v>
      </c>
      <c r="D1584" t="s">
        <v>45</v>
      </c>
      <c r="E1584" s="3" t="str">
        <f t="shared" si="194"/>
        <v>SC</v>
      </c>
      <c r="F1584" s="3" t="str">
        <f t="shared" si="195"/>
        <v>2P</v>
      </c>
      <c r="G1584" s="3" t="str">
        <f t="shared" si="196"/>
        <v>140</v>
      </c>
      <c r="H1584" s="3" t="str">
        <f t="shared" si="197"/>
        <v>2B</v>
      </c>
      <c r="I1584" s="3" t="str">
        <f t="shared" si="198"/>
        <v>3K</v>
      </c>
      <c r="J1584" s="3" t="str">
        <f t="shared" si="199"/>
        <v>00</v>
      </c>
      <c r="K1584">
        <v>6</v>
      </c>
      <c r="L1584" t="s">
        <v>139</v>
      </c>
      <c r="M1584" t="s">
        <v>42</v>
      </c>
      <c r="N1584">
        <v>5</v>
      </c>
    </row>
    <row r="1585" spans="1:14" x14ac:dyDescent="0.25">
      <c r="A1585" s="1">
        <v>43775.655555555553</v>
      </c>
      <c r="B1585">
        <f t="shared" si="201"/>
        <v>6</v>
      </c>
      <c r="C1585">
        <f t="shared" si="200"/>
        <v>11</v>
      </c>
      <c r="D1585" t="s">
        <v>49</v>
      </c>
      <c r="E1585" s="3" t="str">
        <f t="shared" si="194"/>
        <v>SC</v>
      </c>
      <c r="F1585" s="3" t="str">
        <f t="shared" si="195"/>
        <v>2P</v>
      </c>
      <c r="G1585" s="3" t="str">
        <f t="shared" si="196"/>
        <v>205</v>
      </c>
      <c r="H1585" s="3" t="str">
        <f t="shared" si="197"/>
        <v>2B</v>
      </c>
      <c r="I1585" s="3" t="str">
        <f t="shared" si="198"/>
        <v>3K</v>
      </c>
      <c r="J1585" s="3" t="str">
        <f t="shared" si="199"/>
        <v>00</v>
      </c>
      <c r="K1585">
        <v>6</v>
      </c>
      <c r="L1585" t="s">
        <v>25</v>
      </c>
      <c r="M1585" t="s">
        <v>42</v>
      </c>
      <c r="N1585">
        <v>20</v>
      </c>
    </row>
    <row r="1586" spans="1:14" x14ac:dyDescent="0.25">
      <c r="A1586" s="1">
        <v>43781.568749999999</v>
      </c>
      <c r="B1586">
        <f t="shared" si="201"/>
        <v>12</v>
      </c>
      <c r="C1586">
        <f t="shared" si="200"/>
        <v>11</v>
      </c>
      <c r="D1586" t="s">
        <v>462</v>
      </c>
      <c r="E1586" s="3" t="str">
        <f t="shared" si="194"/>
        <v>SC</v>
      </c>
      <c r="F1586" s="3" t="str">
        <f t="shared" si="195"/>
        <v>3P</v>
      </c>
      <c r="G1586" s="3" t="str">
        <f t="shared" si="196"/>
        <v>140</v>
      </c>
      <c r="H1586" s="3" t="str">
        <f t="shared" si="197"/>
        <v>2B</v>
      </c>
      <c r="I1586" s="3" t="str">
        <f t="shared" si="198"/>
        <v>4K</v>
      </c>
      <c r="J1586" s="3" t="str">
        <f t="shared" si="199"/>
        <v>AB</v>
      </c>
      <c r="K1586">
        <v>6</v>
      </c>
      <c r="L1586" t="s">
        <v>35</v>
      </c>
      <c r="M1586" t="s">
        <v>34</v>
      </c>
      <c r="N1586">
        <v>3</v>
      </c>
    </row>
    <row r="1587" spans="1:14" x14ac:dyDescent="0.25">
      <c r="A1587" s="1">
        <v>43783.75</v>
      </c>
      <c r="B1587">
        <f t="shared" si="201"/>
        <v>14</v>
      </c>
      <c r="C1587">
        <f t="shared" si="200"/>
        <v>11</v>
      </c>
      <c r="D1587" t="s">
        <v>463</v>
      </c>
      <c r="E1587" s="3" t="str">
        <f t="shared" si="194"/>
        <v>SC</v>
      </c>
      <c r="F1587" s="3" t="str">
        <f t="shared" si="195"/>
        <v>2P</v>
      </c>
      <c r="G1587" s="3" t="str">
        <f t="shared" si="196"/>
        <v>140</v>
      </c>
      <c r="H1587" s="3" t="str">
        <f t="shared" si="197"/>
        <v>1B</v>
      </c>
      <c r="I1587" s="3" t="str">
        <f t="shared" si="198"/>
        <v>3K</v>
      </c>
      <c r="J1587" s="3" t="str">
        <f t="shared" si="199"/>
        <v>AB</v>
      </c>
      <c r="K1587">
        <v>6</v>
      </c>
      <c r="L1587" t="s">
        <v>123</v>
      </c>
      <c r="M1587" t="s">
        <v>34</v>
      </c>
      <c r="N1587">
        <v>5</v>
      </c>
    </row>
    <row r="1588" spans="1:14" x14ac:dyDescent="0.25">
      <c r="A1588" s="1">
        <v>43784.460416666669</v>
      </c>
      <c r="B1588">
        <f t="shared" si="201"/>
        <v>15</v>
      </c>
      <c r="C1588">
        <f t="shared" si="200"/>
        <v>11</v>
      </c>
      <c r="D1588" t="s">
        <v>464</v>
      </c>
      <c r="E1588" s="3" t="str">
        <f t="shared" si="194"/>
        <v>SC</v>
      </c>
      <c r="F1588" s="3" t="str">
        <f t="shared" si="195"/>
        <v>3P</v>
      </c>
      <c r="G1588" s="3" t="str">
        <f t="shared" si="196"/>
        <v>205</v>
      </c>
      <c r="H1588" s="3" t="str">
        <f t="shared" si="197"/>
        <v>1B</v>
      </c>
      <c r="I1588" s="3" t="str">
        <f t="shared" si="198"/>
        <v>3K</v>
      </c>
      <c r="J1588" s="3" t="str">
        <f t="shared" si="199"/>
        <v>AB</v>
      </c>
      <c r="K1588">
        <v>6</v>
      </c>
      <c r="L1588" t="s">
        <v>10</v>
      </c>
      <c r="M1588" t="s">
        <v>34</v>
      </c>
      <c r="N1588">
        <v>14</v>
      </c>
    </row>
    <row r="1589" spans="1:14" x14ac:dyDescent="0.25">
      <c r="A1589" s="1">
        <v>43787.696527777778</v>
      </c>
      <c r="B1589">
        <f t="shared" si="201"/>
        <v>18</v>
      </c>
      <c r="C1589">
        <f t="shared" si="200"/>
        <v>11</v>
      </c>
      <c r="D1589" t="s">
        <v>49</v>
      </c>
      <c r="E1589" s="3" t="str">
        <f t="shared" si="194"/>
        <v>SC</v>
      </c>
      <c r="F1589" s="3" t="str">
        <f t="shared" si="195"/>
        <v>2P</v>
      </c>
      <c r="G1589" s="3" t="str">
        <f t="shared" si="196"/>
        <v>205</v>
      </c>
      <c r="H1589" s="3" t="str">
        <f t="shared" si="197"/>
        <v>2B</v>
      </c>
      <c r="I1589" s="3" t="str">
        <f t="shared" si="198"/>
        <v>3K</v>
      </c>
      <c r="J1589" s="3" t="str">
        <f t="shared" si="199"/>
        <v>00</v>
      </c>
      <c r="K1589">
        <v>7</v>
      </c>
      <c r="L1589" t="s">
        <v>465</v>
      </c>
      <c r="M1589" t="s">
        <v>42</v>
      </c>
      <c r="N1589">
        <v>16</v>
      </c>
    </row>
    <row r="1590" spans="1:14" x14ac:dyDescent="0.25">
      <c r="A1590" s="1">
        <v>43796.670138888891</v>
      </c>
      <c r="B1590">
        <f t="shared" si="201"/>
        <v>27</v>
      </c>
      <c r="C1590">
        <f t="shared" si="200"/>
        <v>11</v>
      </c>
      <c r="D1590" t="s">
        <v>49</v>
      </c>
      <c r="E1590" s="3" t="str">
        <f t="shared" si="194"/>
        <v>SC</v>
      </c>
      <c r="F1590" s="3" t="str">
        <f t="shared" si="195"/>
        <v>2P</v>
      </c>
      <c r="G1590" s="3" t="str">
        <f t="shared" si="196"/>
        <v>205</v>
      </c>
      <c r="H1590" s="3" t="str">
        <f t="shared" si="197"/>
        <v>2B</v>
      </c>
      <c r="I1590" s="3" t="str">
        <f t="shared" si="198"/>
        <v>3K</v>
      </c>
      <c r="J1590" s="3" t="str">
        <f t="shared" si="199"/>
        <v>00</v>
      </c>
      <c r="K1590">
        <v>6</v>
      </c>
      <c r="L1590" s="2">
        <v>1</v>
      </c>
      <c r="M1590" t="s">
        <v>42</v>
      </c>
      <c r="N1590">
        <v>337</v>
      </c>
    </row>
    <row r="1591" spans="1:14" x14ac:dyDescent="0.25">
      <c r="A1591" s="1">
        <v>43797.659722222219</v>
      </c>
      <c r="B1591">
        <f t="shared" si="201"/>
        <v>28</v>
      </c>
      <c r="C1591">
        <f t="shared" si="200"/>
        <v>11</v>
      </c>
      <c r="D1591" t="s">
        <v>43</v>
      </c>
      <c r="E1591" s="3" t="str">
        <f t="shared" si="194"/>
        <v>SC</v>
      </c>
      <c r="F1591" s="3" t="str">
        <f t="shared" si="195"/>
        <v>3P</v>
      </c>
      <c r="G1591" s="3" t="str">
        <f t="shared" si="196"/>
        <v>305</v>
      </c>
      <c r="H1591" s="3" t="str">
        <f t="shared" si="197"/>
        <v>1B</v>
      </c>
      <c r="I1591" s="3" t="str">
        <f t="shared" si="198"/>
        <v>3K</v>
      </c>
      <c r="J1591" s="3" t="str">
        <f t="shared" si="199"/>
        <v>00</v>
      </c>
      <c r="K1591">
        <v>6</v>
      </c>
      <c r="L1591" s="2">
        <v>1</v>
      </c>
      <c r="M1591" t="s">
        <v>42</v>
      </c>
      <c r="N1591">
        <v>100</v>
      </c>
    </row>
    <row r="1592" spans="1:14" x14ac:dyDescent="0.25">
      <c r="A1592" s="1">
        <v>43798.44027777778</v>
      </c>
      <c r="B1592">
        <f t="shared" si="201"/>
        <v>29</v>
      </c>
      <c r="C1592">
        <f t="shared" si="200"/>
        <v>11</v>
      </c>
      <c r="D1592" t="s">
        <v>466</v>
      </c>
      <c r="E1592" s="3" t="str">
        <f t="shared" si="194"/>
        <v>FD</v>
      </c>
      <c r="F1592" s="3" t="str">
        <f t="shared" si="195"/>
        <v>2P</v>
      </c>
      <c r="G1592" s="3" t="str">
        <f t="shared" si="196"/>
        <v>140</v>
      </c>
      <c r="H1592" s="3" t="str">
        <f t="shared" si="197"/>
        <v>2B</v>
      </c>
      <c r="I1592" s="3" t="str">
        <f t="shared" si="198"/>
        <v>3K</v>
      </c>
      <c r="J1592" s="3" t="str">
        <f t="shared" si="199"/>
        <v>AB</v>
      </c>
      <c r="K1592">
        <v>6</v>
      </c>
      <c r="L1592" t="s">
        <v>239</v>
      </c>
      <c r="M1592" t="s">
        <v>34</v>
      </c>
      <c r="N1592">
        <v>17</v>
      </c>
    </row>
    <row r="1593" spans="1:14" x14ac:dyDescent="0.25">
      <c r="A1593" s="1">
        <v>43815.28402777778</v>
      </c>
      <c r="B1593">
        <f t="shared" si="201"/>
        <v>16</v>
      </c>
      <c r="C1593">
        <f t="shared" si="200"/>
        <v>12</v>
      </c>
      <c r="D1593" t="s">
        <v>467</v>
      </c>
      <c r="E1593" s="3" t="str">
        <f t="shared" si="194"/>
        <v>SC</v>
      </c>
      <c r="F1593" s="3" t="str">
        <f t="shared" si="195"/>
        <v>3P</v>
      </c>
      <c r="G1593" s="3" t="str">
        <f t="shared" si="196"/>
        <v>205</v>
      </c>
      <c r="H1593" s="3" t="str">
        <f t="shared" si="197"/>
        <v>2B</v>
      </c>
      <c r="I1593" s="3" t="str">
        <f t="shared" si="198"/>
        <v>3K</v>
      </c>
      <c r="J1593" s="3" t="str">
        <f t="shared" si="199"/>
        <v>AB</v>
      </c>
      <c r="K1593">
        <v>6</v>
      </c>
      <c r="L1593" t="s">
        <v>38</v>
      </c>
      <c r="M1593" t="s">
        <v>31</v>
      </c>
      <c r="N1593">
        <v>3</v>
      </c>
    </row>
    <row r="1594" spans="1:14" x14ac:dyDescent="0.25">
      <c r="A1594" s="1">
        <v>43845.707638888889</v>
      </c>
      <c r="B1594">
        <f t="shared" si="201"/>
        <v>15</v>
      </c>
      <c r="C1594">
        <f t="shared" si="200"/>
        <v>1</v>
      </c>
      <c r="D1594" t="s">
        <v>468</v>
      </c>
      <c r="E1594" s="3" t="str">
        <f t="shared" si="194"/>
        <v>SC</v>
      </c>
      <c r="F1594" s="3" t="str">
        <f t="shared" si="195"/>
        <v>1P</v>
      </c>
      <c r="G1594" s="3" t="str">
        <f t="shared" si="196"/>
        <v>140</v>
      </c>
      <c r="H1594" s="3" t="str">
        <f t="shared" si="197"/>
        <v>1B</v>
      </c>
      <c r="I1594" s="3" t="str">
        <f t="shared" si="198"/>
        <v>3K</v>
      </c>
      <c r="J1594" s="3" t="str">
        <f t="shared" si="199"/>
        <v>AB</v>
      </c>
      <c r="K1594">
        <v>6</v>
      </c>
      <c r="L1594" t="s">
        <v>303</v>
      </c>
      <c r="M1594" t="s">
        <v>34</v>
      </c>
      <c r="N1594">
        <v>7</v>
      </c>
    </row>
    <row r="1595" spans="1:14" x14ac:dyDescent="0.25">
      <c r="A1595" s="1">
        <v>43847.602083333331</v>
      </c>
      <c r="B1595">
        <f t="shared" si="201"/>
        <v>17</v>
      </c>
      <c r="C1595">
        <f t="shared" si="200"/>
        <v>1</v>
      </c>
      <c r="D1595" t="s">
        <v>468</v>
      </c>
      <c r="E1595" s="3" t="str">
        <f t="shared" si="194"/>
        <v>SC</v>
      </c>
      <c r="F1595" s="3" t="str">
        <f t="shared" si="195"/>
        <v>1P</v>
      </c>
      <c r="G1595" s="3" t="str">
        <f t="shared" si="196"/>
        <v>140</v>
      </c>
      <c r="H1595" s="3" t="str">
        <f t="shared" si="197"/>
        <v>1B</v>
      </c>
      <c r="I1595" s="3" t="str">
        <f t="shared" si="198"/>
        <v>3K</v>
      </c>
      <c r="J1595" s="3" t="str">
        <f t="shared" si="199"/>
        <v>AB</v>
      </c>
      <c r="K1595">
        <v>6</v>
      </c>
      <c r="L1595" t="s">
        <v>469</v>
      </c>
      <c r="M1595" t="s">
        <v>34</v>
      </c>
      <c r="N1595">
        <v>20</v>
      </c>
    </row>
    <row r="1596" spans="1:14" x14ac:dyDescent="0.25">
      <c r="A1596" s="1">
        <v>43850.728472222225</v>
      </c>
      <c r="B1596">
        <f t="shared" si="201"/>
        <v>20</v>
      </c>
      <c r="C1596">
        <f t="shared" si="200"/>
        <v>1</v>
      </c>
      <c r="D1596" t="s">
        <v>468</v>
      </c>
      <c r="E1596" s="3" t="str">
        <f t="shared" si="194"/>
        <v>SC</v>
      </c>
      <c r="F1596" s="3" t="str">
        <f t="shared" si="195"/>
        <v>1P</v>
      </c>
      <c r="G1596" s="3" t="str">
        <f t="shared" si="196"/>
        <v>140</v>
      </c>
      <c r="H1596" s="3" t="str">
        <f t="shared" si="197"/>
        <v>1B</v>
      </c>
      <c r="I1596" s="3" t="str">
        <f t="shared" si="198"/>
        <v>3K</v>
      </c>
      <c r="J1596" s="3" t="str">
        <f t="shared" si="199"/>
        <v>AB</v>
      </c>
      <c r="K1596">
        <v>5</v>
      </c>
      <c r="L1596" t="s">
        <v>470</v>
      </c>
      <c r="M1596" t="s">
        <v>34</v>
      </c>
      <c r="N1596">
        <v>16</v>
      </c>
    </row>
    <row r="1597" spans="1:14" x14ac:dyDescent="0.25">
      <c r="A1597" s="1">
        <v>43857.662499999999</v>
      </c>
      <c r="B1597">
        <f t="shared" si="201"/>
        <v>27</v>
      </c>
      <c r="C1597">
        <f t="shared" si="200"/>
        <v>1</v>
      </c>
      <c r="D1597" t="s">
        <v>471</v>
      </c>
      <c r="E1597" s="3" t="str">
        <f t="shared" si="194"/>
        <v>FD</v>
      </c>
      <c r="F1597" s="3" t="str">
        <f t="shared" si="195"/>
        <v>3P</v>
      </c>
      <c r="G1597" s="3" t="str">
        <f t="shared" si="196"/>
        <v>205</v>
      </c>
      <c r="H1597" s="3" t="str">
        <f t="shared" si="197"/>
        <v>4B</v>
      </c>
      <c r="I1597" s="3" t="str">
        <f t="shared" si="198"/>
        <v>3K</v>
      </c>
      <c r="J1597" s="3" t="str">
        <f t="shared" si="199"/>
        <v>AB</v>
      </c>
      <c r="K1597">
        <v>6</v>
      </c>
      <c r="L1597" t="s">
        <v>470</v>
      </c>
      <c r="M1597" t="s">
        <v>34</v>
      </c>
      <c r="N1597">
        <v>22</v>
      </c>
    </row>
    <row r="1598" spans="1:14" x14ac:dyDescent="0.25">
      <c r="A1598" s="1">
        <v>43858.707638888889</v>
      </c>
      <c r="B1598">
        <f t="shared" si="201"/>
        <v>28</v>
      </c>
      <c r="C1598">
        <f t="shared" si="200"/>
        <v>1</v>
      </c>
      <c r="D1598" t="s">
        <v>49</v>
      </c>
      <c r="E1598" s="3" t="str">
        <f t="shared" si="194"/>
        <v>SC</v>
      </c>
      <c r="F1598" s="3" t="str">
        <f t="shared" si="195"/>
        <v>2P</v>
      </c>
      <c r="G1598" s="3" t="str">
        <f t="shared" si="196"/>
        <v>205</v>
      </c>
      <c r="H1598" s="3" t="str">
        <f t="shared" si="197"/>
        <v>2B</v>
      </c>
      <c r="I1598" s="3" t="str">
        <f t="shared" si="198"/>
        <v>3K</v>
      </c>
      <c r="J1598" s="3" t="str">
        <f t="shared" si="199"/>
        <v>00</v>
      </c>
      <c r="K1598">
        <v>5</v>
      </c>
      <c r="L1598" t="s">
        <v>472</v>
      </c>
      <c r="M1598" t="s">
        <v>34</v>
      </c>
      <c r="N1598">
        <v>11</v>
      </c>
    </row>
    <row r="1599" spans="1:14" x14ac:dyDescent="0.25">
      <c r="A1599" s="1">
        <v>43867.428472222222</v>
      </c>
      <c r="B1599">
        <f t="shared" si="201"/>
        <v>6</v>
      </c>
      <c r="C1599">
        <f t="shared" si="200"/>
        <v>2</v>
      </c>
      <c r="D1599" t="s">
        <v>468</v>
      </c>
      <c r="E1599" s="3" t="str">
        <f t="shared" si="194"/>
        <v>SC</v>
      </c>
      <c r="F1599" s="3" t="str">
        <f t="shared" si="195"/>
        <v>1P</v>
      </c>
      <c r="G1599" s="3" t="str">
        <f t="shared" si="196"/>
        <v>140</v>
      </c>
      <c r="H1599" s="3" t="str">
        <f t="shared" si="197"/>
        <v>1B</v>
      </c>
      <c r="I1599" s="3" t="str">
        <f t="shared" si="198"/>
        <v>3K</v>
      </c>
      <c r="J1599" s="3" t="str">
        <f t="shared" si="199"/>
        <v>AB</v>
      </c>
      <c r="K1599">
        <v>5</v>
      </c>
      <c r="L1599" t="s">
        <v>469</v>
      </c>
      <c r="M1599" t="s">
        <v>34</v>
      </c>
      <c r="N1599">
        <v>14</v>
      </c>
    </row>
    <row r="1600" spans="1:14" x14ac:dyDescent="0.25">
      <c r="A1600" s="1">
        <v>43867.433333333334</v>
      </c>
      <c r="B1600">
        <f t="shared" si="201"/>
        <v>6</v>
      </c>
      <c r="C1600">
        <f t="shared" si="200"/>
        <v>2</v>
      </c>
      <c r="D1600" t="s">
        <v>468</v>
      </c>
      <c r="E1600" s="3" t="str">
        <f t="shared" si="194"/>
        <v>SC</v>
      </c>
      <c r="F1600" s="3" t="str">
        <f t="shared" si="195"/>
        <v>1P</v>
      </c>
      <c r="G1600" s="3" t="str">
        <f t="shared" si="196"/>
        <v>140</v>
      </c>
      <c r="H1600" s="3" t="str">
        <f t="shared" si="197"/>
        <v>1B</v>
      </c>
      <c r="I1600" s="3" t="str">
        <f t="shared" si="198"/>
        <v>3K</v>
      </c>
      <c r="J1600" s="3" t="str">
        <f t="shared" si="199"/>
        <v>AB</v>
      </c>
      <c r="K1600">
        <v>5</v>
      </c>
      <c r="L1600" t="s">
        <v>469</v>
      </c>
      <c r="M1600" t="s">
        <v>34</v>
      </c>
      <c r="N1600">
        <v>14</v>
      </c>
    </row>
    <row r="1601" spans="1:14" x14ac:dyDescent="0.25">
      <c r="A1601" s="1">
        <v>43871.460416666669</v>
      </c>
      <c r="B1601">
        <f t="shared" si="201"/>
        <v>10</v>
      </c>
      <c r="C1601">
        <f t="shared" si="200"/>
        <v>2</v>
      </c>
      <c r="D1601" t="s">
        <v>473</v>
      </c>
      <c r="E1601" s="3" t="str">
        <f t="shared" si="194"/>
        <v>SC</v>
      </c>
      <c r="F1601" s="3" t="str">
        <f t="shared" si="195"/>
        <v>1P</v>
      </c>
      <c r="G1601" s="3" t="str">
        <f t="shared" si="196"/>
        <v>140</v>
      </c>
      <c r="H1601" s="3" t="str">
        <f t="shared" si="197"/>
        <v>1B</v>
      </c>
      <c r="I1601" s="3" t="str">
        <f t="shared" si="198"/>
        <v>2K</v>
      </c>
      <c r="J1601" s="3" t="str">
        <f t="shared" si="199"/>
        <v>00</v>
      </c>
      <c r="K1601">
        <v>5</v>
      </c>
      <c r="L1601" t="s">
        <v>10</v>
      </c>
      <c r="M1601" t="s">
        <v>34</v>
      </c>
      <c r="N1601">
        <v>23</v>
      </c>
    </row>
    <row r="1602" spans="1:14" x14ac:dyDescent="0.25">
      <c r="A1602" s="1">
        <v>43871.577777777777</v>
      </c>
      <c r="B1602">
        <f t="shared" si="201"/>
        <v>10</v>
      </c>
      <c r="C1602">
        <f t="shared" si="200"/>
        <v>2</v>
      </c>
      <c r="D1602" t="s">
        <v>463</v>
      </c>
      <c r="E1602" s="3" t="str">
        <f t="shared" si="194"/>
        <v>SC</v>
      </c>
      <c r="F1602" s="3" t="str">
        <f t="shared" si="195"/>
        <v>2P</v>
      </c>
      <c r="G1602" s="3" t="str">
        <f t="shared" si="196"/>
        <v>140</v>
      </c>
      <c r="H1602" s="3" t="str">
        <f t="shared" si="197"/>
        <v>1B</v>
      </c>
      <c r="I1602" s="3" t="str">
        <f t="shared" si="198"/>
        <v>3K</v>
      </c>
      <c r="J1602" s="3" t="str">
        <f t="shared" si="199"/>
        <v>AB</v>
      </c>
      <c r="K1602">
        <v>5</v>
      </c>
      <c r="L1602" t="s">
        <v>35</v>
      </c>
      <c r="M1602" t="s">
        <v>34</v>
      </c>
      <c r="N1602">
        <v>9</v>
      </c>
    </row>
    <row r="1603" spans="1:14" x14ac:dyDescent="0.25">
      <c r="A1603" s="1">
        <v>43871.578472222223</v>
      </c>
      <c r="B1603">
        <f t="shared" si="201"/>
        <v>10</v>
      </c>
      <c r="C1603">
        <f t="shared" si="200"/>
        <v>2</v>
      </c>
      <c r="D1603" t="s">
        <v>468</v>
      </c>
      <c r="E1603" s="3" t="str">
        <f t="shared" ref="E1603:E1666" si="202">LEFT(D1603,2)</f>
        <v>SC</v>
      </c>
      <c r="F1603" s="3" t="str">
        <f t="shared" ref="F1603:F1666" si="203">MID(D1603,14,2)</f>
        <v>1P</v>
      </c>
      <c r="G1603" s="3" t="str">
        <f t="shared" ref="G1603:G1666" si="204">++MID(D1603,8,3)</f>
        <v>140</v>
      </c>
      <c r="H1603" s="3" t="str">
        <f t="shared" ref="H1603:H1666" si="205">MID(D1603,24,2)</f>
        <v>1B</v>
      </c>
      <c r="I1603" s="3" t="str">
        <f t="shared" ref="I1603:I1666" si="206">++MID(D1603,27,2)</f>
        <v>3K</v>
      </c>
      <c r="J1603" s="3" t="str">
        <f t="shared" ref="J1603:J1666" si="207">++MID(D1603,3,2)</f>
        <v>AB</v>
      </c>
      <c r="K1603">
        <v>4</v>
      </c>
      <c r="L1603" t="s">
        <v>35</v>
      </c>
      <c r="M1603" t="s">
        <v>34</v>
      </c>
      <c r="N1603">
        <v>11</v>
      </c>
    </row>
    <row r="1604" spans="1:14" x14ac:dyDescent="0.25">
      <c r="A1604" s="1">
        <v>43874.69027777778</v>
      </c>
      <c r="B1604">
        <f t="shared" si="201"/>
        <v>13</v>
      </c>
      <c r="C1604">
        <f t="shared" si="200"/>
        <v>2</v>
      </c>
      <c r="D1604" t="s">
        <v>45</v>
      </c>
      <c r="E1604" s="3" t="str">
        <f t="shared" si="202"/>
        <v>SC</v>
      </c>
      <c r="F1604" s="3" t="str">
        <f t="shared" si="203"/>
        <v>2P</v>
      </c>
      <c r="G1604" s="3" t="str">
        <f t="shared" si="204"/>
        <v>140</v>
      </c>
      <c r="H1604" s="3" t="str">
        <f t="shared" si="205"/>
        <v>2B</v>
      </c>
      <c r="I1604" s="3" t="str">
        <f t="shared" si="206"/>
        <v>3K</v>
      </c>
      <c r="J1604" s="3" t="str">
        <f t="shared" si="207"/>
        <v>00</v>
      </c>
      <c r="K1604">
        <v>6</v>
      </c>
      <c r="L1604" t="s">
        <v>44</v>
      </c>
      <c r="M1604" t="s">
        <v>42</v>
      </c>
      <c r="N1604">
        <v>44</v>
      </c>
    </row>
    <row r="1605" spans="1:14" x14ac:dyDescent="0.25">
      <c r="A1605" s="1">
        <v>43874.72152777778</v>
      </c>
      <c r="B1605">
        <f t="shared" si="201"/>
        <v>13</v>
      </c>
      <c r="C1605">
        <f t="shared" si="200"/>
        <v>2</v>
      </c>
      <c r="D1605" t="s">
        <v>45</v>
      </c>
      <c r="E1605" s="3" t="str">
        <f t="shared" si="202"/>
        <v>SC</v>
      </c>
      <c r="F1605" s="3" t="str">
        <f t="shared" si="203"/>
        <v>2P</v>
      </c>
      <c r="G1605" s="3" t="str">
        <f t="shared" si="204"/>
        <v>140</v>
      </c>
      <c r="H1605" s="3" t="str">
        <f t="shared" si="205"/>
        <v>2B</v>
      </c>
      <c r="I1605" s="3" t="str">
        <f t="shared" si="206"/>
        <v>3K</v>
      </c>
      <c r="J1605" s="3" t="str">
        <f t="shared" si="207"/>
        <v>00</v>
      </c>
      <c r="K1605">
        <v>6</v>
      </c>
      <c r="L1605" t="s">
        <v>474</v>
      </c>
      <c r="M1605" t="s">
        <v>34</v>
      </c>
      <c r="N1605">
        <v>23</v>
      </c>
    </row>
    <row r="1606" spans="1:14" x14ac:dyDescent="0.25">
      <c r="A1606" s="1">
        <v>43874.722222222219</v>
      </c>
      <c r="B1606">
        <f t="shared" si="201"/>
        <v>13</v>
      </c>
      <c r="C1606">
        <f t="shared" si="200"/>
        <v>2</v>
      </c>
      <c r="D1606" t="s">
        <v>45</v>
      </c>
      <c r="E1606" s="3" t="str">
        <f t="shared" si="202"/>
        <v>SC</v>
      </c>
      <c r="F1606" s="3" t="str">
        <f t="shared" si="203"/>
        <v>2P</v>
      </c>
      <c r="G1606" s="3" t="str">
        <f t="shared" si="204"/>
        <v>140</v>
      </c>
      <c r="H1606" s="3" t="str">
        <f t="shared" si="205"/>
        <v>2B</v>
      </c>
      <c r="I1606" s="3" t="str">
        <f t="shared" si="206"/>
        <v>3K</v>
      </c>
      <c r="J1606" s="3" t="str">
        <f t="shared" si="207"/>
        <v>00</v>
      </c>
      <c r="K1606">
        <v>6</v>
      </c>
      <c r="L1606" t="s">
        <v>474</v>
      </c>
      <c r="M1606" t="s">
        <v>34</v>
      </c>
      <c r="N1606">
        <v>23</v>
      </c>
    </row>
    <row r="1607" spans="1:14" x14ac:dyDescent="0.25">
      <c r="A1607" s="1">
        <v>43875.442361111112</v>
      </c>
      <c r="B1607">
        <f t="shared" si="201"/>
        <v>14</v>
      </c>
      <c r="C1607">
        <f t="shared" si="200"/>
        <v>2</v>
      </c>
      <c r="D1607" t="s">
        <v>45</v>
      </c>
      <c r="E1607" s="3" t="str">
        <f t="shared" si="202"/>
        <v>SC</v>
      </c>
      <c r="F1607" s="3" t="str">
        <f t="shared" si="203"/>
        <v>2P</v>
      </c>
      <c r="G1607" s="3" t="str">
        <f t="shared" si="204"/>
        <v>140</v>
      </c>
      <c r="H1607" s="3" t="str">
        <f t="shared" si="205"/>
        <v>2B</v>
      </c>
      <c r="I1607" s="3" t="str">
        <f t="shared" si="206"/>
        <v>3K</v>
      </c>
      <c r="J1607" s="3" t="str">
        <f t="shared" si="207"/>
        <v>00</v>
      </c>
      <c r="K1607">
        <v>6</v>
      </c>
      <c r="L1607" t="s">
        <v>475</v>
      </c>
      <c r="M1607" t="s">
        <v>42</v>
      </c>
      <c r="N1607">
        <v>10</v>
      </c>
    </row>
    <row r="1608" spans="1:14" x14ac:dyDescent="0.25">
      <c r="A1608" s="1">
        <v>43875.472916666666</v>
      </c>
      <c r="B1608">
        <f t="shared" si="201"/>
        <v>14</v>
      </c>
      <c r="C1608">
        <f t="shared" si="200"/>
        <v>2</v>
      </c>
      <c r="D1608" t="s">
        <v>476</v>
      </c>
      <c r="E1608" s="3" t="str">
        <f t="shared" si="202"/>
        <v>SC</v>
      </c>
      <c r="F1608" s="3" t="str">
        <f t="shared" si="203"/>
        <v>1P</v>
      </c>
      <c r="G1608" s="3" t="str">
        <f t="shared" si="204"/>
        <v>205</v>
      </c>
      <c r="H1608" s="3" t="str">
        <f t="shared" si="205"/>
        <v>1B</v>
      </c>
      <c r="I1608" s="3" t="str">
        <f t="shared" si="206"/>
        <v>3K</v>
      </c>
      <c r="J1608" s="3" t="str">
        <f t="shared" si="207"/>
        <v>AB</v>
      </c>
      <c r="K1608">
        <v>6</v>
      </c>
      <c r="L1608" t="s">
        <v>58</v>
      </c>
      <c r="M1608" t="s">
        <v>34</v>
      </c>
      <c r="N1608">
        <v>10</v>
      </c>
    </row>
    <row r="1609" spans="1:14" x14ac:dyDescent="0.25">
      <c r="A1609" s="1">
        <v>43878.705555555556</v>
      </c>
      <c r="B1609">
        <f t="shared" si="201"/>
        <v>17</v>
      </c>
      <c r="C1609">
        <f t="shared" si="200"/>
        <v>2</v>
      </c>
      <c r="D1609" t="s">
        <v>271</v>
      </c>
      <c r="E1609" s="3" t="str">
        <f t="shared" si="202"/>
        <v>SC</v>
      </c>
      <c r="F1609" s="3" t="str">
        <f t="shared" si="203"/>
        <v>2P</v>
      </c>
      <c r="G1609" s="3" t="str">
        <f t="shared" si="204"/>
        <v>140</v>
      </c>
      <c r="H1609" s="3" t="str">
        <f t="shared" si="205"/>
        <v>2B</v>
      </c>
      <c r="I1609" s="3" t="str">
        <f t="shared" si="206"/>
        <v>3K</v>
      </c>
      <c r="J1609" s="3" t="str">
        <f t="shared" si="207"/>
        <v>AB</v>
      </c>
      <c r="K1609">
        <v>6</v>
      </c>
      <c r="L1609" t="s">
        <v>477</v>
      </c>
      <c r="M1609" t="s">
        <v>34</v>
      </c>
      <c r="N1609">
        <v>29</v>
      </c>
    </row>
    <row r="1610" spans="1:14" x14ac:dyDescent="0.25">
      <c r="A1610" s="1">
        <v>43878.713888888888</v>
      </c>
      <c r="B1610">
        <f t="shared" si="201"/>
        <v>17</v>
      </c>
      <c r="C1610">
        <f t="shared" si="200"/>
        <v>2</v>
      </c>
      <c r="D1610" t="s">
        <v>271</v>
      </c>
      <c r="E1610" s="3" t="str">
        <f t="shared" si="202"/>
        <v>SC</v>
      </c>
      <c r="F1610" s="3" t="str">
        <f t="shared" si="203"/>
        <v>2P</v>
      </c>
      <c r="G1610" s="3" t="str">
        <f t="shared" si="204"/>
        <v>140</v>
      </c>
      <c r="H1610" s="3" t="str">
        <f t="shared" si="205"/>
        <v>2B</v>
      </c>
      <c r="I1610" s="3" t="str">
        <f t="shared" si="206"/>
        <v>3K</v>
      </c>
      <c r="J1610" s="3" t="str">
        <f t="shared" si="207"/>
        <v>AB</v>
      </c>
      <c r="K1610">
        <v>6</v>
      </c>
      <c r="L1610" t="s">
        <v>478</v>
      </c>
      <c r="M1610" t="s">
        <v>34</v>
      </c>
      <c r="N1610">
        <v>16</v>
      </c>
    </row>
    <row r="1611" spans="1:14" x14ac:dyDescent="0.25">
      <c r="A1611" s="1">
        <v>43878.714583333334</v>
      </c>
      <c r="B1611">
        <f t="shared" si="201"/>
        <v>17</v>
      </c>
      <c r="C1611">
        <f t="shared" si="200"/>
        <v>2</v>
      </c>
      <c r="D1611" t="s">
        <v>271</v>
      </c>
      <c r="E1611" s="3" t="str">
        <f t="shared" si="202"/>
        <v>SC</v>
      </c>
      <c r="F1611" s="3" t="str">
        <f t="shared" si="203"/>
        <v>2P</v>
      </c>
      <c r="G1611" s="3" t="str">
        <f t="shared" si="204"/>
        <v>140</v>
      </c>
      <c r="H1611" s="3" t="str">
        <f t="shared" si="205"/>
        <v>2B</v>
      </c>
      <c r="I1611" s="3" t="str">
        <f t="shared" si="206"/>
        <v>3K</v>
      </c>
      <c r="J1611" s="3" t="str">
        <f t="shared" si="207"/>
        <v>AB</v>
      </c>
      <c r="K1611">
        <v>6</v>
      </c>
      <c r="L1611" t="s">
        <v>10</v>
      </c>
      <c r="M1611" t="s">
        <v>34</v>
      </c>
      <c r="N1611">
        <v>19</v>
      </c>
    </row>
    <row r="1612" spans="1:14" x14ac:dyDescent="0.25">
      <c r="A1612" s="1">
        <v>43889.427083333336</v>
      </c>
      <c r="B1612">
        <f t="shared" si="201"/>
        <v>28</v>
      </c>
      <c r="C1612">
        <f t="shared" si="200"/>
        <v>2</v>
      </c>
      <c r="D1612" t="s">
        <v>479</v>
      </c>
      <c r="E1612" s="3" t="str">
        <f t="shared" si="202"/>
        <v>SC</v>
      </c>
      <c r="F1612" s="3" t="str">
        <f t="shared" si="203"/>
        <v>4P</v>
      </c>
      <c r="G1612" s="3" t="str">
        <f t="shared" si="204"/>
        <v>265</v>
      </c>
      <c r="H1612" s="3" t="str">
        <f t="shared" si="205"/>
        <v>2B</v>
      </c>
      <c r="I1612" s="3" t="str">
        <f t="shared" si="206"/>
        <v>3K</v>
      </c>
      <c r="J1612" s="3" t="str">
        <f t="shared" si="207"/>
        <v>AB</v>
      </c>
      <c r="K1612">
        <v>8</v>
      </c>
      <c r="L1612" t="s">
        <v>10</v>
      </c>
      <c r="M1612" t="s">
        <v>34</v>
      </c>
      <c r="N1612">
        <v>3</v>
      </c>
    </row>
    <row r="1613" spans="1:14" x14ac:dyDescent="0.25">
      <c r="A1613" s="1">
        <v>43889.427083333336</v>
      </c>
      <c r="B1613">
        <f t="shared" si="201"/>
        <v>28</v>
      </c>
      <c r="C1613">
        <f t="shared" si="200"/>
        <v>2</v>
      </c>
      <c r="D1613" t="s">
        <v>271</v>
      </c>
      <c r="E1613" s="3" t="str">
        <f t="shared" si="202"/>
        <v>SC</v>
      </c>
      <c r="F1613" s="3" t="str">
        <f t="shared" si="203"/>
        <v>2P</v>
      </c>
      <c r="G1613" s="3" t="str">
        <f t="shared" si="204"/>
        <v>140</v>
      </c>
      <c r="H1613" s="3" t="str">
        <f t="shared" si="205"/>
        <v>2B</v>
      </c>
      <c r="I1613" s="3" t="str">
        <f t="shared" si="206"/>
        <v>3K</v>
      </c>
      <c r="J1613" s="3" t="str">
        <f t="shared" si="207"/>
        <v>AB</v>
      </c>
      <c r="K1613">
        <v>8</v>
      </c>
      <c r="L1613" t="s">
        <v>35</v>
      </c>
      <c r="M1613" t="s">
        <v>34</v>
      </c>
      <c r="N1613">
        <v>3</v>
      </c>
    </row>
    <row r="1614" spans="1:14" x14ac:dyDescent="0.25">
      <c r="A1614" s="1">
        <v>43889.440972222219</v>
      </c>
      <c r="B1614">
        <f t="shared" si="201"/>
        <v>28</v>
      </c>
      <c r="C1614">
        <f t="shared" si="200"/>
        <v>2</v>
      </c>
      <c r="D1614" t="s">
        <v>464</v>
      </c>
      <c r="E1614" s="3" t="str">
        <f t="shared" si="202"/>
        <v>SC</v>
      </c>
      <c r="F1614" s="3" t="str">
        <f t="shared" si="203"/>
        <v>3P</v>
      </c>
      <c r="G1614" s="3" t="str">
        <f t="shared" si="204"/>
        <v>205</v>
      </c>
      <c r="H1614" s="3" t="str">
        <f t="shared" si="205"/>
        <v>1B</v>
      </c>
      <c r="I1614" s="3" t="str">
        <f t="shared" si="206"/>
        <v>3K</v>
      </c>
      <c r="J1614" s="3" t="str">
        <f t="shared" si="207"/>
        <v>AB</v>
      </c>
      <c r="K1614">
        <v>5</v>
      </c>
      <c r="L1614" t="s">
        <v>38</v>
      </c>
      <c r="M1614" t="s">
        <v>31</v>
      </c>
      <c r="N1614">
        <v>6</v>
      </c>
    </row>
    <row r="1615" spans="1:14" x14ac:dyDescent="0.25">
      <c r="A1615" s="1">
        <v>43889.552083333336</v>
      </c>
      <c r="B1615">
        <f t="shared" si="201"/>
        <v>28</v>
      </c>
      <c r="C1615">
        <f t="shared" si="200"/>
        <v>2</v>
      </c>
      <c r="D1615" t="s">
        <v>480</v>
      </c>
      <c r="E1615" s="3" t="str">
        <f t="shared" si="202"/>
        <v>FD</v>
      </c>
      <c r="F1615" s="3" t="str">
        <f t="shared" si="203"/>
        <v>3P</v>
      </c>
      <c r="G1615" s="3" t="str">
        <f t="shared" si="204"/>
        <v>265</v>
      </c>
      <c r="H1615" s="3" t="str">
        <f t="shared" si="205"/>
        <v>2B</v>
      </c>
      <c r="I1615" s="3" t="str">
        <f t="shared" si="206"/>
        <v>3K</v>
      </c>
      <c r="J1615" s="3" t="str">
        <f t="shared" si="207"/>
        <v>AB</v>
      </c>
      <c r="K1615">
        <v>6</v>
      </c>
      <c r="L1615" t="s">
        <v>10</v>
      </c>
      <c r="M1615" t="s">
        <v>34</v>
      </c>
      <c r="N1615">
        <v>95</v>
      </c>
    </row>
    <row r="1616" spans="1:14" x14ac:dyDescent="0.25">
      <c r="A1616" s="1">
        <v>43895.46875</v>
      </c>
      <c r="B1616">
        <f t="shared" si="201"/>
        <v>5</v>
      </c>
      <c r="C1616">
        <f t="shared" ref="C1616:C1679" si="208">MONTH($A1616)</f>
        <v>3</v>
      </c>
      <c r="D1616" t="s">
        <v>271</v>
      </c>
      <c r="E1616" s="3" t="str">
        <f t="shared" si="202"/>
        <v>SC</v>
      </c>
      <c r="F1616" s="3" t="str">
        <f t="shared" si="203"/>
        <v>2P</v>
      </c>
      <c r="G1616" s="3" t="str">
        <f t="shared" si="204"/>
        <v>140</v>
      </c>
      <c r="H1616" s="3" t="str">
        <f t="shared" si="205"/>
        <v>2B</v>
      </c>
      <c r="I1616" s="3" t="str">
        <f t="shared" si="206"/>
        <v>3K</v>
      </c>
      <c r="J1616" s="3" t="str">
        <f t="shared" si="207"/>
        <v>AB</v>
      </c>
      <c r="K1616">
        <v>6</v>
      </c>
      <c r="L1616" t="s">
        <v>35</v>
      </c>
      <c r="M1616" t="s">
        <v>34</v>
      </c>
      <c r="N1616">
        <v>24</v>
      </c>
    </row>
    <row r="1617" spans="1:14" x14ac:dyDescent="0.25">
      <c r="A1617" s="1">
        <v>43901.652777777781</v>
      </c>
      <c r="B1617">
        <f t="shared" si="201"/>
        <v>11</v>
      </c>
      <c r="C1617">
        <f t="shared" si="208"/>
        <v>3</v>
      </c>
      <c r="D1617" t="s">
        <v>45</v>
      </c>
      <c r="E1617" s="3" t="str">
        <f t="shared" si="202"/>
        <v>SC</v>
      </c>
      <c r="F1617" s="3" t="str">
        <f t="shared" si="203"/>
        <v>2P</v>
      </c>
      <c r="G1617" s="3" t="str">
        <f t="shared" si="204"/>
        <v>140</v>
      </c>
      <c r="H1617" s="3" t="str">
        <f t="shared" si="205"/>
        <v>2B</v>
      </c>
      <c r="I1617" s="3" t="str">
        <f t="shared" si="206"/>
        <v>3K</v>
      </c>
      <c r="J1617" s="3" t="str">
        <f t="shared" si="207"/>
        <v>00</v>
      </c>
      <c r="K1617">
        <v>5</v>
      </c>
      <c r="L1617" t="s">
        <v>405</v>
      </c>
      <c r="M1617" t="s">
        <v>42</v>
      </c>
      <c r="N1617">
        <v>10</v>
      </c>
    </row>
    <row r="1618" spans="1:14" x14ac:dyDescent="0.25">
      <c r="A1618" s="1">
        <v>43901.697222222225</v>
      </c>
      <c r="B1618">
        <f t="shared" si="201"/>
        <v>11</v>
      </c>
      <c r="C1618">
        <f t="shared" si="208"/>
        <v>3</v>
      </c>
      <c r="D1618" t="s">
        <v>225</v>
      </c>
      <c r="E1618" s="3" t="str">
        <f t="shared" si="202"/>
        <v>SC</v>
      </c>
      <c r="F1618" s="3" t="str">
        <f t="shared" si="203"/>
        <v>2P</v>
      </c>
      <c r="G1618" s="3" t="str">
        <f t="shared" si="204"/>
        <v>140</v>
      </c>
      <c r="H1618" s="3" t="str">
        <f t="shared" si="205"/>
        <v>2B</v>
      </c>
      <c r="I1618" s="3" t="str">
        <f t="shared" si="206"/>
        <v>4K</v>
      </c>
      <c r="J1618" s="3" t="str">
        <f t="shared" si="207"/>
        <v>AB</v>
      </c>
      <c r="K1618">
        <v>6</v>
      </c>
      <c r="L1618" t="s">
        <v>89</v>
      </c>
      <c r="M1618" t="s">
        <v>31</v>
      </c>
      <c r="N1618">
        <v>6</v>
      </c>
    </row>
    <row r="1619" spans="1:14" x14ac:dyDescent="0.25">
      <c r="A1619" s="1">
        <v>43907.604166666664</v>
      </c>
      <c r="B1619">
        <f t="shared" si="201"/>
        <v>17</v>
      </c>
      <c r="C1619">
        <f t="shared" si="208"/>
        <v>3</v>
      </c>
      <c r="D1619" t="s">
        <v>483</v>
      </c>
      <c r="E1619" s="3" t="str">
        <f t="shared" si="202"/>
        <v>FD</v>
      </c>
      <c r="F1619" s="3" t="str">
        <f t="shared" si="203"/>
        <v>4P</v>
      </c>
      <c r="G1619" s="3" t="str">
        <f t="shared" si="204"/>
        <v>205</v>
      </c>
      <c r="H1619" s="3" t="str">
        <f t="shared" si="205"/>
        <v>2B</v>
      </c>
      <c r="I1619" s="3" t="str">
        <f t="shared" si="206"/>
        <v>3K</v>
      </c>
      <c r="J1619" s="3" t="str">
        <f t="shared" si="207"/>
        <v>AB</v>
      </c>
      <c r="K1619">
        <v>8</v>
      </c>
      <c r="L1619" t="s">
        <v>405</v>
      </c>
      <c r="M1619" t="s">
        <v>31</v>
      </c>
      <c r="N1619">
        <v>22</v>
      </c>
    </row>
    <row r="1620" spans="1:14" x14ac:dyDescent="0.25">
      <c r="A1620" s="1">
        <v>43908.723611111112</v>
      </c>
      <c r="B1620">
        <f t="shared" si="201"/>
        <v>18</v>
      </c>
      <c r="C1620">
        <f t="shared" si="208"/>
        <v>3</v>
      </c>
      <c r="D1620" t="s">
        <v>193</v>
      </c>
      <c r="E1620" s="3" t="str">
        <f t="shared" si="202"/>
        <v>SC</v>
      </c>
      <c r="F1620" s="3" t="str">
        <f t="shared" si="203"/>
        <v>1P</v>
      </c>
      <c r="G1620" s="3" t="str">
        <f t="shared" si="204"/>
        <v>140</v>
      </c>
      <c r="H1620" s="3" t="str">
        <f t="shared" si="205"/>
        <v>1B</v>
      </c>
      <c r="I1620" s="3" t="str">
        <f t="shared" si="206"/>
        <v>3K</v>
      </c>
      <c r="J1620" s="3" t="str">
        <f t="shared" si="207"/>
        <v>00</v>
      </c>
      <c r="K1620">
        <v>5</v>
      </c>
      <c r="L1620" t="s">
        <v>405</v>
      </c>
      <c r="M1620" t="s">
        <v>42</v>
      </c>
      <c r="N1620">
        <v>9</v>
      </c>
    </row>
    <row r="1621" spans="1:14" x14ac:dyDescent="0.25">
      <c r="A1621" s="1">
        <v>43910.611111111109</v>
      </c>
      <c r="B1621">
        <f t="shared" si="201"/>
        <v>20</v>
      </c>
      <c r="C1621">
        <f t="shared" si="208"/>
        <v>3</v>
      </c>
      <c r="D1621" t="s">
        <v>484</v>
      </c>
      <c r="E1621" s="3" t="str">
        <f t="shared" si="202"/>
        <v>SC</v>
      </c>
      <c r="F1621" s="3" t="str">
        <f t="shared" si="203"/>
        <v>1P</v>
      </c>
      <c r="G1621" s="3" t="str">
        <f t="shared" si="204"/>
        <v>140</v>
      </c>
      <c r="H1621" s="3" t="str">
        <f t="shared" si="205"/>
        <v>1B</v>
      </c>
      <c r="I1621" s="3" t="str">
        <f t="shared" si="206"/>
        <v>3K</v>
      </c>
      <c r="J1621" s="3" t="str">
        <f t="shared" si="207"/>
        <v>ab</v>
      </c>
      <c r="K1621">
        <v>5</v>
      </c>
      <c r="L1621" t="s">
        <v>44</v>
      </c>
      <c r="M1621" t="s">
        <v>42</v>
      </c>
      <c r="N1621">
        <v>13</v>
      </c>
    </row>
    <row r="1622" spans="1:14" x14ac:dyDescent="0.25">
      <c r="A1622" s="1">
        <v>43921.615277777775</v>
      </c>
      <c r="B1622">
        <f t="shared" si="201"/>
        <v>31</v>
      </c>
      <c r="C1622">
        <f t="shared" si="208"/>
        <v>3</v>
      </c>
      <c r="D1622" t="s">
        <v>271</v>
      </c>
      <c r="E1622" s="3" t="str">
        <f t="shared" si="202"/>
        <v>SC</v>
      </c>
      <c r="F1622" s="3" t="str">
        <f t="shared" si="203"/>
        <v>2P</v>
      </c>
      <c r="G1622" s="3" t="str">
        <f t="shared" si="204"/>
        <v>140</v>
      </c>
      <c r="H1622" s="3" t="str">
        <f t="shared" si="205"/>
        <v>2B</v>
      </c>
      <c r="I1622" s="3" t="str">
        <f t="shared" si="206"/>
        <v>3K</v>
      </c>
      <c r="J1622" s="3" t="str">
        <f t="shared" si="207"/>
        <v>AB</v>
      </c>
      <c r="K1622">
        <v>6</v>
      </c>
      <c r="L1622" t="s">
        <v>10</v>
      </c>
      <c r="M1622" t="s">
        <v>42</v>
      </c>
      <c r="N1622">
        <v>10</v>
      </c>
    </row>
    <row r="1623" spans="1:14" x14ac:dyDescent="0.25">
      <c r="A1623" s="1">
        <v>43922.459722222222</v>
      </c>
      <c r="B1623">
        <f t="shared" si="201"/>
        <v>1</v>
      </c>
      <c r="C1623">
        <f t="shared" si="208"/>
        <v>4</v>
      </c>
      <c r="D1623" t="s">
        <v>463</v>
      </c>
      <c r="E1623" s="3" t="str">
        <f t="shared" si="202"/>
        <v>SC</v>
      </c>
      <c r="F1623" s="3" t="str">
        <f t="shared" si="203"/>
        <v>2P</v>
      </c>
      <c r="G1623" s="3" t="str">
        <f t="shared" si="204"/>
        <v>140</v>
      </c>
      <c r="H1623" s="3" t="str">
        <f t="shared" si="205"/>
        <v>1B</v>
      </c>
      <c r="I1623" s="3" t="str">
        <f t="shared" si="206"/>
        <v>3K</v>
      </c>
      <c r="J1623" s="3" t="str">
        <f t="shared" si="207"/>
        <v>AB</v>
      </c>
      <c r="K1623">
        <v>5</v>
      </c>
      <c r="L1623" t="s">
        <v>10</v>
      </c>
      <c r="M1623" t="s">
        <v>34</v>
      </c>
      <c r="N1623">
        <v>5</v>
      </c>
    </row>
    <row r="1624" spans="1:14" x14ac:dyDescent="0.25">
      <c r="A1624" s="1">
        <v>43956.716666666667</v>
      </c>
      <c r="B1624">
        <f t="shared" si="201"/>
        <v>5</v>
      </c>
      <c r="C1624">
        <f t="shared" si="208"/>
        <v>5</v>
      </c>
      <c r="D1624" t="s">
        <v>271</v>
      </c>
      <c r="E1624" s="3" t="str">
        <f t="shared" si="202"/>
        <v>SC</v>
      </c>
      <c r="F1624" s="3" t="str">
        <f t="shared" si="203"/>
        <v>2P</v>
      </c>
      <c r="G1624" s="3" t="str">
        <f t="shared" si="204"/>
        <v>140</v>
      </c>
      <c r="H1624" s="3" t="str">
        <f t="shared" si="205"/>
        <v>2B</v>
      </c>
      <c r="I1624" s="3" t="str">
        <f t="shared" si="206"/>
        <v>3K</v>
      </c>
      <c r="J1624" s="3" t="str">
        <f t="shared" si="207"/>
        <v>AB</v>
      </c>
      <c r="K1624">
        <v>5</v>
      </c>
      <c r="L1624" t="s">
        <v>35</v>
      </c>
      <c r="M1624" t="s">
        <v>34</v>
      </c>
      <c r="N1624">
        <v>10</v>
      </c>
    </row>
    <row r="1625" spans="1:14" x14ac:dyDescent="0.25">
      <c r="A1625" s="1">
        <v>43956.718055555553</v>
      </c>
      <c r="B1625">
        <f t="shared" si="201"/>
        <v>5</v>
      </c>
      <c r="C1625">
        <f t="shared" si="208"/>
        <v>5</v>
      </c>
      <c r="D1625" t="s">
        <v>271</v>
      </c>
      <c r="E1625" s="3" t="str">
        <f t="shared" si="202"/>
        <v>SC</v>
      </c>
      <c r="F1625" s="3" t="str">
        <f t="shared" si="203"/>
        <v>2P</v>
      </c>
      <c r="G1625" s="3" t="str">
        <f t="shared" si="204"/>
        <v>140</v>
      </c>
      <c r="H1625" s="3" t="str">
        <f t="shared" si="205"/>
        <v>2B</v>
      </c>
      <c r="I1625" s="3" t="str">
        <f t="shared" si="206"/>
        <v>3K</v>
      </c>
      <c r="J1625" s="3" t="str">
        <f t="shared" si="207"/>
        <v>AB</v>
      </c>
      <c r="K1625">
        <v>5</v>
      </c>
      <c r="L1625" t="s">
        <v>35</v>
      </c>
      <c r="M1625" t="s">
        <v>34</v>
      </c>
      <c r="N1625">
        <v>11</v>
      </c>
    </row>
    <row r="1626" spans="1:14" x14ac:dyDescent="0.25">
      <c r="A1626" s="1">
        <v>43970.611111111109</v>
      </c>
      <c r="B1626">
        <f t="shared" si="201"/>
        <v>19</v>
      </c>
      <c r="C1626">
        <f t="shared" si="208"/>
        <v>5</v>
      </c>
      <c r="D1626" t="s">
        <v>463</v>
      </c>
      <c r="E1626" s="3" t="str">
        <f t="shared" si="202"/>
        <v>SC</v>
      </c>
      <c r="F1626" s="3" t="str">
        <f t="shared" si="203"/>
        <v>2P</v>
      </c>
      <c r="G1626" s="3" t="str">
        <f t="shared" si="204"/>
        <v>140</v>
      </c>
      <c r="H1626" s="3" t="str">
        <f t="shared" si="205"/>
        <v>1B</v>
      </c>
      <c r="I1626" s="3" t="str">
        <f t="shared" si="206"/>
        <v>3K</v>
      </c>
      <c r="J1626" s="3" t="str">
        <f t="shared" si="207"/>
        <v>AB</v>
      </c>
      <c r="K1626">
        <v>5</v>
      </c>
      <c r="L1626" t="s">
        <v>485</v>
      </c>
      <c r="M1626" t="s">
        <v>31</v>
      </c>
      <c r="N1626">
        <v>14</v>
      </c>
    </row>
    <row r="1627" spans="1:14" x14ac:dyDescent="0.25">
      <c r="A1627" s="1">
        <v>43971.654861111114</v>
      </c>
      <c r="B1627">
        <f t="shared" si="201"/>
        <v>20</v>
      </c>
      <c r="C1627">
        <f t="shared" si="208"/>
        <v>5</v>
      </c>
      <c r="D1627" t="s">
        <v>271</v>
      </c>
      <c r="E1627" s="3" t="str">
        <f t="shared" si="202"/>
        <v>SC</v>
      </c>
      <c r="F1627" s="3" t="str">
        <f t="shared" si="203"/>
        <v>2P</v>
      </c>
      <c r="G1627" s="3" t="str">
        <f t="shared" si="204"/>
        <v>140</v>
      </c>
      <c r="H1627" s="3" t="str">
        <f t="shared" si="205"/>
        <v>2B</v>
      </c>
      <c r="I1627" s="3" t="str">
        <f t="shared" si="206"/>
        <v>3K</v>
      </c>
      <c r="J1627" s="3" t="str">
        <f t="shared" si="207"/>
        <v>AB</v>
      </c>
      <c r="K1627">
        <v>6</v>
      </c>
      <c r="L1627" t="s">
        <v>10</v>
      </c>
      <c r="M1627" t="s">
        <v>42</v>
      </c>
      <c r="N1627">
        <v>5</v>
      </c>
    </row>
    <row r="1628" spans="1:14" x14ac:dyDescent="0.25">
      <c r="A1628" s="1">
        <v>43973.412499999999</v>
      </c>
      <c r="B1628">
        <f t="shared" si="201"/>
        <v>22</v>
      </c>
      <c r="C1628">
        <f t="shared" si="208"/>
        <v>5</v>
      </c>
      <c r="D1628" t="s">
        <v>463</v>
      </c>
      <c r="E1628" s="3" t="str">
        <f t="shared" si="202"/>
        <v>SC</v>
      </c>
      <c r="F1628" s="3" t="str">
        <f t="shared" si="203"/>
        <v>2P</v>
      </c>
      <c r="G1628" s="3" t="str">
        <f t="shared" si="204"/>
        <v>140</v>
      </c>
      <c r="H1628" s="3" t="str">
        <f t="shared" si="205"/>
        <v>1B</v>
      </c>
      <c r="I1628" s="3" t="str">
        <f t="shared" si="206"/>
        <v>3K</v>
      </c>
      <c r="J1628" s="3" t="str">
        <f t="shared" si="207"/>
        <v>AB</v>
      </c>
      <c r="K1628">
        <v>6</v>
      </c>
      <c r="L1628" t="s">
        <v>38</v>
      </c>
      <c r="M1628" t="s">
        <v>31</v>
      </c>
      <c r="N1628">
        <v>67</v>
      </c>
    </row>
    <row r="1629" spans="1:14" x14ac:dyDescent="0.25">
      <c r="A1629" s="1">
        <v>43990.446527777778</v>
      </c>
      <c r="B1629">
        <f t="shared" si="201"/>
        <v>8</v>
      </c>
      <c r="C1629">
        <f t="shared" si="208"/>
        <v>6</v>
      </c>
      <c r="D1629" t="s">
        <v>486</v>
      </c>
      <c r="E1629" s="3" t="str">
        <f t="shared" si="202"/>
        <v>SC</v>
      </c>
      <c r="F1629" s="3" t="str">
        <f t="shared" si="203"/>
        <v>2P</v>
      </c>
      <c r="G1629" s="3" t="str">
        <f t="shared" si="204"/>
        <v>140</v>
      </c>
      <c r="H1629" s="3" t="str">
        <f t="shared" si="205"/>
        <v>1B</v>
      </c>
      <c r="I1629" s="3" t="str">
        <f t="shared" si="206"/>
        <v>3K</v>
      </c>
      <c r="J1629" s="3" t="str">
        <f t="shared" si="207"/>
        <v>00</v>
      </c>
      <c r="K1629">
        <v>5</v>
      </c>
      <c r="L1629" t="s">
        <v>38</v>
      </c>
      <c r="M1629" t="s">
        <v>31</v>
      </c>
      <c r="N1629">
        <v>17</v>
      </c>
    </row>
    <row r="1630" spans="1:14" x14ac:dyDescent="0.25">
      <c r="A1630" s="1">
        <v>43992.515972222223</v>
      </c>
      <c r="B1630">
        <f t="shared" si="201"/>
        <v>10</v>
      </c>
      <c r="C1630">
        <f t="shared" si="208"/>
        <v>6</v>
      </c>
      <c r="D1630" t="s">
        <v>487</v>
      </c>
      <c r="E1630" s="3" t="str">
        <f t="shared" si="202"/>
        <v>SC</v>
      </c>
      <c r="F1630" s="3" t="str">
        <f t="shared" si="203"/>
        <v>2P</v>
      </c>
      <c r="G1630" s="3" t="str">
        <f t="shared" si="204"/>
        <v>160</v>
      </c>
      <c r="H1630" s="3" t="str">
        <f t="shared" si="205"/>
        <v>1B</v>
      </c>
      <c r="I1630" s="3" t="str">
        <f t="shared" si="206"/>
        <v>3K</v>
      </c>
      <c r="J1630" s="3" t="str">
        <f t="shared" si="207"/>
        <v>AB</v>
      </c>
      <c r="K1630">
        <v>5</v>
      </c>
      <c r="L1630" s="2">
        <v>1</v>
      </c>
      <c r="M1630" t="s">
        <v>65</v>
      </c>
      <c r="N1630">
        <v>6</v>
      </c>
    </row>
    <row r="1631" spans="1:14" x14ac:dyDescent="0.25">
      <c r="A1631" s="1">
        <v>43992.517361111109</v>
      </c>
      <c r="B1631">
        <f t="shared" si="201"/>
        <v>10</v>
      </c>
      <c r="C1631">
        <f t="shared" si="208"/>
        <v>6</v>
      </c>
      <c r="D1631" t="s">
        <v>487</v>
      </c>
      <c r="E1631" s="3" t="str">
        <f t="shared" si="202"/>
        <v>SC</v>
      </c>
      <c r="F1631" s="3" t="str">
        <f t="shared" si="203"/>
        <v>2P</v>
      </c>
      <c r="G1631" s="3" t="str">
        <f t="shared" si="204"/>
        <v>160</v>
      </c>
      <c r="H1631" s="3" t="str">
        <f t="shared" si="205"/>
        <v>1B</v>
      </c>
      <c r="I1631" s="3" t="str">
        <f t="shared" si="206"/>
        <v>3K</v>
      </c>
      <c r="J1631" s="3" t="str">
        <f t="shared" si="207"/>
        <v>AB</v>
      </c>
      <c r="K1631">
        <v>5</v>
      </c>
      <c r="L1631" t="s">
        <v>44</v>
      </c>
      <c r="M1631" t="s">
        <v>65</v>
      </c>
      <c r="N1631">
        <v>6</v>
      </c>
    </row>
    <row r="1632" spans="1:14" x14ac:dyDescent="0.25">
      <c r="A1632" s="1">
        <v>44000.612500000003</v>
      </c>
      <c r="B1632">
        <f t="shared" si="201"/>
        <v>18</v>
      </c>
      <c r="C1632">
        <f t="shared" si="208"/>
        <v>6</v>
      </c>
      <c r="D1632" t="s">
        <v>271</v>
      </c>
      <c r="E1632" s="3" t="str">
        <f t="shared" si="202"/>
        <v>SC</v>
      </c>
      <c r="F1632" s="3" t="str">
        <f t="shared" si="203"/>
        <v>2P</v>
      </c>
      <c r="G1632" s="3" t="str">
        <f t="shared" si="204"/>
        <v>140</v>
      </c>
      <c r="H1632" s="3" t="str">
        <f t="shared" si="205"/>
        <v>2B</v>
      </c>
      <c r="I1632" s="3" t="str">
        <f t="shared" si="206"/>
        <v>3K</v>
      </c>
      <c r="J1632" s="3" t="str">
        <f t="shared" si="207"/>
        <v>AB</v>
      </c>
      <c r="K1632">
        <v>4</v>
      </c>
      <c r="L1632">
        <v>100</v>
      </c>
      <c r="M1632" t="s">
        <v>65</v>
      </c>
      <c r="N1632">
        <v>12</v>
      </c>
    </row>
    <row r="1633" spans="1:14" x14ac:dyDescent="0.25">
      <c r="A1633" s="1">
        <v>43880.706944444442</v>
      </c>
      <c r="B1633">
        <f t="shared" si="201"/>
        <v>19</v>
      </c>
      <c r="C1633">
        <f t="shared" si="208"/>
        <v>2</v>
      </c>
      <c r="D1633" t="s">
        <v>488</v>
      </c>
      <c r="E1633" s="3" t="str">
        <f t="shared" si="202"/>
        <v>SC</v>
      </c>
      <c r="F1633" s="3" t="str">
        <f t="shared" si="203"/>
        <v>2P</v>
      </c>
      <c r="G1633" s="3" t="str">
        <f t="shared" si="204"/>
        <v>140</v>
      </c>
      <c r="H1633" s="3" t="str">
        <f t="shared" si="205"/>
        <v>1B</v>
      </c>
      <c r="I1633" s="3" t="str">
        <f t="shared" si="206"/>
        <v>3K</v>
      </c>
      <c r="J1633" s="3" t="str">
        <f t="shared" si="207"/>
        <v>AB</v>
      </c>
      <c r="K1633">
        <v>6</v>
      </c>
      <c r="L1633" t="s">
        <v>489</v>
      </c>
      <c r="M1633" t="s">
        <v>31</v>
      </c>
      <c r="N1633">
        <v>50</v>
      </c>
    </row>
    <row r="1634" spans="1:14" x14ac:dyDescent="0.25">
      <c r="A1634" s="1">
        <v>44020.634722222225</v>
      </c>
      <c r="B1634">
        <f t="shared" si="201"/>
        <v>8</v>
      </c>
      <c r="C1634">
        <f t="shared" si="208"/>
        <v>7</v>
      </c>
      <c r="D1634" t="s">
        <v>193</v>
      </c>
      <c r="E1634" s="3" t="str">
        <f t="shared" si="202"/>
        <v>SC</v>
      </c>
      <c r="F1634" s="3" t="str">
        <f t="shared" si="203"/>
        <v>1P</v>
      </c>
      <c r="G1634" s="3" t="str">
        <f t="shared" si="204"/>
        <v>140</v>
      </c>
      <c r="H1634" s="3" t="str">
        <f t="shared" si="205"/>
        <v>1B</v>
      </c>
      <c r="I1634" s="3" t="str">
        <f t="shared" si="206"/>
        <v>3K</v>
      </c>
      <c r="J1634" s="3" t="str">
        <f t="shared" si="207"/>
        <v>00</v>
      </c>
      <c r="K1634">
        <v>5</v>
      </c>
      <c r="L1634" t="s">
        <v>35</v>
      </c>
      <c r="M1634" t="s">
        <v>34</v>
      </c>
      <c r="N1634">
        <v>3</v>
      </c>
    </row>
    <row r="1635" spans="1:14" x14ac:dyDescent="0.25">
      <c r="A1635" s="1">
        <v>44042.396527777775</v>
      </c>
      <c r="B1635">
        <f t="shared" si="201"/>
        <v>30</v>
      </c>
      <c r="C1635">
        <f t="shared" si="208"/>
        <v>7</v>
      </c>
      <c r="D1635" t="s">
        <v>403</v>
      </c>
      <c r="E1635" s="3" t="str">
        <f t="shared" si="202"/>
        <v>SC</v>
      </c>
      <c r="F1635" s="3" t="str">
        <f t="shared" si="203"/>
        <v>4P</v>
      </c>
      <c r="G1635" s="3" t="str">
        <f t="shared" si="204"/>
        <v>305</v>
      </c>
      <c r="H1635" s="3" t="str">
        <f t="shared" si="205"/>
        <v>2B</v>
      </c>
      <c r="I1635" s="3" t="str">
        <f t="shared" si="206"/>
        <v>3K</v>
      </c>
      <c r="J1635" s="3" t="str">
        <f t="shared" si="207"/>
        <v>AB</v>
      </c>
      <c r="K1635">
        <v>8</v>
      </c>
      <c r="L1635">
        <v>100</v>
      </c>
      <c r="M1635" t="s">
        <v>31</v>
      </c>
      <c r="N1635">
        <v>323</v>
      </c>
    </row>
    <row r="1636" spans="1:14" x14ac:dyDescent="0.25">
      <c r="A1636" s="1">
        <v>44060.5625</v>
      </c>
      <c r="B1636">
        <f t="shared" si="201"/>
        <v>17</v>
      </c>
      <c r="C1636">
        <f t="shared" si="208"/>
        <v>8</v>
      </c>
      <c r="D1636" t="s">
        <v>487</v>
      </c>
      <c r="E1636" s="3" t="str">
        <f t="shared" si="202"/>
        <v>SC</v>
      </c>
      <c r="F1636" s="3" t="str">
        <f t="shared" si="203"/>
        <v>2P</v>
      </c>
      <c r="G1636" s="3" t="str">
        <f t="shared" si="204"/>
        <v>160</v>
      </c>
      <c r="H1636" s="3" t="str">
        <f t="shared" si="205"/>
        <v>1B</v>
      </c>
      <c r="I1636" s="3" t="str">
        <f t="shared" si="206"/>
        <v>3K</v>
      </c>
      <c r="J1636" s="3" t="str">
        <f t="shared" si="207"/>
        <v>AB</v>
      </c>
      <c r="K1636">
        <v>6</v>
      </c>
      <c r="L1636" t="s">
        <v>89</v>
      </c>
      <c r="M1636" t="s">
        <v>31</v>
      </c>
      <c r="N1636">
        <v>18</v>
      </c>
    </row>
    <row r="1637" spans="1:14" x14ac:dyDescent="0.25">
      <c r="A1637" s="1">
        <v>44060.5625</v>
      </c>
      <c r="B1637">
        <f t="shared" si="201"/>
        <v>17</v>
      </c>
      <c r="C1637">
        <f t="shared" si="208"/>
        <v>8</v>
      </c>
      <c r="D1637" t="s">
        <v>490</v>
      </c>
      <c r="E1637" s="3" t="str">
        <f t="shared" si="202"/>
        <v>SC</v>
      </c>
      <c r="F1637" s="3" t="str">
        <f t="shared" si="203"/>
        <v>3P</v>
      </c>
      <c r="G1637" s="3" t="str">
        <f t="shared" si="204"/>
        <v>160</v>
      </c>
      <c r="H1637" s="3" t="str">
        <f t="shared" si="205"/>
        <v>1B</v>
      </c>
      <c r="I1637" s="3" t="str">
        <f t="shared" si="206"/>
        <v>3K</v>
      </c>
      <c r="J1637" s="3" t="str">
        <f t="shared" si="207"/>
        <v>AB</v>
      </c>
      <c r="K1637">
        <v>6</v>
      </c>
      <c r="L1637">
        <v>100</v>
      </c>
      <c r="M1637" t="s">
        <v>31</v>
      </c>
      <c r="N1637">
        <v>18</v>
      </c>
    </row>
    <row r="1638" spans="1:14" x14ac:dyDescent="0.25">
      <c r="A1638" s="1">
        <v>44062.615972222222</v>
      </c>
      <c r="B1638">
        <f t="shared" si="201"/>
        <v>19</v>
      </c>
      <c r="C1638">
        <f t="shared" si="208"/>
        <v>8</v>
      </c>
      <c r="D1638" t="s">
        <v>72</v>
      </c>
      <c r="E1638" s="3" t="str">
        <f t="shared" si="202"/>
        <v>SC</v>
      </c>
      <c r="F1638" s="3" t="str">
        <f t="shared" si="203"/>
        <v>2P</v>
      </c>
      <c r="G1638" s="3" t="str">
        <f t="shared" si="204"/>
        <v>160</v>
      </c>
      <c r="H1638" s="3" t="str">
        <f t="shared" si="205"/>
        <v>2B</v>
      </c>
      <c r="I1638" s="3" t="str">
        <f t="shared" si="206"/>
        <v>3K</v>
      </c>
      <c r="J1638" s="3" t="str">
        <f t="shared" si="207"/>
        <v>00</v>
      </c>
      <c r="K1638">
        <v>6</v>
      </c>
      <c r="L1638" t="s">
        <v>491</v>
      </c>
      <c r="M1638" t="s">
        <v>65</v>
      </c>
      <c r="N1638">
        <v>26</v>
      </c>
    </row>
    <row r="1639" spans="1:14" x14ac:dyDescent="0.25">
      <c r="A1639" s="1">
        <v>44064.402083333334</v>
      </c>
      <c r="B1639">
        <f t="shared" si="201"/>
        <v>21</v>
      </c>
      <c r="C1639">
        <f t="shared" si="208"/>
        <v>8</v>
      </c>
      <c r="D1639" t="s">
        <v>492</v>
      </c>
      <c r="E1639" s="3" t="str">
        <f t="shared" si="202"/>
        <v>SC</v>
      </c>
      <c r="F1639" s="3" t="str">
        <f t="shared" si="203"/>
        <v>1P</v>
      </c>
      <c r="G1639" s="3" t="str">
        <f t="shared" si="204"/>
        <v>160</v>
      </c>
      <c r="H1639" s="3" t="str">
        <f t="shared" si="205"/>
        <v>1B</v>
      </c>
      <c r="I1639" s="3" t="str">
        <f t="shared" si="206"/>
        <v>3K</v>
      </c>
      <c r="J1639" s="3" t="str">
        <f t="shared" si="207"/>
        <v>AB</v>
      </c>
      <c r="K1639">
        <v>5</v>
      </c>
      <c r="L1639" t="s">
        <v>493</v>
      </c>
      <c r="M1639" t="s">
        <v>31</v>
      </c>
      <c r="N1639">
        <v>10</v>
      </c>
    </row>
    <row r="1640" spans="1:14" x14ac:dyDescent="0.25">
      <c r="A1640" s="1">
        <v>44067.304861111108</v>
      </c>
      <c r="B1640">
        <f t="shared" si="201"/>
        <v>24</v>
      </c>
      <c r="C1640">
        <f t="shared" si="208"/>
        <v>8</v>
      </c>
      <c r="D1640" t="s">
        <v>494</v>
      </c>
      <c r="E1640" s="3" t="str">
        <f t="shared" si="202"/>
        <v>SC</v>
      </c>
      <c r="F1640" s="3" t="str">
        <f t="shared" si="203"/>
        <v>2P</v>
      </c>
      <c r="G1640" s="3" t="str">
        <f t="shared" si="204"/>
        <v>140</v>
      </c>
      <c r="H1640" s="3" t="str">
        <f t="shared" si="205"/>
        <v>2B</v>
      </c>
      <c r="I1640" s="3" t="str">
        <f t="shared" si="206"/>
        <v>3K</v>
      </c>
      <c r="J1640" s="3" t="str">
        <f t="shared" si="207"/>
        <v>00</v>
      </c>
      <c r="K1640">
        <v>6</v>
      </c>
      <c r="L1640" t="s">
        <v>25</v>
      </c>
      <c r="M1640" t="s">
        <v>65</v>
      </c>
      <c r="N1640">
        <v>33</v>
      </c>
    </row>
    <row r="1641" spans="1:14" x14ac:dyDescent="0.25">
      <c r="A1641" s="1">
        <v>44067.380555555559</v>
      </c>
      <c r="B1641">
        <f t="shared" si="201"/>
        <v>24</v>
      </c>
      <c r="C1641">
        <f t="shared" si="208"/>
        <v>8</v>
      </c>
      <c r="D1641" t="s">
        <v>495</v>
      </c>
      <c r="E1641" s="3" t="str">
        <f t="shared" si="202"/>
        <v>SC</v>
      </c>
      <c r="F1641" s="3" t="str">
        <f t="shared" si="203"/>
        <v>2P</v>
      </c>
      <c r="G1641" s="3" t="str">
        <f t="shared" si="204"/>
        <v>160</v>
      </c>
      <c r="H1641" s="3" t="str">
        <f t="shared" si="205"/>
        <v>2B</v>
      </c>
      <c r="I1641" s="3" t="str">
        <f t="shared" si="206"/>
        <v>3K</v>
      </c>
      <c r="J1641" s="3" t="str">
        <f t="shared" si="207"/>
        <v>AB</v>
      </c>
      <c r="K1641">
        <v>6</v>
      </c>
      <c r="L1641" t="s">
        <v>496</v>
      </c>
      <c r="M1641" t="s">
        <v>8</v>
      </c>
      <c r="N1641">
        <v>6</v>
      </c>
    </row>
    <row r="1642" spans="1:14" x14ac:dyDescent="0.25">
      <c r="A1642" s="1">
        <v>44075.625</v>
      </c>
      <c r="B1642">
        <f t="shared" si="201"/>
        <v>1</v>
      </c>
      <c r="C1642">
        <f t="shared" si="208"/>
        <v>9</v>
      </c>
      <c r="D1642" t="s">
        <v>380</v>
      </c>
      <c r="E1642" s="3" t="str">
        <f t="shared" si="202"/>
        <v>SC</v>
      </c>
      <c r="F1642" s="3" t="str">
        <f t="shared" si="203"/>
        <v>2P</v>
      </c>
      <c r="G1642" s="3" t="str">
        <f t="shared" si="204"/>
        <v>160</v>
      </c>
      <c r="H1642" s="3" t="str">
        <f t="shared" si="205"/>
        <v>2B</v>
      </c>
      <c r="I1642" s="3" t="str">
        <f t="shared" si="206"/>
        <v>3K</v>
      </c>
      <c r="J1642" s="3" t="str">
        <f t="shared" si="207"/>
        <v>AB</v>
      </c>
      <c r="K1642">
        <v>5</v>
      </c>
      <c r="L1642" t="s">
        <v>10</v>
      </c>
      <c r="M1642" t="s">
        <v>8</v>
      </c>
      <c r="N1642">
        <v>2</v>
      </c>
    </row>
    <row r="1643" spans="1:14" x14ac:dyDescent="0.25">
      <c r="A1643" s="1">
        <v>44084.629166666666</v>
      </c>
      <c r="B1643">
        <f t="shared" ref="B1643:B1706" si="209">DAY(A1643)</f>
        <v>10</v>
      </c>
      <c r="C1643">
        <f t="shared" si="208"/>
        <v>9</v>
      </c>
      <c r="D1643" t="s">
        <v>45</v>
      </c>
      <c r="E1643" s="3" t="str">
        <f t="shared" si="202"/>
        <v>SC</v>
      </c>
      <c r="F1643" s="3" t="str">
        <f t="shared" si="203"/>
        <v>2P</v>
      </c>
      <c r="G1643" s="3" t="str">
        <f t="shared" si="204"/>
        <v>140</v>
      </c>
      <c r="H1643" s="3" t="str">
        <f t="shared" si="205"/>
        <v>2B</v>
      </c>
      <c r="I1643" s="3" t="str">
        <f t="shared" si="206"/>
        <v>3K</v>
      </c>
      <c r="J1643" s="3" t="str">
        <f t="shared" si="207"/>
        <v>00</v>
      </c>
      <c r="K1643">
        <v>5</v>
      </c>
      <c r="L1643" t="s">
        <v>10</v>
      </c>
      <c r="M1643" t="s">
        <v>8</v>
      </c>
      <c r="N1643">
        <v>5</v>
      </c>
    </row>
    <row r="1644" spans="1:14" x14ac:dyDescent="0.25">
      <c r="A1644" s="1">
        <v>44090.325694444444</v>
      </c>
      <c r="B1644">
        <f t="shared" si="209"/>
        <v>16</v>
      </c>
      <c r="C1644">
        <f t="shared" si="208"/>
        <v>9</v>
      </c>
      <c r="D1644" t="s">
        <v>497</v>
      </c>
      <c r="E1644" s="3" t="str">
        <f t="shared" si="202"/>
        <v>SC</v>
      </c>
      <c r="F1644" s="3" t="str">
        <f t="shared" si="203"/>
        <v>1P</v>
      </c>
      <c r="G1644" s="3" t="str">
        <f t="shared" si="204"/>
        <v>140</v>
      </c>
      <c r="H1644" s="3" t="str">
        <f t="shared" si="205"/>
        <v>1B</v>
      </c>
      <c r="I1644" s="3" t="str">
        <f t="shared" si="206"/>
        <v>3K</v>
      </c>
      <c r="J1644" s="3" t="str">
        <f t="shared" si="207"/>
        <v>AB</v>
      </c>
      <c r="K1644">
        <v>5</v>
      </c>
      <c r="L1644" t="s">
        <v>498</v>
      </c>
      <c r="M1644" t="s">
        <v>8</v>
      </c>
      <c r="N1644">
        <v>4</v>
      </c>
    </row>
    <row r="1645" spans="1:14" x14ac:dyDescent="0.25">
      <c r="A1645" s="1">
        <v>44090.369444444441</v>
      </c>
      <c r="B1645">
        <f t="shared" si="209"/>
        <v>16</v>
      </c>
      <c r="C1645">
        <f t="shared" si="208"/>
        <v>9</v>
      </c>
      <c r="D1645" t="s">
        <v>499</v>
      </c>
      <c r="E1645" s="3" t="str">
        <f t="shared" si="202"/>
        <v>SC</v>
      </c>
      <c r="F1645" s="3" t="str">
        <f t="shared" si="203"/>
        <v>3P</v>
      </c>
      <c r="G1645" s="3" t="str">
        <f t="shared" si="204"/>
        <v>160</v>
      </c>
      <c r="H1645" s="3" t="str">
        <f t="shared" si="205"/>
        <v>1B</v>
      </c>
      <c r="I1645" s="3" t="str">
        <f t="shared" si="206"/>
        <v>3K</v>
      </c>
      <c r="J1645" s="3" t="str">
        <f t="shared" si="207"/>
        <v>AB</v>
      </c>
      <c r="K1645">
        <v>7</v>
      </c>
      <c r="L1645" t="s">
        <v>10</v>
      </c>
      <c r="M1645" t="s">
        <v>8</v>
      </c>
      <c r="N1645">
        <v>36</v>
      </c>
    </row>
    <row r="1646" spans="1:14" x14ac:dyDescent="0.25">
      <c r="A1646" s="1">
        <v>44008.642361111109</v>
      </c>
      <c r="B1646">
        <f t="shared" si="209"/>
        <v>26</v>
      </c>
      <c r="C1646">
        <f t="shared" si="208"/>
        <v>6</v>
      </c>
      <c r="D1646" t="s">
        <v>500</v>
      </c>
      <c r="E1646" s="3" t="str">
        <f t="shared" si="202"/>
        <v>SC</v>
      </c>
      <c r="F1646" s="3" t="str">
        <f t="shared" si="203"/>
        <v>2P</v>
      </c>
      <c r="G1646" s="3" t="str">
        <f t="shared" si="204"/>
        <v>265</v>
      </c>
      <c r="H1646" s="3" t="str">
        <f t="shared" si="205"/>
        <v>2B</v>
      </c>
      <c r="I1646" s="3" t="str">
        <f t="shared" si="206"/>
        <v>3K</v>
      </c>
      <c r="J1646" s="3" t="str">
        <f t="shared" si="207"/>
        <v>AB</v>
      </c>
      <c r="K1646">
        <v>5</v>
      </c>
      <c r="L1646">
        <v>100</v>
      </c>
      <c r="M1646" t="s">
        <v>31</v>
      </c>
      <c r="N1646">
        <v>47</v>
      </c>
    </row>
    <row r="1647" spans="1:14" x14ac:dyDescent="0.25">
      <c r="A1647" s="1">
        <v>44102.424305555556</v>
      </c>
      <c r="B1647">
        <f t="shared" si="209"/>
        <v>28</v>
      </c>
      <c r="C1647">
        <f t="shared" si="208"/>
        <v>9</v>
      </c>
      <c r="D1647" t="s">
        <v>501</v>
      </c>
      <c r="E1647" s="3" t="str">
        <f t="shared" si="202"/>
        <v>SC</v>
      </c>
      <c r="F1647" s="3" t="str">
        <f t="shared" si="203"/>
        <v>2P</v>
      </c>
      <c r="G1647" s="3" t="str">
        <f t="shared" si="204"/>
        <v>160</v>
      </c>
      <c r="H1647" s="3" t="str">
        <f t="shared" si="205"/>
        <v>1B</v>
      </c>
      <c r="I1647" s="3" t="str">
        <f t="shared" si="206"/>
        <v>3K</v>
      </c>
      <c r="J1647" s="3" t="str">
        <f t="shared" si="207"/>
        <v>AB</v>
      </c>
      <c r="K1647">
        <v>5</v>
      </c>
      <c r="L1647" t="s">
        <v>502</v>
      </c>
      <c r="M1647" t="s">
        <v>31</v>
      </c>
      <c r="N1647">
        <v>5</v>
      </c>
    </row>
    <row r="1648" spans="1:14" x14ac:dyDescent="0.25">
      <c r="A1648" s="1">
        <v>44102.511805555558</v>
      </c>
      <c r="B1648">
        <f t="shared" si="209"/>
        <v>28</v>
      </c>
      <c r="C1648">
        <f t="shared" si="208"/>
        <v>9</v>
      </c>
      <c r="D1648" t="s">
        <v>487</v>
      </c>
      <c r="E1648" s="3" t="str">
        <f t="shared" si="202"/>
        <v>SC</v>
      </c>
      <c r="F1648" s="3" t="str">
        <f t="shared" si="203"/>
        <v>2P</v>
      </c>
      <c r="G1648" s="3" t="str">
        <f t="shared" si="204"/>
        <v>160</v>
      </c>
      <c r="H1648" s="3" t="str">
        <f t="shared" si="205"/>
        <v>1B</v>
      </c>
      <c r="I1648" s="3" t="str">
        <f t="shared" si="206"/>
        <v>3K</v>
      </c>
      <c r="J1648" s="3" t="str">
        <f t="shared" si="207"/>
        <v>AB</v>
      </c>
      <c r="K1648">
        <v>5</v>
      </c>
      <c r="L1648">
        <v>100</v>
      </c>
      <c r="M1648" t="s">
        <v>31</v>
      </c>
      <c r="N1648">
        <v>6</v>
      </c>
    </row>
    <row r="1649" spans="1:14" x14ac:dyDescent="0.25">
      <c r="A1649" s="1">
        <v>44104.388194444444</v>
      </c>
      <c r="B1649">
        <f t="shared" si="209"/>
        <v>30</v>
      </c>
      <c r="C1649">
        <f t="shared" si="208"/>
        <v>9</v>
      </c>
      <c r="D1649" t="s">
        <v>503</v>
      </c>
      <c r="E1649" s="3" t="str">
        <f t="shared" si="202"/>
        <v>SC</v>
      </c>
      <c r="F1649" s="3" t="str">
        <f t="shared" si="203"/>
        <v>3P</v>
      </c>
      <c r="G1649" s="3" t="str">
        <f t="shared" si="204"/>
        <v>160</v>
      </c>
      <c r="H1649" s="3" t="str">
        <f t="shared" si="205"/>
        <v>2B</v>
      </c>
      <c r="I1649" s="3" t="str">
        <f t="shared" si="206"/>
        <v>3K</v>
      </c>
      <c r="J1649" s="3" t="str">
        <f t="shared" si="207"/>
        <v>AB</v>
      </c>
      <c r="K1649">
        <v>6</v>
      </c>
      <c r="L1649">
        <v>100</v>
      </c>
      <c r="M1649" t="s">
        <v>31</v>
      </c>
      <c r="N1649">
        <v>7</v>
      </c>
    </row>
    <row r="1650" spans="1:14" x14ac:dyDescent="0.25">
      <c r="A1650" s="1">
        <v>44105.708333333336</v>
      </c>
      <c r="B1650">
        <f t="shared" si="209"/>
        <v>1</v>
      </c>
      <c r="C1650">
        <f t="shared" si="208"/>
        <v>10</v>
      </c>
      <c r="D1650" t="s">
        <v>501</v>
      </c>
      <c r="E1650" s="3" t="str">
        <f t="shared" si="202"/>
        <v>SC</v>
      </c>
      <c r="F1650" s="3" t="str">
        <f t="shared" si="203"/>
        <v>2P</v>
      </c>
      <c r="G1650" s="3" t="str">
        <f t="shared" si="204"/>
        <v>160</v>
      </c>
      <c r="H1650" s="3" t="str">
        <f t="shared" si="205"/>
        <v>1B</v>
      </c>
      <c r="I1650" s="3" t="str">
        <f t="shared" si="206"/>
        <v>3K</v>
      </c>
      <c r="J1650" s="3" t="str">
        <f t="shared" si="207"/>
        <v>AB</v>
      </c>
      <c r="K1650">
        <v>5</v>
      </c>
      <c r="L1650" t="s">
        <v>25</v>
      </c>
      <c r="M1650" t="s">
        <v>31</v>
      </c>
      <c r="N1650">
        <v>243</v>
      </c>
    </row>
    <row r="1651" spans="1:14" x14ac:dyDescent="0.25">
      <c r="A1651" s="1">
        <v>44111.474999999999</v>
      </c>
      <c r="B1651">
        <f t="shared" si="209"/>
        <v>7</v>
      </c>
      <c r="C1651">
        <f t="shared" si="208"/>
        <v>10</v>
      </c>
      <c r="D1651" t="s">
        <v>468</v>
      </c>
      <c r="E1651" s="3" t="str">
        <f t="shared" si="202"/>
        <v>SC</v>
      </c>
      <c r="F1651" s="3" t="str">
        <f t="shared" si="203"/>
        <v>1P</v>
      </c>
      <c r="G1651" s="3" t="str">
        <f t="shared" si="204"/>
        <v>140</v>
      </c>
      <c r="H1651" s="3" t="str">
        <f t="shared" si="205"/>
        <v>1B</v>
      </c>
      <c r="I1651" s="3" t="str">
        <f t="shared" si="206"/>
        <v>3K</v>
      </c>
      <c r="J1651" s="3" t="str">
        <f t="shared" si="207"/>
        <v>AB</v>
      </c>
      <c r="K1651">
        <v>5</v>
      </c>
      <c r="L1651" t="s">
        <v>504</v>
      </c>
      <c r="M1651" t="s">
        <v>31</v>
      </c>
      <c r="N1651">
        <v>25</v>
      </c>
    </row>
    <row r="1652" spans="1:14" x14ac:dyDescent="0.25">
      <c r="A1652" s="1">
        <v>44111.481944444444</v>
      </c>
      <c r="B1652">
        <f t="shared" si="209"/>
        <v>7</v>
      </c>
      <c r="C1652">
        <f t="shared" si="208"/>
        <v>10</v>
      </c>
      <c r="D1652" t="s">
        <v>505</v>
      </c>
      <c r="E1652" s="3" t="str">
        <f t="shared" si="202"/>
        <v>SC</v>
      </c>
      <c r="F1652" s="3" t="str">
        <f t="shared" si="203"/>
        <v>2P</v>
      </c>
      <c r="G1652" s="3" t="str">
        <f t="shared" si="204"/>
        <v>140</v>
      </c>
      <c r="H1652" s="3" t="str">
        <f t="shared" si="205"/>
        <v>1B</v>
      </c>
      <c r="I1652" s="3" t="str">
        <f t="shared" si="206"/>
        <v>3K</v>
      </c>
      <c r="J1652" s="3" t="str">
        <f t="shared" si="207"/>
        <v>AB</v>
      </c>
      <c r="K1652">
        <v>5</v>
      </c>
      <c r="L1652" t="s">
        <v>25</v>
      </c>
      <c r="M1652" t="s">
        <v>31</v>
      </c>
      <c r="N1652">
        <v>16</v>
      </c>
    </row>
    <row r="1653" spans="1:14" x14ac:dyDescent="0.25">
      <c r="A1653" s="1">
        <v>44119.690972222219</v>
      </c>
      <c r="B1653">
        <f t="shared" si="209"/>
        <v>15</v>
      </c>
      <c r="C1653">
        <f t="shared" si="208"/>
        <v>10</v>
      </c>
      <c r="D1653" t="s">
        <v>506</v>
      </c>
      <c r="E1653" s="3" t="str">
        <f t="shared" si="202"/>
        <v>SC</v>
      </c>
      <c r="F1653" s="3" t="str">
        <f t="shared" si="203"/>
        <v>1P</v>
      </c>
      <c r="G1653" s="3" t="str">
        <f t="shared" si="204"/>
        <v>140</v>
      </c>
      <c r="H1653" s="3" t="str">
        <f t="shared" si="205"/>
        <v>2B</v>
      </c>
      <c r="I1653" s="3" t="str">
        <f t="shared" si="206"/>
        <v>3K</v>
      </c>
      <c r="J1653" s="3" t="str">
        <f t="shared" si="207"/>
        <v>AB</v>
      </c>
      <c r="K1653">
        <v>5</v>
      </c>
      <c r="L1653" t="s">
        <v>71</v>
      </c>
      <c r="M1653" t="s">
        <v>8</v>
      </c>
      <c r="N1653">
        <v>10</v>
      </c>
    </row>
    <row r="1654" spans="1:14" x14ac:dyDescent="0.25">
      <c r="A1654" s="1">
        <v>44120.445138888892</v>
      </c>
      <c r="B1654">
        <f t="shared" si="209"/>
        <v>16</v>
      </c>
      <c r="C1654">
        <f t="shared" si="208"/>
        <v>10</v>
      </c>
      <c r="D1654" t="s">
        <v>506</v>
      </c>
      <c r="E1654" s="3" t="str">
        <f t="shared" si="202"/>
        <v>SC</v>
      </c>
      <c r="F1654" s="3" t="str">
        <f t="shared" si="203"/>
        <v>1P</v>
      </c>
      <c r="G1654" s="3" t="str">
        <f t="shared" si="204"/>
        <v>140</v>
      </c>
      <c r="H1654" s="3" t="str">
        <f t="shared" si="205"/>
        <v>2B</v>
      </c>
      <c r="I1654" s="3" t="str">
        <f t="shared" si="206"/>
        <v>3K</v>
      </c>
      <c r="J1654" s="3" t="str">
        <f t="shared" si="207"/>
        <v>AB</v>
      </c>
      <c r="K1654">
        <v>5</v>
      </c>
      <c r="L1654" t="s">
        <v>10</v>
      </c>
      <c r="M1654" t="s">
        <v>78</v>
      </c>
      <c r="N1654">
        <v>12</v>
      </c>
    </row>
    <row r="1655" spans="1:14" x14ac:dyDescent="0.25">
      <c r="A1655" s="1">
        <v>44125.543749999997</v>
      </c>
      <c r="B1655">
        <f t="shared" si="209"/>
        <v>21</v>
      </c>
      <c r="C1655">
        <f t="shared" si="208"/>
        <v>10</v>
      </c>
      <c r="D1655" t="s">
        <v>507</v>
      </c>
      <c r="E1655" s="3" t="str">
        <f t="shared" si="202"/>
        <v>SC</v>
      </c>
      <c r="F1655" s="3" t="str">
        <f t="shared" si="203"/>
        <v>2P</v>
      </c>
      <c r="G1655" s="3" t="str">
        <f t="shared" si="204"/>
        <v>140</v>
      </c>
      <c r="H1655" s="3" t="str">
        <f t="shared" si="205"/>
        <v>2B</v>
      </c>
      <c r="I1655" s="3" t="str">
        <f t="shared" si="206"/>
        <v>3K</v>
      </c>
      <c r="J1655" s="3" t="str">
        <f t="shared" si="207"/>
        <v>AB</v>
      </c>
      <c r="K1655">
        <v>6</v>
      </c>
      <c r="L1655" t="s">
        <v>10</v>
      </c>
      <c r="M1655" t="s">
        <v>8</v>
      </c>
      <c r="N1655">
        <v>2</v>
      </c>
    </row>
    <row r="1656" spans="1:14" x14ac:dyDescent="0.25">
      <c r="A1656" s="1">
        <v>44125.543749999997</v>
      </c>
      <c r="B1656">
        <f t="shared" si="209"/>
        <v>21</v>
      </c>
      <c r="C1656">
        <f t="shared" si="208"/>
        <v>10</v>
      </c>
      <c r="D1656" t="s">
        <v>271</v>
      </c>
      <c r="E1656" s="3" t="str">
        <f t="shared" si="202"/>
        <v>SC</v>
      </c>
      <c r="F1656" s="3" t="str">
        <f t="shared" si="203"/>
        <v>2P</v>
      </c>
      <c r="G1656" s="3" t="str">
        <f t="shared" si="204"/>
        <v>140</v>
      </c>
      <c r="H1656" s="3" t="str">
        <f t="shared" si="205"/>
        <v>2B</v>
      </c>
      <c r="I1656" s="3" t="str">
        <f t="shared" si="206"/>
        <v>3K</v>
      </c>
      <c r="J1656" s="3" t="str">
        <f t="shared" si="207"/>
        <v>AB</v>
      </c>
      <c r="K1656">
        <v>4</v>
      </c>
      <c r="L1656" t="s">
        <v>10</v>
      </c>
      <c r="M1656" t="s">
        <v>8</v>
      </c>
      <c r="N1656">
        <v>2</v>
      </c>
    </row>
    <row r="1657" spans="1:14" x14ac:dyDescent="0.25">
      <c r="A1657" s="1">
        <v>44125.577777777777</v>
      </c>
      <c r="B1657">
        <f t="shared" si="209"/>
        <v>21</v>
      </c>
      <c r="C1657">
        <f t="shared" si="208"/>
        <v>10</v>
      </c>
      <c r="D1657" t="s">
        <v>271</v>
      </c>
      <c r="E1657" s="3" t="str">
        <f t="shared" si="202"/>
        <v>SC</v>
      </c>
      <c r="F1657" s="3" t="str">
        <f t="shared" si="203"/>
        <v>2P</v>
      </c>
      <c r="G1657" s="3" t="str">
        <f t="shared" si="204"/>
        <v>140</v>
      </c>
      <c r="H1657" s="3" t="str">
        <f t="shared" si="205"/>
        <v>2B</v>
      </c>
      <c r="I1657" s="3" t="str">
        <f t="shared" si="206"/>
        <v>3K</v>
      </c>
      <c r="J1657" s="3" t="str">
        <f t="shared" si="207"/>
        <v>AB</v>
      </c>
      <c r="K1657">
        <v>6</v>
      </c>
      <c r="L1657" t="s">
        <v>10</v>
      </c>
      <c r="M1657" t="s">
        <v>78</v>
      </c>
      <c r="N1657">
        <v>5</v>
      </c>
    </row>
    <row r="1658" spans="1:14" x14ac:dyDescent="0.25">
      <c r="A1658" s="1">
        <v>44130.666666666664</v>
      </c>
      <c r="B1658">
        <f t="shared" si="209"/>
        <v>26</v>
      </c>
      <c r="C1658">
        <f t="shared" si="208"/>
        <v>10</v>
      </c>
      <c r="D1658" t="s">
        <v>72</v>
      </c>
      <c r="E1658" s="3" t="str">
        <f t="shared" si="202"/>
        <v>SC</v>
      </c>
      <c r="F1658" s="3" t="str">
        <f t="shared" si="203"/>
        <v>2P</v>
      </c>
      <c r="G1658" s="3" t="str">
        <f t="shared" si="204"/>
        <v>160</v>
      </c>
      <c r="H1658" s="3" t="str">
        <f t="shared" si="205"/>
        <v>2B</v>
      </c>
      <c r="I1658" s="3" t="str">
        <f t="shared" si="206"/>
        <v>3K</v>
      </c>
      <c r="J1658" s="3" t="str">
        <f t="shared" si="207"/>
        <v>00</v>
      </c>
      <c r="K1658">
        <v>6</v>
      </c>
      <c r="L1658" t="s">
        <v>508</v>
      </c>
      <c r="M1658" t="s">
        <v>78</v>
      </c>
      <c r="N1658">
        <v>29</v>
      </c>
    </row>
    <row r="1659" spans="1:14" x14ac:dyDescent="0.25">
      <c r="A1659" s="1">
        <v>44132.843055555553</v>
      </c>
      <c r="B1659">
        <f t="shared" si="209"/>
        <v>28</v>
      </c>
      <c r="C1659">
        <f t="shared" si="208"/>
        <v>10</v>
      </c>
      <c r="D1659" t="s">
        <v>509</v>
      </c>
      <c r="E1659" s="3" t="str">
        <f t="shared" si="202"/>
        <v>SC</v>
      </c>
      <c r="F1659" s="3" t="str">
        <f t="shared" si="203"/>
        <v>3P</v>
      </c>
      <c r="G1659" s="3" t="str">
        <f t="shared" si="204"/>
        <v>305</v>
      </c>
      <c r="H1659" s="3" t="str">
        <f t="shared" si="205"/>
        <v>2B</v>
      </c>
      <c r="I1659" s="3" t="str">
        <f t="shared" si="206"/>
        <v>3K</v>
      </c>
      <c r="J1659" s="3" t="str">
        <f t="shared" si="207"/>
        <v>AB</v>
      </c>
      <c r="K1659">
        <v>6</v>
      </c>
      <c r="L1659" t="s">
        <v>25</v>
      </c>
      <c r="M1659" t="s">
        <v>79</v>
      </c>
      <c r="N1659">
        <v>103</v>
      </c>
    </row>
    <row r="1660" spans="1:14" x14ac:dyDescent="0.25">
      <c r="A1660" s="1">
        <v>44140.79791666667</v>
      </c>
      <c r="B1660">
        <f t="shared" si="209"/>
        <v>5</v>
      </c>
      <c r="C1660">
        <f t="shared" si="208"/>
        <v>11</v>
      </c>
      <c r="D1660" t="s">
        <v>466</v>
      </c>
      <c r="E1660" s="3" t="str">
        <f t="shared" si="202"/>
        <v>FD</v>
      </c>
      <c r="F1660" s="3" t="str">
        <f t="shared" si="203"/>
        <v>2P</v>
      </c>
      <c r="G1660" s="3" t="str">
        <f t="shared" si="204"/>
        <v>140</v>
      </c>
      <c r="H1660" s="3" t="str">
        <f t="shared" si="205"/>
        <v>2B</v>
      </c>
      <c r="I1660" s="3" t="str">
        <f t="shared" si="206"/>
        <v>3K</v>
      </c>
      <c r="J1660" s="3" t="str">
        <f t="shared" si="207"/>
        <v>AB</v>
      </c>
      <c r="K1660">
        <v>5</v>
      </c>
      <c r="L1660" t="s">
        <v>510</v>
      </c>
      <c r="M1660" t="s">
        <v>8</v>
      </c>
      <c r="N1660">
        <v>12</v>
      </c>
    </row>
    <row r="1661" spans="1:14" x14ac:dyDescent="0.25">
      <c r="A1661" s="1">
        <v>44140.802083333336</v>
      </c>
      <c r="B1661">
        <f t="shared" si="209"/>
        <v>5</v>
      </c>
      <c r="C1661">
        <f t="shared" si="208"/>
        <v>11</v>
      </c>
      <c r="D1661" t="s">
        <v>271</v>
      </c>
      <c r="E1661" s="3" t="str">
        <f t="shared" si="202"/>
        <v>SC</v>
      </c>
      <c r="F1661" s="3" t="str">
        <f t="shared" si="203"/>
        <v>2P</v>
      </c>
      <c r="G1661" s="3" t="str">
        <f t="shared" si="204"/>
        <v>140</v>
      </c>
      <c r="H1661" s="3" t="str">
        <f t="shared" si="205"/>
        <v>2B</v>
      </c>
      <c r="I1661" s="3" t="str">
        <f t="shared" si="206"/>
        <v>3K</v>
      </c>
      <c r="J1661" s="3" t="str">
        <f t="shared" si="207"/>
        <v>AB</v>
      </c>
      <c r="K1661">
        <v>5</v>
      </c>
      <c r="L1661" t="s">
        <v>10</v>
      </c>
      <c r="M1661" t="s">
        <v>8</v>
      </c>
      <c r="N1661">
        <v>16</v>
      </c>
    </row>
    <row r="1662" spans="1:14" x14ac:dyDescent="0.25">
      <c r="A1662" s="1">
        <v>44152.500694444447</v>
      </c>
      <c r="B1662">
        <f t="shared" si="209"/>
        <v>17</v>
      </c>
      <c r="C1662">
        <f t="shared" si="208"/>
        <v>11</v>
      </c>
      <c r="D1662" t="s">
        <v>481</v>
      </c>
      <c r="E1662" s="3" t="str">
        <f t="shared" si="202"/>
        <v>SC</v>
      </c>
      <c r="F1662" s="3" t="str">
        <f t="shared" si="203"/>
        <v>3P</v>
      </c>
      <c r="G1662" s="3" t="str">
        <f t="shared" si="204"/>
        <v>265</v>
      </c>
      <c r="H1662" s="3" t="str">
        <f t="shared" si="205"/>
        <v>2B</v>
      </c>
      <c r="I1662" s="3" t="str">
        <f t="shared" si="206"/>
        <v>3K</v>
      </c>
      <c r="J1662" s="3" t="str">
        <f t="shared" si="207"/>
        <v>AB</v>
      </c>
      <c r="K1662">
        <v>6</v>
      </c>
      <c r="L1662" t="s">
        <v>10</v>
      </c>
      <c r="M1662" t="s">
        <v>78</v>
      </c>
      <c r="N1662">
        <v>534</v>
      </c>
    </row>
    <row r="1663" spans="1:14" x14ac:dyDescent="0.25">
      <c r="A1663" s="1">
        <v>44162.423611111109</v>
      </c>
      <c r="B1663">
        <f t="shared" si="209"/>
        <v>27</v>
      </c>
      <c r="C1663">
        <f t="shared" si="208"/>
        <v>11</v>
      </c>
      <c r="D1663" t="s">
        <v>105</v>
      </c>
      <c r="E1663" s="3" t="str">
        <f t="shared" si="202"/>
        <v>SC</v>
      </c>
      <c r="F1663" s="3" t="str">
        <f t="shared" si="203"/>
        <v>1P</v>
      </c>
      <c r="G1663" s="3" t="str">
        <f t="shared" si="204"/>
        <v>140</v>
      </c>
      <c r="H1663" s="3" t="str">
        <f t="shared" si="205"/>
        <v>1B</v>
      </c>
      <c r="I1663" s="3" t="str">
        <f t="shared" si="206"/>
        <v>4K</v>
      </c>
      <c r="J1663" s="3" t="str">
        <f t="shared" si="207"/>
        <v>AB</v>
      </c>
      <c r="K1663">
        <v>4</v>
      </c>
      <c r="L1663" t="s">
        <v>25</v>
      </c>
      <c r="M1663" t="s">
        <v>78</v>
      </c>
      <c r="N1663">
        <v>31</v>
      </c>
    </row>
    <row r="1664" spans="1:14" x14ac:dyDescent="0.25">
      <c r="A1664" s="1">
        <v>44176.838194444441</v>
      </c>
      <c r="B1664">
        <f t="shared" si="209"/>
        <v>11</v>
      </c>
      <c r="C1664">
        <f t="shared" si="208"/>
        <v>12</v>
      </c>
      <c r="D1664" t="s">
        <v>505</v>
      </c>
      <c r="E1664" s="3" t="str">
        <f t="shared" si="202"/>
        <v>SC</v>
      </c>
      <c r="F1664" s="3" t="str">
        <f t="shared" si="203"/>
        <v>2P</v>
      </c>
      <c r="G1664" s="3" t="str">
        <f t="shared" si="204"/>
        <v>140</v>
      </c>
      <c r="H1664" s="3" t="str">
        <f t="shared" si="205"/>
        <v>1B</v>
      </c>
      <c r="I1664" s="3" t="str">
        <f t="shared" si="206"/>
        <v>3K</v>
      </c>
      <c r="J1664" s="3" t="str">
        <f t="shared" si="207"/>
        <v>AB</v>
      </c>
      <c r="K1664">
        <v>5</v>
      </c>
      <c r="L1664" t="s">
        <v>511</v>
      </c>
      <c r="M1664" t="s">
        <v>78</v>
      </c>
      <c r="N1664">
        <v>16</v>
      </c>
    </row>
    <row r="1665" spans="1:14" x14ac:dyDescent="0.25">
      <c r="A1665" s="1">
        <v>44187.398611111108</v>
      </c>
      <c r="B1665">
        <f t="shared" si="209"/>
        <v>22</v>
      </c>
      <c r="C1665">
        <f t="shared" si="208"/>
        <v>12</v>
      </c>
      <c r="D1665" t="s">
        <v>512</v>
      </c>
      <c r="E1665" s="3" t="str">
        <f t="shared" si="202"/>
        <v>SC</v>
      </c>
      <c r="F1665" s="3" t="str">
        <f t="shared" si="203"/>
        <v>2P</v>
      </c>
      <c r="G1665" s="3" t="str">
        <f t="shared" si="204"/>
        <v>305</v>
      </c>
      <c r="H1665" s="3" t="str">
        <f t="shared" si="205"/>
        <v>2B</v>
      </c>
      <c r="I1665" s="3" t="str">
        <f t="shared" si="206"/>
        <v>3K</v>
      </c>
      <c r="J1665" s="3" t="str">
        <f t="shared" si="207"/>
        <v>AB</v>
      </c>
      <c r="K1665">
        <v>8</v>
      </c>
      <c r="L1665" t="s">
        <v>25</v>
      </c>
      <c r="M1665" t="s">
        <v>79</v>
      </c>
      <c r="N1665">
        <v>14</v>
      </c>
    </row>
    <row r="1666" spans="1:14" x14ac:dyDescent="0.25">
      <c r="A1666" s="1">
        <v>44187.404861111114</v>
      </c>
      <c r="B1666">
        <f t="shared" si="209"/>
        <v>22</v>
      </c>
      <c r="C1666">
        <f t="shared" si="208"/>
        <v>12</v>
      </c>
      <c r="D1666" t="s">
        <v>513</v>
      </c>
      <c r="E1666" s="3" t="str">
        <f t="shared" si="202"/>
        <v>SC</v>
      </c>
      <c r="F1666" s="3" t="str">
        <f t="shared" si="203"/>
        <v>3P</v>
      </c>
      <c r="G1666" s="3" t="str">
        <f t="shared" si="204"/>
        <v>160</v>
      </c>
      <c r="H1666" s="3" t="str">
        <f t="shared" si="205"/>
        <v>1B</v>
      </c>
      <c r="I1666" s="3" t="str">
        <f t="shared" si="206"/>
        <v>3K</v>
      </c>
      <c r="J1666" s="3" t="str">
        <f t="shared" si="207"/>
        <v>00</v>
      </c>
      <c r="K1666">
        <v>8</v>
      </c>
      <c r="L1666" t="s">
        <v>25</v>
      </c>
      <c r="M1666" t="s">
        <v>79</v>
      </c>
      <c r="N1666">
        <v>17</v>
      </c>
    </row>
    <row r="1667" spans="1:14" x14ac:dyDescent="0.25">
      <c r="A1667" s="1">
        <v>44187.779166666667</v>
      </c>
      <c r="B1667">
        <f t="shared" si="209"/>
        <v>22</v>
      </c>
      <c r="C1667">
        <f t="shared" si="208"/>
        <v>12</v>
      </c>
      <c r="D1667" t="s">
        <v>41</v>
      </c>
      <c r="E1667" s="3" t="str">
        <f t="shared" ref="E1667:E1730" si="210">LEFT(D1667,2)</f>
        <v>SC</v>
      </c>
      <c r="F1667" s="3" t="str">
        <f t="shared" ref="F1667:F1730" si="211">MID(D1667,14,2)</f>
        <v>3P</v>
      </c>
      <c r="G1667" s="3" t="str">
        <f t="shared" ref="G1667:G1730" si="212">++MID(D1667,8,3)</f>
        <v>265</v>
      </c>
      <c r="H1667" s="3" t="str">
        <f t="shared" ref="H1667:H1730" si="213">MID(D1667,24,2)</f>
        <v>2B</v>
      </c>
      <c r="I1667" s="3" t="str">
        <f t="shared" ref="I1667:I1730" si="214">++MID(D1667,27,2)</f>
        <v>3K</v>
      </c>
      <c r="J1667" s="3" t="str">
        <f t="shared" ref="J1667:J1730" si="215">++MID(D1667,3,2)</f>
        <v>00</v>
      </c>
      <c r="K1667">
        <v>6</v>
      </c>
      <c r="L1667" t="s">
        <v>514</v>
      </c>
      <c r="M1667" t="s">
        <v>79</v>
      </c>
      <c r="N1667">
        <v>13</v>
      </c>
    </row>
    <row r="1668" spans="1:14" x14ac:dyDescent="0.25">
      <c r="A1668" s="1">
        <v>43763.352777777778</v>
      </c>
      <c r="B1668">
        <f t="shared" si="209"/>
        <v>25</v>
      </c>
      <c r="C1668">
        <f t="shared" si="208"/>
        <v>10</v>
      </c>
      <c r="D1668" t="s">
        <v>66</v>
      </c>
      <c r="E1668" s="3" t="str">
        <f t="shared" si="210"/>
        <v>SC</v>
      </c>
      <c r="F1668" s="3" t="str">
        <f t="shared" si="211"/>
        <v>4P</v>
      </c>
      <c r="G1668" s="3" t="str">
        <f t="shared" si="212"/>
        <v>305</v>
      </c>
      <c r="H1668" s="3" t="str">
        <f t="shared" si="213"/>
        <v>2B</v>
      </c>
      <c r="I1668" s="3" t="str">
        <f t="shared" si="214"/>
        <v>4K</v>
      </c>
      <c r="J1668" s="3" t="str">
        <f t="shared" si="215"/>
        <v>00</v>
      </c>
      <c r="K1668">
        <v>5</v>
      </c>
      <c r="L1668" t="s">
        <v>430</v>
      </c>
      <c r="M1668" t="s">
        <v>34</v>
      </c>
      <c r="N1668">
        <v>5</v>
      </c>
    </row>
    <row r="1669" spans="1:14" x14ac:dyDescent="0.25">
      <c r="A1669" s="1">
        <v>43763.38958333333</v>
      </c>
      <c r="B1669">
        <f t="shared" si="209"/>
        <v>25</v>
      </c>
      <c r="C1669">
        <f t="shared" si="208"/>
        <v>10</v>
      </c>
      <c r="D1669" t="s">
        <v>66</v>
      </c>
      <c r="E1669" s="3" t="str">
        <f t="shared" si="210"/>
        <v>SC</v>
      </c>
      <c r="F1669" s="3" t="str">
        <f t="shared" si="211"/>
        <v>4P</v>
      </c>
      <c r="G1669" s="3" t="str">
        <f t="shared" si="212"/>
        <v>305</v>
      </c>
      <c r="H1669" s="3" t="str">
        <f t="shared" si="213"/>
        <v>2B</v>
      </c>
      <c r="I1669" s="3" t="str">
        <f t="shared" si="214"/>
        <v>4K</v>
      </c>
      <c r="J1669" s="3" t="str">
        <f t="shared" si="215"/>
        <v>00</v>
      </c>
      <c r="K1669">
        <v>6</v>
      </c>
      <c r="L1669" t="s">
        <v>35</v>
      </c>
      <c r="M1669" t="s">
        <v>34</v>
      </c>
      <c r="N1669">
        <v>2</v>
      </c>
    </row>
    <row r="1670" spans="1:14" x14ac:dyDescent="0.25">
      <c r="A1670" s="1">
        <v>43763.390277777777</v>
      </c>
      <c r="B1670">
        <f t="shared" si="209"/>
        <v>25</v>
      </c>
      <c r="C1670">
        <f t="shared" si="208"/>
        <v>10</v>
      </c>
      <c r="D1670" t="s">
        <v>66</v>
      </c>
      <c r="E1670" s="3" t="str">
        <f t="shared" si="210"/>
        <v>SC</v>
      </c>
      <c r="F1670" s="3" t="str">
        <f t="shared" si="211"/>
        <v>4P</v>
      </c>
      <c r="G1670" s="3" t="str">
        <f t="shared" si="212"/>
        <v>305</v>
      </c>
      <c r="H1670" s="3" t="str">
        <f t="shared" si="213"/>
        <v>2B</v>
      </c>
      <c r="I1670" s="3" t="str">
        <f t="shared" si="214"/>
        <v>4K</v>
      </c>
      <c r="J1670" s="3" t="str">
        <f t="shared" si="215"/>
        <v>00</v>
      </c>
      <c r="K1670">
        <v>5</v>
      </c>
      <c r="L1670" t="s">
        <v>515</v>
      </c>
      <c r="M1670" t="s">
        <v>34</v>
      </c>
      <c r="N1670">
        <v>2</v>
      </c>
    </row>
    <row r="1671" spans="1:14" x14ac:dyDescent="0.25">
      <c r="A1671" s="1">
        <v>43767.629861111112</v>
      </c>
      <c r="B1671">
        <f t="shared" si="209"/>
        <v>29</v>
      </c>
      <c r="C1671">
        <f t="shared" si="208"/>
        <v>10</v>
      </c>
      <c r="D1671" t="s">
        <v>66</v>
      </c>
      <c r="E1671" s="3" t="str">
        <f t="shared" si="210"/>
        <v>SC</v>
      </c>
      <c r="F1671" s="3" t="str">
        <f t="shared" si="211"/>
        <v>4P</v>
      </c>
      <c r="G1671" s="3" t="str">
        <f t="shared" si="212"/>
        <v>305</v>
      </c>
      <c r="H1671" s="3" t="str">
        <f t="shared" si="213"/>
        <v>2B</v>
      </c>
      <c r="I1671" s="3" t="str">
        <f t="shared" si="214"/>
        <v>4K</v>
      </c>
      <c r="J1671" s="3" t="str">
        <f t="shared" si="215"/>
        <v>00</v>
      </c>
      <c r="K1671">
        <v>5</v>
      </c>
      <c r="L1671" t="s">
        <v>273</v>
      </c>
      <c r="M1671" t="s">
        <v>34</v>
      </c>
      <c r="N1671">
        <v>2</v>
      </c>
    </row>
    <row r="1672" spans="1:14" x14ac:dyDescent="0.25">
      <c r="A1672" s="1">
        <v>43767.630555555559</v>
      </c>
      <c r="B1672">
        <f t="shared" si="209"/>
        <v>29</v>
      </c>
      <c r="C1672">
        <f t="shared" si="208"/>
        <v>10</v>
      </c>
      <c r="D1672" t="s">
        <v>66</v>
      </c>
      <c r="E1672" s="3" t="str">
        <f t="shared" si="210"/>
        <v>SC</v>
      </c>
      <c r="F1672" s="3" t="str">
        <f t="shared" si="211"/>
        <v>4P</v>
      </c>
      <c r="G1672" s="3" t="str">
        <f t="shared" si="212"/>
        <v>305</v>
      </c>
      <c r="H1672" s="3" t="str">
        <f t="shared" si="213"/>
        <v>2B</v>
      </c>
      <c r="I1672" s="3" t="str">
        <f t="shared" si="214"/>
        <v>4K</v>
      </c>
      <c r="J1672" s="3" t="str">
        <f t="shared" si="215"/>
        <v>00</v>
      </c>
      <c r="K1672">
        <v>6</v>
      </c>
      <c r="L1672" t="s">
        <v>183</v>
      </c>
      <c r="M1672" t="s">
        <v>34</v>
      </c>
      <c r="N1672">
        <v>4</v>
      </c>
    </row>
    <row r="1673" spans="1:14" x14ac:dyDescent="0.25">
      <c r="A1673" s="1">
        <v>43767.631249999999</v>
      </c>
      <c r="B1673">
        <f t="shared" si="209"/>
        <v>29</v>
      </c>
      <c r="C1673">
        <f t="shared" si="208"/>
        <v>10</v>
      </c>
      <c r="D1673" t="s">
        <v>66</v>
      </c>
      <c r="E1673" s="3" t="str">
        <f t="shared" si="210"/>
        <v>SC</v>
      </c>
      <c r="F1673" s="3" t="str">
        <f t="shared" si="211"/>
        <v>4P</v>
      </c>
      <c r="G1673" s="3" t="str">
        <f t="shared" si="212"/>
        <v>305</v>
      </c>
      <c r="H1673" s="3" t="str">
        <f t="shared" si="213"/>
        <v>2B</v>
      </c>
      <c r="I1673" s="3" t="str">
        <f t="shared" si="214"/>
        <v>4K</v>
      </c>
      <c r="J1673" s="3" t="str">
        <f t="shared" si="215"/>
        <v>00</v>
      </c>
      <c r="K1673">
        <v>5</v>
      </c>
      <c r="L1673" t="s">
        <v>239</v>
      </c>
      <c r="M1673" t="s">
        <v>34</v>
      </c>
      <c r="N1673">
        <v>6</v>
      </c>
    </row>
    <row r="1674" spans="1:14" x14ac:dyDescent="0.25">
      <c r="A1674" s="1">
        <v>43812.322916666664</v>
      </c>
      <c r="B1674">
        <f t="shared" si="209"/>
        <v>13</v>
      </c>
      <c r="C1674">
        <f t="shared" si="208"/>
        <v>12</v>
      </c>
      <c r="D1674" t="s">
        <v>143</v>
      </c>
      <c r="E1674" s="3" t="str">
        <f t="shared" si="210"/>
        <v>SC</v>
      </c>
      <c r="F1674" s="3" t="str">
        <f t="shared" si="211"/>
        <v>3P</v>
      </c>
      <c r="G1674" s="3" t="str">
        <f t="shared" si="212"/>
        <v>305</v>
      </c>
      <c r="H1674" s="3" t="str">
        <f t="shared" si="213"/>
        <v>2B</v>
      </c>
      <c r="I1674" s="3" t="str">
        <f t="shared" si="214"/>
        <v>4K</v>
      </c>
      <c r="J1674" s="3" t="str">
        <f t="shared" si="215"/>
        <v>00</v>
      </c>
      <c r="K1674">
        <v>5</v>
      </c>
      <c r="L1674" t="s">
        <v>25</v>
      </c>
      <c r="M1674" t="s">
        <v>11</v>
      </c>
      <c r="N1674">
        <v>6</v>
      </c>
    </row>
    <row r="1675" spans="1:14" x14ac:dyDescent="0.25">
      <c r="A1675" s="1">
        <v>43822.484027777777</v>
      </c>
      <c r="B1675">
        <f t="shared" si="209"/>
        <v>23</v>
      </c>
      <c r="C1675">
        <f t="shared" si="208"/>
        <v>12</v>
      </c>
      <c r="D1675" t="s">
        <v>66</v>
      </c>
      <c r="E1675" s="3" t="str">
        <f t="shared" si="210"/>
        <v>SC</v>
      </c>
      <c r="F1675" s="3" t="str">
        <f t="shared" si="211"/>
        <v>4P</v>
      </c>
      <c r="G1675" s="3" t="str">
        <f t="shared" si="212"/>
        <v>305</v>
      </c>
      <c r="H1675" s="3" t="str">
        <f t="shared" si="213"/>
        <v>2B</v>
      </c>
      <c r="I1675" s="3" t="str">
        <f t="shared" si="214"/>
        <v>4K</v>
      </c>
      <c r="J1675" s="3" t="str">
        <f t="shared" si="215"/>
        <v>00</v>
      </c>
      <c r="K1675">
        <v>8</v>
      </c>
      <c r="L1675" t="s">
        <v>25</v>
      </c>
      <c r="M1675" t="s">
        <v>7</v>
      </c>
      <c r="N1675">
        <v>1</v>
      </c>
    </row>
    <row r="1676" spans="1:14" x14ac:dyDescent="0.25">
      <c r="A1676" s="1">
        <v>43854.616666666669</v>
      </c>
      <c r="B1676">
        <f t="shared" si="209"/>
        <v>24</v>
      </c>
      <c r="C1676">
        <f t="shared" si="208"/>
        <v>1</v>
      </c>
      <c r="D1676" t="s">
        <v>66</v>
      </c>
      <c r="E1676" s="3" t="str">
        <f t="shared" si="210"/>
        <v>SC</v>
      </c>
      <c r="F1676" s="3" t="str">
        <f t="shared" si="211"/>
        <v>4P</v>
      </c>
      <c r="G1676" s="3" t="str">
        <f t="shared" si="212"/>
        <v>305</v>
      </c>
      <c r="H1676" s="3" t="str">
        <f t="shared" si="213"/>
        <v>2B</v>
      </c>
      <c r="I1676" s="3" t="str">
        <f t="shared" si="214"/>
        <v>4K</v>
      </c>
      <c r="J1676" s="3" t="str">
        <f t="shared" si="215"/>
        <v>00</v>
      </c>
      <c r="K1676">
        <v>4</v>
      </c>
      <c r="L1676" t="s">
        <v>25</v>
      </c>
      <c r="M1676" t="s">
        <v>11</v>
      </c>
      <c r="N1676">
        <v>2</v>
      </c>
    </row>
    <row r="1677" spans="1:14" x14ac:dyDescent="0.25">
      <c r="A1677" s="1">
        <v>43859.354861111111</v>
      </c>
      <c r="B1677">
        <f t="shared" si="209"/>
        <v>29</v>
      </c>
      <c r="C1677">
        <f t="shared" si="208"/>
        <v>1</v>
      </c>
      <c r="D1677" t="s">
        <v>66</v>
      </c>
      <c r="E1677" s="3" t="str">
        <f t="shared" si="210"/>
        <v>SC</v>
      </c>
      <c r="F1677" s="3" t="str">
        <f t="shared" si="211"/>
        <v>4P</v>
      </c>
      <c r="G1677" s="3" t="str">
        <f t="shared" si="212"/>
        <v>305</v>
      </c>
      <c r="H1677" s="3" t="str">
        <f t="shared" si="213"/>
        <v>2B</v>
      </c>
      <c r="I1677" s="3" t="str">
        <f t="shared" si="214"/>
        <v>4K</v>
      </c>
      <c r="J1677" s="3" t="str">
        <f t="shared" si="215"/>
        <v>00</v>
      </c>
      <c r="K1677">
        <v>5</v>
      </c>
      <c r="L1677" t="s">
        <v>25</v>
      </c>
      <c r="M1677" t="s">
        <v>11</v>
      </c>
      <c r="N1677">
        <v>1</v>
      </c>
    </row>
    <row r="1678" spans="1:14" x14ac:dyDescent="0.25">
      <c r="A1678" s="1">
        <v>43859.361805555556</v>
      </c>
      <c r="B1678">
        <f t="shared" si="209"/>
        <v>29</v>
      </c>
      <c r="C1678">
        <f t="shared" si="208"/>
        <v>1</v>
      </c>
      <c r="D1678" t="s">
        <v>66</v>
      </c>
      <c r="E1678" s="3" t="str">
        <f t="shared" si="210"/>
        <v>SC</v>
      </c>
      <c r="F1678" s="3" t="str">
        <f t="shared" si="211"/>
        <v>4P</v>
      </c>
      <c r="G1678" s="3" t="str">
        <f t="shared" si="212"/>
        <v>305</v>
      </c>
      <c r="H1678" s="3" t="str">
        <f t="shared" si="213"/>
        <v>2B</v>
      </c>
      <c r="I1678" s="3" t="str">
        <f t="shared" si="214"/>
        <v>4K</v>
      </c>
      <c r="J1678" s="3" t="str">
        <f t="shared" si="215"/>
        <v>00</v>
      </c>
      <c r="K1678">
        <v>6</v>
      </c>
      <c r="L1678" t="s">
        <v>25</v>
      </c>
      <c r="M1678" t="s">
        <v>11</v>
      </c>
      <c r="N1678">
        <v>1</v>
      </c>
    </row>
    <row r="1679" spans="1:14" x14ac:dyDescent="0.25">
      <c r="A1679" s="1">
        <v>43859.388888888891</v>
      </c>
      <c r="B1679">
        <f t="shared" si="209"/>
        <v>29</v>
      </c>
      <c r="C1679">
        <f t="shared" si="208"/>
        <v>1</v>
      </c>
      <c r="D1679" t="s">
        <v>66</v>
      </c>
      <c r="E1679" s="3" t="str">
        <f t="shared" si="210"/>
        <v>SC</v>
      </c>
      <c r="F1679" s="3" t="str">
        <f t="shared" si="211"/>
        <v>4P</v>
      </c>
      <c r="G1679" s="3" t="str">
        <f t="shared" si="212"/>
        <v>305</v>
      </c>
      <c r="H1679" s="3" t="str">
        <f t="shared" si="213"/>
        <v>2B</v>
      </c>
      <c r="I1679" s="3" t="str">
        <f t="shared" si="214"/>
        <v>4K</v>
      </c>
      <c r="J1679" s="3" t="str">
        <f t="shared" si="215"/>
        <v>00</v>
      </c>
      <c r="K1679">
        <v>5</v>
      </c>
      <c r="L1679" t="s">
        <v>25</v>
      </c>
      <c r="M1679" t="s">
        <v>11</v>
      </c>
      <c r="N1679">
        <v>1</v>
      </c>
    </row>
    <row r="1680" spans="1:14" x14ac:dyDescent="0.25">
      <c r="A1680" s="1">
        <v>43859.397222222222</v>
      </c>
      <c r="B1680">
        <f t="shared" si="209"/>
        <v>29</v>
      </c>
      <c r="C1680">
        <f t="shared" ref="C1680:C1743" si="216">MONTH($A1680)</f>
        <v>1</v>
      </c>
      <c r="D1680" t="s">
        <v>66</v>
      </c>
      <c r="E1680" s="3" t="str">
        <f t="shared" si="210"/>
        <v>SC</v>
      </c>
      <c r="F1680" s="3" t="str">
        <f t="shared" si="211"/>
        <v>4P</v>
      </c>
      <c r="G1680" s="3" t="str">
        <f t="shared" si="212"/>
        <v>305</v>
      </c>
      <c r="H1680" s="3" t="str">
        <f t="shared" si="213"/>
        <v>2B</v>
      </c>
      <c r="I1680" s="3" t="str">
        <f t="shared" si="214"/>
        <v>4K</v>
      </c>
      <c r="J1680" s="3" t="str">
        <f t="shared" si="215"/>
        <v>00</v>
      </c>
      <c r="K1680">
        <v>5</v>
      </c>
      <c r="L1680" t="s">
        <v>25</v>
      </c>
      <c r="M1680" t="s">
        <v>11</v>
      </c>
      <c r="N1680">
        <v>1</v>
      </c>
    </row>
    <row r="1681" spans="1:14" x14ac:dyDescent="0.25">
      <c r="A1681" s="1">
        <v>43859.438194444447</v>
      </c>
      <c r="B1681">
        <f t="shared" si="209"/>
        <v>29</v>
      </c>
      <c r="C1681">
        <f t="shared" si="216"/>
        <v>1</v>
      </c>
      <c r="D1681" t="s">
        <v>66</v>
      </c>
      <c r="E1681" s="3" t="str">
        <f t="shared" si="210"/>
        <v>SC</v>
      </c>
      <c r="F1681" s="3" t="str">
        <f t="shared" si="211"/>
        <v>4P</v>
      </c>
      <c r="G1681" s="3" t="str">
        <f t="shared" si="212"/>
        <v>305</v>
      </c>
      <c r="H1681" s="3" t="str">
        <f t="shared" si="213"/>
        <v>2B</v>
      </c>
      <c r="I1681" s="3" t="str">
        <f t="shared" si="214"/>
        <v>4K</v>
      </c>
      <c r="J1681" s="3" t="str">
        <f t="shared" si="215"/>
        <v>00</v>
      </c>
      <c r="K1681">
        <v>5</v>
      </c>
      <c r="L1681" t="s">
        <v>25</v>
      </c>
      <c r="M1681" t="s">
        <v>11</v>
      </c>
      <c r="N1681">
        <v>5</v>
      </c>
    </row>
    <row r="1682" spans="1:14" x14ac:dyDescent="0.25">
      <c r="A1682" s="1">
        <v>43859.45</v>
      </c>
      <c r="B1682">
        <f t="shared" si="209"/>
        <v>29</v>
      </c>
      <c r="C1682">
        <f t="shared" si="216"/>
        <v>1</v>
      </c>
      <c r="D1682" t="s">
        <v>66</v>
      </c>
      <c r="E1682" s="3" t="str">
        <f t="shared" si="210"/>
        <v>SC</v>
      </c>
      <c r="F1682" s="3" t="str">
        <f t="shared" si="211"/>
        <v>4P</v>
      </c>
      <c r="G1682" s="3" t="str">
        <f t="shared" si="212"/>
        <v>305</v>
      </c>
      <c r="H1682" s="3" t="str">
        <f t="shared" si="213"/>
        <v>2B</v>
      </c>
      <c r="I1682" s="3" t="str">
        <f t="shared" si="214"/>
        <v>4K</v>
      </c>
      <c r="J1682" s="3" t="str">
        <f t="shared" si="215"/>
        <v>00</v>
      </c>
      <c r="K1682">
        <v>5</v>
      </c>
      <c r="L1682" t="s">
        <v>25</v>
      </c>
      <c r="M1682" t="s">
        <v>11</v>
      </c>
      <c r="N1682">
        <v>4</v>
      </c>
    </row>
    <row r="1683" spans="1:14" x14ac:dyDescent="0.25">
      <c r="A1683" s="1">
        <v>43859.451388888891</v>
      </c>
      <c r="B1683">
        <f t="shared" si="209"/>
        <v>29</v>
      </c>
      <c r="C1683">
        <f t="shared" si="216"/>
        <v>1</v>
      </c>
      <c r="D1683" t="s">
        <v>66</v>
      </c>
      <c r="E1683" s="3" t="str">
        <f t="shared" si="210"/>
        <v>SC</v>
      </c>
      <c r="F1683" s="3" t="str">
        <f t="shared" si="211"/>
        <v>4P</v>
      </c>
      <c r="G1683" s="3" t="str">
        <f t="shared" si="212"/>
        <v>305</v>
      </c>
      <c r="H1683" s="3" t="str">
        <f t="shared" si="213"/>
        <v>2B</v>
      </c>
      <c r="I1683" s="3" t="str">
        <f t="shared" si="214"/>
        <v>4K</v>
      </c>
      <c r="J1683" s="3" t="str">
        <f t="shared" si="215"/>
        <v>00</v>
      </c>
      <c r="K1683">
        <v>5</v>
      </c>
      <c r="L1683" t="s">
        <v>25</v>
      </c>
      <c r="M1683" t="s">
        <v>11</v>
      </c>
      <c r="N1683">
        <v>6</v>
      </c>
    </row>
    <row r="1684" spans="1:14" x14ac:dyDescent="0.25">
      <c r="A1684" s="1">
        <v>43865.422222222223</v>
      </c>
      <c r="B1684">
        <f t="shared" si="209"/>
        <v>4</v>
      </c>
      <c r="C1684">
        <f t="shared" si="216"/>
        <v>2</v>
      </c>
      <c r="D1684" t="s">
        <v>94</v>
      </c>
      <c r="E1684" s="3" t="str">
        <f t="shared" si="210"/>
        <v>FD</v>
      </c>
      <c r="F1684" s="3" t="str">
        <f t="shared" si="211"/>
        <v>4P</v>
      </c>
      <c r="G1684" s="3" t="str">
        <f t="shared" si="212"/>
        <v>305</v>
      </c>
      <c r="H1684" s="3" t="str">
        <f t="shared" si="213"/>
        <v>2B</v>
      </c>
      <c r="I1684" s="3" t="str">
        <f t="shared" si="214"/>
        <v>4K</v>
      </c>
      <c r="J1684" s="3" t="str">
        <f t="shared" si="215"/>
        <v>00</v>
      </c>
      <c r="K1684">
        <v>5</v>
      </c>
      <c r="L1684" t="s">
        <v>25</v>
      </c>
      <c r="M1684" t="s">
        <v>11</v>
      </c>
      <c r="N1684">
        <v>1</v>
      </c>
    </row>
    <row r="1685" spans="1:14" x14ac:dyDescent="0.25">
      <c r="A1685" s="1">
        <v>43866.71875</v>
      </c>
      <c r="B1685">
        <f t="shared" si="209"/>
        <v>5</v>
      </c>
      <c r="C1685">
        <f t="shared" si="216"/>
        <v>2</v>
      </c>
      <c r="D1685" t="s">
        <v>66</v>
      </c>
      <c r="E1685" s="3" t="str">
        <f t="shared" si="210"/>
        <v>SC</v>
      </c>
      <c r="F1685" s="3" t="str">
        <f t="shared" si="211"/>
        <v>4P</v>
      </c>
      <c r="G1685" s="3" t="str">
        <f t="shared" si="212"/>
        <v>305</v>
      </c>
      <c r="H1685" s="3" t="str">
        <f t="shared" si="213"/>
        <v>2B</v>
      </c>
      <c r="I1685" s="3" t="str">
        <f t="shared" si="214"/>
        <v>4K</v>
      </c>
      <c r="J1685" s="3" t="str">
        <f t="shared" si="215"/>
        <v>00</v>
      </c>
      <c r="K1685">
        <v>5</v>
      </c>
      <c r="L1685" t="s">
        <v>25</v>
      </c>
      <c r="M1685" t="s">
        <v>11</v>
      </c>
      <c r="N1685">
        <v>5</v>
      </c>
    </row>
    <row r="1686" spans="1:14" x14ac:dyDescent="0.25">
      <c r="A1686" s="1">
        <v>43867.716666666667</v>
      </c>
      <c r="B1686">
        <f t="shared" si="209"/>
        <v>6</v>
      </c>
      <c r="C1686">
        <f t="shared" si="216"/>
        <v>2</v>
      </c>
      <c r="D1686" t="s">
        <v>66</v>
      </c>
      <c r="E1686" s="3" t="str">
        <f t="shared" si="210"/>
        <v>SC</v>
      </c>
      <c r="F1686" s="3" t="str">
        <f t="shared" si="211"/>
        <v>4P</v>
      </c>
      <c r="G1686" s="3" t="str">
        <f t="shared" si="212"/>
        <v>305</v>
      </c>
      <c r="H1686" s="3" t="str">
        <f t="shared" si="213"/>
        <v>2B</v>
      </c>
      <c r="I1686" s="3" t="str">
        <f t="shared" si="214"/>
        <v>4K</v>
      </c>
      <c r="J1686" s="3" t="str">
        <f t="shared" si="215"/>
        <v>00</v>
      </c>
      <c r="K1686">
        <v>5</v>
      </c>
      <c r="L1686" t="s">
        <v>25</v>
      </c>
      <c r="M1686" t="s">
        <v>11</v>
      </c>
      <c r="N1686">
        <v>1</v>
      </c>
    </row>
    <row r="1687" spans="1:14" x14ac:dyDescent="0.25">
      <c r="A1687" s="1">
        <v>43868.71597222222</v>
      </c>
      <c r="B1687">
        <f t="shared" si="209"/>
        <v>7</v>
      </c>
      <c r="C1687">
        <f t="shared" si="216"/>
        <v>2</v>
      </c>
      <c r="D1687" t="s">
        <v>94</v>
      </c>
      <c r="E1687" s="3" t="str">
        <f t="shared" si="210"/>
        <v>FD</v>
      </c>
      <c r="F1687" s="3" t="str">
        <f t="shared" si="211"/>
        <v>4P</v>
      </c>
      <c r="G1687" s="3" t="str">
        <f t="shared" si="212"/>
        <v>305</v>
      </c>
      <c r="H1687" s="3" t="str">
        <f t="shared" si="213"/>
        <v>2B</v>
      </c>
      <c r="I1687" s="3" t="str">
        <f t="shared" si="214"/>
        <v>4K</v>
      </c>
      <c r="J1687" s="3" t="str">
        <f t="shared" si="215"/>
        <v>00</v>
      </c>
      <c r="K1687">
        <v>5</v>
      </c>
      <c r="L1687" t="s">
        <v>25</v>
      </c>
      <c r="M1687" t="s">
        <v>11</v>
      </c>
      <c r="N1687">
        <v>2</v>
      </c>
    </row>
    <row r="1688" spans="1:14" x14ac:dyDescent="0.25">
      <c r="A1688" s="1">
        <v>43871.334722222222</v>
      </c>
      <c r="B1688">
        <f t="shared" si="209"/>
        <v>10</v>
      </c>
      <c r="C1688">
        <f t="shared" si="216"/>
        <v>2</v>
      </c>
      <c r="D1688" t="s">
        <v>66</v>
      </c>
      <c r="E1688" s="3" t="str">
        <f t="shared" si="210"/>
        <v>SC</v>
      </c>
      <c r="F1688" s="3" t="str">
        <f t="shared" si="211"/>
        <v>4P</v>
      </c>
      <c r="G1688" s="3" t="str">
        <f t="shared" si="212"/>
        <v>305</v>
      </c>
      <c r="H1688" s="3" t="str">
        <f t="shared" si="213"/>
        <v>2B</v>
      </c>
      <c r="I1688" s="3" t="str">
        <f t="shared" si="214"/>
        <v>4K</v>
      </c>
      <c r="J1688" s="3" t="str">
        <f t="shared" si="215"/>
        <v>00</v>
      </c>
      <c r="K1688">
        <v>5</v>
      </c>
      <c r="L1688" t="s">
        <v>25</v>
      </c>
      <c r="M1688" t="s">
        <v>7</v>
      </c>
      <c r="N1688">
        <v>2</v>
      </c>
    </row>
    <row r="1689" spans="1:14" x14ac:dyDescent="0.25">
      <c r="A1689" s="1">
        <v>43871.375694444447</v>
      </c>
      <c r="B1689">
        <f t="shared" si="209"/>
        <v>10</v>
      </c>
      <c r="C1689">
        <f t="shared" si="216"/>
        <v>2</v>
      </c>
      <c r="D1689" t="s">
        <v>66</v>
      </c>
      <c r="E1689" s="3" t="str">
        <f t="shared" si="210"/>
        <v>SC</v>
      </c>
      <c r="F1689" s="3" t="str">
        <f t="shared" si="211"/>
        <v>4P</v>
      </c>
      <c r="G1689" s="3" t="str">
        <f t="shared" si="212"/>
        <v>305</v>
      </c>
      <c r="H1689" s="3" t="str">
        <f t="shared" si="213"/>
        <v>2B</v>
      </c>
      <c r="I1689" s="3" t="str">
        <f t="shared" si="214"/>
        <v>4K</v>
      </c>
      <c r="J1689" s="3" t="str">
        <f t="shared" si="215"/>
        <v>00</v>
      </c>
      <c r="K1689">
        <v>8</v>
      </c>
      <c r="L1689" t="s">
        <v>25</v>
      </c>
      <c r="M1689" t="s">
        <v>11</v>
      </c>
      <c r="N1689">
        <v>4</v>
      </c>
    </row>
    <row r="1690" spans="1:14" x14ac:dyDescent="0.25">
      <c r="A1690" s="1">
        <v>43886.342361111114</v>
      </c>
      <c r="B1690">
        <f t="shared" si="209"/>
        <v>25</v>
      </c>
      <c r="C1690">
        <f t="shared" si="216"/>
        <v>2</v>
      </c>
      <c r="D1690" t="s">
        <v>66</v>
      </c>
      <c r="E1690" s="3" t="str">
        <f t="shared" si="210"/>
        <v>SC</v>
      </c>
      <c r="F1690" s="3" t="str">
        <f t="shared" si="211"/>
        <v>4P</v>
      </c>
      <c r="G1690" s="3" t="str">
        <f t="shared" si="212"/>
        <v>305</v>
      </c>
      <c r="H1690" s="3" t="str">
        <f t="shared" si="213"/>
        <v>2B</v>
      </c>
      <c r="I1690" s="3" t="str">
        <f t="shared" si="214"/>
        <v>4K</v>
      </c>
      <c r="J1690" s="3" t="str">
        <f t="shared" si="215"/>
        <v>00</v>
      </c>
      <c r="K1690">
        <v>6</v>
      </c>
      <c r="L1690" t="s">
        <v>25</v>
      </c>
      <c r="M1690" t="s">
        <v>7</v>
      </c>
      <c r="N1690">
        <v>1</v>
      </c>
    </row>
    <row r="1691" spans="1:14" x14ac:dyDescent="0.25">
      <c r="A1691" s="1">
        <v>43886.348611111112</v>
      </c>
      <c r="B1691">
        <f t="shared" si="209"/>
        <v>25</v>
      </c>
      <c r="C1691">
        <f t="shared" si="216"/>
        <v>2</v>
      </c>
      <c r="D1691" t="s">
        <v>66</v>
      </c>
      <c r="E1691" s="3" t="str">
        <f t="shared" si="210"/>
        <v>SC</v>
      </c>
      <c r="F1691" s="3" t="str">
        <f t="shared" si="211"/>
        <v>4P</v>
      </c>
      <c r="G1691" s="3" t="str">
        <f t="shared" si="212"/>
        <v>305</v>
      </c>
      <c r="H1691" s="3" t="str">
        <f t="shared" si="213"/>
        <v>2B</v>
      </c>
      <c r="I1691" s="3" t="str">
        <f t="shared" si="214"/>
        <v>4K</v>
      </c>
      <c r="J1691" s="3" t="str">
        <f t="shared" si="215"/>
        <v>00</v>
      </c>
      <c r="K1691">
        <v>6</v>
      </c>
      <c r="L1691" t="s">
        <v>25</v>
      </c>
      <c r="M1691" t="s">
        <v>7</v>
      </c>
      <c r="N1691">
        <v>4</v>
      </c>
    </row>
    <row r="1692" spans="1:14" x14ac:dyDescent="0.25">
      <c r="A1692" s="1">
        <v>43900.359722222223</v>
      </c>
      <c r="B1692">
        <f t="shared" si="209"/>
        <v>10</v>
      </c>
      <c r="C1692">
        <f t="shared" si="216"/>
        <v>3</v>
      </c>
      <c r="D1692" t="s">
        <v>66</v>
      </c>
      <c r="E1692" s="3" t="str">
        <f t="shared" si="210"/>
        <v>SC</v>
      </c>
      <c r="F1692" s="3" t="str">
        <f t="shared" si="211"/>
        <v>4P</v>
      </c>
      <c r="G1692" s="3" t="str">
        <f t="shared" si="212"/>
        <v>305</v>
      </c>
      <c r="H1692" s="3" t="str">
        <f t="shared" si="213"/>
        <v>2B</v>
      </c>
      <c r="I1692" s="3" t="str">
        <f t="shared" si="214"/>
        <v>4K</v>
      </c>
      <c r="J1692" s="3" t="str">
        <f t="shared" si="215"/>
        <v>00</v>
      </c>
      <c r="K1692">
        <v>5</v>
      </c>
      <c r="L1692" t="s">
        <v>25</v>
      </c>
      <c r="M1692" t="s">
        <v>22</v>
      </c>
      <c r="N1692">
        <v>2</v>
      </c>
    </row>
    <row r="1693" spans="1:14" x14ac:dyDescent="0.25">
      <c r="A1693" s="1">
        <v>43971.558333333334</v>
      </c>
      <c r="B1693">
        <f t="shared" si="209"/>
        <v>20</v>
      </c>
      <c r="C1693">
        <f t="shared" si="216"/>
        <v>5</v>
      </c>
      <c r="D1693" t="s">
        <v>66</v>
      </c>
      <c r="E1693" s="3" t="str">
        <f t="shared" si="210"/>
        <v>SC</v>
      </c>
      <c r="F1693" s="3" t="str">
        <f t="shared" si="211"/>
        <v>4P</v>
      </c>
      <c r="G1693" s="3" t="str">
        <f t="shared" si="212"/>
        <v>305</v>
      </c>
      <c r="H1693" s="3" t="str">
        <f t="shared" si="213"/>
        <v>2B</v>
      </c>
      <c r="I1693" s="3" t="str">
        <f t="shared" si="214"/>
        <v>4K</v>
      </c>
      <c r="J1693" s="3" t="str">
        <f t="shared" si="215"/>
        <v>00</v>
      </c>
      <c r="K1693">
        <v>5</v>
      </c>
      <c r="L1693" t="s">
        <v>25</v>
      </c>
      <c r="M1693" t="s">
        <v>22</v>
      </c>
      <c r="N1693">
        <v>2</v>
      </c>
    </row>
    <row r="1694" spans="1:14" x14ac:dyDescent="0.25">
      <c r="A1694" s="1">
        <v>43977.597916666666</v>
      </c>
      <c r="B1694">
        <f t="shared" si="209"/>
        <v>26</v>
      </c>
      <c r="C1694">
        <f t="shared" si="216"/>
        <v>5</v>
      </c>
      <c r="D1694" t="s">
        <v>66</v>
      </c>
      <c r="E1694" s="3" t="str">
        <f t="shared" si="210"/>
        <v>SC</v>
      </c>
      <c r="F1694" s="3" t="str">
        <f t="shared" si="211"/>
        <v>4P</v>
      </c>
      <c r="G1694" s="3" t="str">
        <f t="shared" si="212"/>
        <v>305</v>
      </c>
      <c r="H1694" s="3" t="str">
        <f t="shared" si="213"/>
        <v>2B</v>
      </c>
      <c r="I1694" s="3" t="str">
        <f t="shared" si="214"/>
        <v>4K</v>
      </c>
      <c r="J1694" s="3" t="str">
        <f t="shared" si="215"/>
        <v>00</v>
      </c>
      <c r="K1694">
        <v>5</v>
      </c>
      <c r="L1694" t="s">
        <v>25</v>
      </c>
      <c r="M1694" t="s">
        <v>22</v>
      </c>
      <c r="N1694">
        <v>4</v>
      </c>
    </row>
    <row r="1695" spans="1:14" x14ac:dyDescent="0.25">
      <c r="A1695" s="1">
        <v>43980.575694444444</v>
      </c>
      <c r="B1695">
        <f t="shared" si="209"/>
        <v>29</v>
      </c>
      <c r="C1695">
        <f t="shared" si="216"/>
        <v>5</v>
      </c>
      <c r="D1695" t="s">
        <v>66</v>
      </c>
      <c r="E1695" s="3" t="str">
        <f t="shared" si="210"/>
        <v>SC</v>
      </c>
      <c r="F1695" s="3" t="str">
        <f t="shared" si="211"/>
        <v>4P</v>
      </c>
      <c r="G1695" s="3" t="str">
        <f t="shared" si="212"/>
        <v>305</v>
      </c>
      <c r="H1695" s="3" t="str">
        <f t="shared" si="213"/>
        <v>2B</v>
      </c>
      <c r="I1695" s="3" t="str">
        <f t="shared" si="214"/>
        <v>4K</v>
      </c>
      <c r="J1695" s="3" t="str">
        <f t="shared" si="215"/>
        <v>00</v>
      </c>
      <c r="K1695">
        <v>4</v>
      </c>
      <c r="L1695" t="s">
        <v>25</v>
      </c>
      <c r="M1695" t="s">
        <v>22</v>
      </c>
      <c r="N1695">
        <v>2</v>
      </c>
    </row>
    <row r="1696" spans="1:14" x14ac:dyDescent="0.25">
      <c r="A1696" s="1">
        <v>43994.363888888889</v>
      </c>
      <c r="B1696">
        <f t="shared" si="209"/>
        <v>12</v>
      </c>
      <c r="C1696">
        <f t="shared" si="216"/>
        <v>6</v>
      </c>
      <c r="D1696" t="s">
        <v>66</v>
      </c>
      <c r="E1696" s="3" t="str">
        <f t="shared" si="210"/>
        <v>SC</v>
      </c>
      <c r="F1696" s="3" t="str">
        <f t="shared" si="211"/>
        <v>4P</v>
      </c>
      <c r="G1696" s="3" t="str">
        <f t="shared" si="212"/>
        <v>305</v>
      </c>
      <c r="H1696" s="3" t="str">
        <f t="shared" si="213"/>
        <v>2B</v>
      </c>
      <c r="I1696" s="3" t="str">
        <f t="shared" si="214"/>
        <v>4K</v>
      </c>
      <c r="J1696" s="3" t="str">
        <f t="shared" si="215"/>
        <v>00</v>
      </c>
      <c r="K1696">
        <v>8</v>
      </c>
      <c r="L1696" t="s">
        <v>25</v>
      </c>
      <c r="M1696" t="s">
        <v>22</v>
      </c>
      <c r="N1696">
        <v>3</v>
      </c>
    </row>
    <row r="1697" spans="1:14" x14ac:dyDescent="0.25">
      <c r="A1697" s="1">
        <v>44012.338194444441</v>
      </c>
      <c r="B1697">
        <f t="shared" si="209"/>
        <v>30</v>
      </c>
      <c r="C1697">
        <f t="shared" si="216"/>
        <v>6</v>
      </c>
      <c r="D1697" t="s">
        <v>66</v>
      </c>
      <c r="E1697" s="3" t="str">
        <f t="shared" si="210"/>
        <v>SC</v>
      </c>
      <c r="F1697" s="3" t="str">
        <f t="shared" si="211"/>
        <v>4P</v>
      </c>
      <c r="G1697" s="3" t="str">
        <f t="shared" si="212"/>
        <v>305</v>
      </c>
      <c r="H1697" s="3" t="str">
        <f t="shared" si="213"/>
        <v>2B</v>
      </c>
      <c r="I1697" s="3" t="str">
        <f t="shared" si="214"/>
        <v>4K</v>
      </c>
      <c r="J1697" s="3" t="str">
        <f t="shared" si="215"/>
        <v>00</v>
      </c>
      <c r="K1697">
        <v>6</v>
      </c>
      <c r="L1697" t="s">
        <v>450</v>
      </c>
      <c r="M1697" t="s">
        <v>18</v>
      </c>
      <c r="N1697">
        <v>3</v>
      </c>
    </row>
    <row r="1698" spans="1:14" x14ac:dyDescent="0.25">
      <c r="A1698" s="1">
        <v>44036.402083333334</v>
      </c>
      <c r="B1698">
        <f t="shared" si="209"/>
        <v>24</v>
      </c>
      <c r="C1698">
        <f t="shared" si="216"/>
        <v>7</v>
      </c>
      <c r="D1698" t="s">
        <v>102</v>
      </c>
      <c r="E1698" s="3" t="str">
        <f t="shared" si="210"/>
        <v>SC</v>
      </c>
      <c r="F1698" s="3" t="str">
        <f t="shared" si="211"/>
        <v>3P</v>
      </c>
      <c r="G1698" s="3" t="str">
        <f t="shared" si="212"/>
        <v>265</v>
      </c>
      <c r="H1698" s="3" t="str">
        <f t="shared" si="213"/>
        <v>2B</v>
      </c>
      <c r="I1698" s="3" t="str">
        <f t="shared" si="214"/>
        <v>4K</v>
      </c>
      <c r="J1698" s="3" t="str">
        <f t="shared" si="215"/>
        <v>00</v>
      </c>
      <c r="K1698">
        <v>4</v>
      </c>
      <c r="L1698" t="s">
        <v>57</v>
      </c>
      <c r="M1698" t="s">
        <v>22</v>
      </c>
      <c r="N1698">
        <v>2</v>
      </c>
    </row>
    <row r="1699" spans="1:14" x14ac:dyDescent="0.25">
      <c r="A1699" s="1">
        <v>44036.416666666664</v>
      </c>
      <c r="B1699">
        <f t="shared" si="209"/>
        <v>24</v>
      </c>
      <c r="C1699">
        <f t="shared" si="216"/>
        <v>7</v>
      </c>
      <c r="D1699" t="s">
        <v>66</v>
      </c>
      <c r="E1699" s="3" t="str">
        <f t="shared" si="210"/>
        <v>SC</v>
      </c>
      <c r="F1699" s="3" t="str">
        <f t="shared" si="211"/>
        <v>4P</v>
      </c>
      <c r="G1699" s="3" t="str">
        <f t="shared" si="212"/>
        <v>305</v>
      </c>
      <c r="H1699" s="3" t="str">
        <f t="shared" si="213"/>
        <v>2B</v>
      </c>
      <c r="I1699" s="3" t="str">
        <f t="shared" si="214"/>
        <v>4K</v>
      </c>
      <c r="J1699" s="3" t="str">
        <f t="shared" si="215"/>
        <v>00</v>
      </c>
      <c r="K1699">
        <v>5</v>
      </c>
      <c r="L1699" t="s">
        <v>25</v>
      </c>
      <c r="M1699" t="s">
        <v>18</v>
      </c>
      <c r="N1699">
        <v>8</v>
      </c>
    </row>
    <row r="1700" spans="1:14" x14ac:dyDescent="0.25">
      <c r="A1700" s="1">
        <v>44062.227777777778</v>
      </c>
      <c r="B1700">
        <f t="shared" si="209"/>
        <v>19</v>
      </c>
      <c r="C1700">
        <f t="shared" si="216"/>
        <v>8</v>
      </c>
      <c r="D1700" t="s">
        <v>163</v>
      </c>
      <c r="E1700" s="3" t="str">
        <f t="shared" si="210"/>
        <v>SC</v>
      </c>
      <c r="F1700" s="3" t="str">
        <f t="shared" si="211"/>
        <v>4P</v>
      </c>
      <c r="G1700" s="3" t="str">
        <f t="shared" si="212"/>
        <v>305</v>
      </c>
      <c r="H1700" s="3" t="str">
        <f t="shared" si="213"/>
        <v>1B</v>
      </c>
      <c r="I1700" s="3" t="str">
        <f t="shared" si="214"/>
        <v>4K</v>
      </c>
      <c r="J1700" s="3" t="str">
        <f t="shared" si="215"/>
        <v>00</v>
      </c>
      <c r="K1700">
        <v>6</v>
      </c>
      <c r="L1700" t="s">
        <v>25</v>
      </c>
      <c r="M1700" t="s">
        <v>18</v>
      </c>
      <c r="N1700">
        <v>2</v>
      </c>
    </row>
    <row r="1701" spans="1:14" x14ac:dyDescent="0.25">
      <c r="A1701" s="1">
        <v>44132.4375</v>
      </c>
      <c r="B1701">
        <f t="shared" si="209"/>
        <v>28</v>
      </c>
      <c r="C1701">
        <f t="shared" si="216"/>
        <v>10</v>
      </c>
      <c r="D1701" t="s">
        <v>516</v>
      </c>
      <c r="E1701" s="3" t="str">
        <f t="shared" si="210"/>
        <v>SC</v>
      </c>
      <c r="F1701" s="3" t="str">
        <f t="shared" si="211"/>
        <v>4P</v>
      </c>
      <c r="G1701" s="3" t="str">
        <f t="shared" si="212"/>
        <v>305</v>
      </c>
      <c r="H1701" s="3" t="str">
        <f t="shared" si="213"/>
        <v>1B</v>
      </c>
      <c r="I1701" s="3" t="str">
        <f t="shared" si="214"/>
        <v>4K</v>
      </c>
      <c r="J1701" s="3" t="str">
        <f t="shared" si="215"/>
        <v>AB</v>
      </c>
      <c r="K1701">
        <v>4</v>
      </c>
      <c r="L1701" t="s">
        <v>25</v>
      </c>
      <c r="M1701" t="s">
        <v>11</v>
      </c>
      <c r="N1701">
        <v>1</v>
      </c>
    </row>
    <row r="1702" spans="1:14" x14ac:dyDescent="0.25">
      <c r="A1702" s="1">
        <v>44161.291666666664</v>
      </c>
      <c r="B1702">
        <f t="shared" si="209"/>
        <v>26</v>
      </c>
      <c r="C1702">
        <f t="shared" si="216"/>
        <v>11</v>
      </c>
      <c r="D1702" t="s">
        <v>453</v>
      </c>
      <c r="E1702" s="3" t="str">
        <f t="shared" si="210"/>
        <v>SC</v>
      </c>
      <c r="F1702" s="3" t="str">
        <f t="shared" si="211"/>
        <v>3P</v>
      </c>
      <c r="G1702" s="3" t="str">
        <f t="shared" si="212"/>
        <v>305</v>
      </c>
      <c r="H1702" s="3" t="str">
        <f t="shared" si="213"/>
        <v>1B</v>
      </c>
      <c r="I1702" s="3" t="str">
        <f t="shared" si="214"/>
        <v>3K</v>
      </c>
      <c r="J1702" s="3" t="str">
        <f t="shared" si="215"/>
        <v>00</v>
      </c>
      <c r="K1702">
        <v>4</v>
      </c>
      <c r="L1702" t="s">
        <v>25</v>
      </c>
      <c r="M1702" t="s">
        <v>99</v>
      </c>
      <c r="N1702">
        <v>5</v>
      </c>
    </row>
    <row r="1703" spans="1:14" x14ac:dyDescent="0.25">
      <c r="A1703" s="1">
        <v>44165.55</v>
      </c>
      <c r="B1703">
        <f t="shared" si="209"/>
        <v>30</v>
      </c>
      <c r="C1703">
        <f t="shared" si="216"/>
        <v>11</v>
      </c>
      <c r="D1703" t="s">
        <v>30</v>
      </c>
      <c r="E1703" s="3" t="str">
        <f t="shared" si="210"/>
        <v>SC</v>
      </c>
      <c r="F1703" s="3" t="str">
        <f t="shared" si="211"/>
        <v>3P</v>
      </c>
      <c r="G1703" s="3" t="str">
        <f t="shared" si="212"/>
        <v>265</v>
      </c>
      <c r="H1703" s="3" t="str">
        <f t="shared" si="213"/>
        <v>1B</v>
      </c>
      <c r="I1703" s="3" t="str">
        <f t="shared" si="214"/>
        <v>4K</v>
      </c>
      <c r="J1703" s="3" t="str">
        <f t="shared" si="215"/>
        <v>00</v>
      </c>
      <c r="K1703">
        <v>6</v>
      </c>
      <c r="L1703" t="s">
        <v>25</v>
      </c>
      <c r="M1703" t="s">
        <v>255</v>
      </c>
      <c r="N1703">
        <v>10</v>
      </c>
    </row>
    <row r="1704" spans="1:14" x14ac:dyDescent="0.25">
      <c r="A1704" s="1">
        <v>44176.450694444444</v>
      </c>
      <c r="B1704">
        <f t="shared" si="209"/>
        <v>11</v>
      </c>
      <c r="C1704">
        <f t="shared" si="216"/>
        <v>12</v>
      </c>
      <c r="D1704" t="s">
        <v>517</v>
      </c>
      <c r="E1704" s="3" t="str">
        <f t="shared" si="210"/>
        <v>SC</v>
      </c>
      <c r="F1704" s="3" t="str">
        <f t="shared" si="211"/>
        <v>4P</v>
      </c>
      <c r="G1704" s="3" t="str">
        <f t="shared" si="212"/>
        <v>305</v>
      </c>
      <c r="H1704" s="3" t="str">
        <f t="shared" si="213"/>
        <v>1B</v>
      </c>
      <c r="I1704" s="3" t="str">
        <f t="shared" si="214"/>
        <v>3K</v>
      </c>
      <c r="J1704" s="3" t="str">
        <f t="shared" si="215"/>
        <v>00</v>
      </c>
      <c r="K1704">
        <v>5</v>
      </c>
      <c r="L1704" t="s">
        <v>126</v>
      </c>
      <c r="M1704" t="s">
        <v>99</v>
      </c>
      <c r="N1704">
        <v>5</v>
      </c>
    </row>
    <row r="1705" spans="1:14" x14ac:dyDescent="0.25">
      <c r="A1705" s="1">
        <v>44180.31527777778</v>
      </c>
      <c r="B1705">
        <f t="shared" si="209"/>
        <v>15</v>
      </c>
      <c r="C1705">
        <f t="shared" si="216"/>
        <v>12</v>
      </c>
      <c r="D1705" t="s">
        <v>518</v>
      </c>
      <c r="E1705" s="3" t="str">
        <f t="shared" si="210"/>
        <v>SC</v>
      </c>
      <c r="F1705" s="3" t="str">
        <f t="shared" si="211"/>
        <v>4P</v>
      </c>
      <c r="G1705" s="3" t="str">
        <f t="shared" si="212"/>
        <v>305</v>
      </c>
      <c r="H1705" s="3" t="str">
        <f t="shared" si="213"/>
        <v>2B</v>
      </c>
      <c r="I1705" s="3" t="str">
        <f t="shared" si="214"/>
        <v>4K</v>
      </c>
      <c r="J1705" s="3" t="str">
        <f t="shared" si="215"/>
        <v>S0</v>
      </c>
      <c r="K1705">
        <v>6</v>
      </c>
      <c r="L1705" t="s">
        <v>25</v>
      </c>
      <c r="M1705" t="s">
        <v>255</v>
      </c>
      <c r="N1705">
        <v>2</v>
      </c>
    </row>
    <row r="1706" spans="1:14" x14ac:dyDescent="0.25">
      <c r="A1706" s="1">
        <v>43857.333333333336</v>
      </c>
      <c r="B1706">
        <f t="shared" si="209"/>
        <v>27</v>
      </c>
      <c r="C1706">
        <f t="shared" si="216"/>
        <v>1</v>
      </c>
      <c r="D1706" t="s">
        <v>26</v>
      </c>
      <c r="E1706" s="3" t="str">
        <f t="shared" si="210"/>
        <v>FD</v>
      </c>
      <c r="F1706" s="3" t="str">
        <f t="shared" si="211"/>
        <v>2P</v>
      </c>
      <c r="G1706" s="3" t="str">
        <f t="shared" si="212"/>
        <v>140</v>
      </c>
      <c r="H1706" s="3" t="str">
        <f t="shared" si="213"/>
        <v>2B</v>
      </c>
      <c r="I1706" s="3" t="str">
        <f t="shared" si="214"/>
        <v>4K</v>
      </c>
      <c r="J1706" s="3" t="str">
        <f t="shared" si="215"/>
        <v>00</v>
      </c>
      <c r="K1706">
        <v>6</v>
      </c>
      <c r="L1706" t="s">
        <v>25</v>
      </c>
      <c r="M1706" t="s">
        <v>11</v>
      </c>
      <c r="N1706">
        <v>17</v>
      </c>
    </row>
    <row r="1707" spans="1:14" x14ac:dyDescent="0.25">
      <c r="A1707" s="1">
        <v>43857.342361111114</v>
      </c>
      <c r="B1707">
        <f t="shared" ref="B1707:B1770" si="217">DAY(A1707)</f>
        <v>27</v>
      </c>
      <c r="C1707">
        <f t="shared" si="216"/>
        <v>1</v>
      </c>
      <c r="D1707" t="s">
        <v>29</v>
      </c>
      <c r="E1707" s="3" t="str">
        <f t="shared" si="210"/>
        <v>SC</v>
      </c>
      <c r="F1707" s="3" t="str">
        <f t="shared" si="211"/>
        <v>2P</v>
      </c>
      <c r="G1707" s="3" t="str">
        <f t="shared" si="212"/>
        <v>140</v>
      </c>
      <c r="H1707" s="3" t="str">
        <f t="shared" si="213"/>
        <v>1B</v>
      </c>
      <c r="I1707" s="3" t="str">
        <f t="shared" si="214"/>
        <v>4K</v>
      </c>
      <c r="J1707" s="3" t="str">
        <f t="shared" si="215"/>
        <v>00</v>
      </c>
      <c r="K1707">
        <v>5</v>
      </c>
      <c r="L1707" t="s">
        <v>25</v>
      </c>
      <c r="M1707" t="s">
        <v>11</v>
      </c>
      <c r="N1707">
        <v>4</v>
      </c>
    </row>
    <row r="1708" spans="1:14" x14ac:dyDescent="0.25">
      <c r="A1708" s="1">
        <v>43881.78125</v>
      </c>
      <c r="B1708">
        <f t="shared" si="217"/>
        <v>20</v>
      </c>
      <c r="C1708">
        <f t="shared" si="216"/>
        <v>2</v>
      </c>
      <c r="D1708" t="s">
        <v>132</v>
      </c>
      <c r="E1708" s="3" t="str">
        <f t="shared" si="210"/>
        <v>SC</v>
      </c>
      <c r="F1708" s="3" t="str">
        <f t="shared" si="211"/>
        <v>3P</v>
      </c>
      <c r="G1708" s="3" t="str">
        <f t="shared" si="212"/>
        <v>205</v>
      </c>
      <c r="H1708" s="3" t="str">
        <f t="shared" si="213"/>
        <v>2B</v>
      </c>
      <c r="I1708" s="3" t="str">
        <f t="shared" si="214"/>
        <v>4K</v>
      </c>
      <c r="J1708" s="3" t="str">
        <f t="shared" si="215"/>
        <v>00</v>
      </c>
      <c r="K1708">
        <v>10</v>
      </c>
      <c r="L1708" t="s">
        <v>25</v>
      </c>
      <c r="M1708" t="s">
        <v>11</v>
      </c>
      <c r="N1708">
        <v>16</v>
      </c>
    </row>
    <row r="1709" spans="1:14" x14ac:dyDescent="0.25">
      <c r="A1709" s="1">
        <v>43887.84375</v>
      </c>
      <c r="B1709">
        <f t="shared" si="217"/>
        <v>26</v>
      </c>
      <c r="C1709">
        <f t="shared" si="216"/>
        <v>2</v>
      </c>
      <c r="D1709" t="s">
        <v>116</v>
      </c>
      <c r="E1709" s="3" t="str">
        <f t="shared" si="210"/>
        <v>SC</v>
      </c>
      <c r="F1709" s="3" t="str">
        <f t="shared" si="211"/>
        <v>2P</v>
      </c>
      <c r="G1709" s="3" t="str">
        <f t="shared" si="212"/>
        <v>205</v>
      </c>
      <c r="H1709" s="3" t="str">
        <f t="shared" si="213"/>
        <v>2B</v>
      </c>
      <c r="I1709" s="3" t="str">
        <f t="shared" si="214"/>
        <v>4K</v>
      </c>
      <c r="J1709" s="3" t="str">
        <f t="shared" si="215"/>
        <v>AB</v>
      </c>
      <c r="K1709">
        <v>8</v>
      </c>
      <c r="L1709" t="s">
        <v>25</v>
      </c>
      <c r="M1709" t="s">
        <v>11</v>
      </c>
      <c r="N1709">
        <v>14</v>
      </c>
    </row>
    <row r="1710" spans="1:14" x14ac:dyDescent="0.25">
      <c r="A1710" s="1">
        <v>43893.261111111111</v>
      </c>
      <c r="B1710">
        <f t="shared" si="217"/>
        <v>3</v>
      </c>
      <c r="C1710">
        <f t="shared" si="216"/>
        <v>3</v>
      </c>
      <c r="D1710" t="s">
        <v>120</v>
      </c>
      <c r="E1710" s="3" t="str">
        <f t="shared" si="210"/>
        <v>SC</v>
      </c>
      <c r="F1710" s="3" t="str">
        <f t="shared" si="211"/>
        <v>2P</v>
      </c>
      <c r="G1710" s="3" t="str">
        <f t="shared" si="212"/>
        <v>205</v>
      </c>
      <c r="H1710" s="3" t="str">
        <f t="shared" si="213"/>
        <v>1B</v>
      </c>
      <c r="I1710" s="3" t="str">
        <f t="shared" si="214"/>
        <v>4K</v>
      </c>
      <c r="J1710" s="3" t="str">
        <f t="shared" si="215"/>
        <v>00</v>
      </c>
      <c r="K1710">
        <v>6</v>
      </c>
      <c r="L1710" t="s">
        <v>106</v>
      </c>
      <c r="M1710" t="s">
        <v>11</v>
      </c>
      <c r="N1710">
        <v>100</v>
      </c>
    </row>
    <row r="1711" spans="1:14" x14ac:dyDescent="0.25">
      <c r="A1711" s="1">
        <v>43893.28402777778</v>
      </c>
      <c r="B1711">
        <f t="shared" si="217"/>
        <v>3</v>
      </c>
      <c r="C1711">
        <f t="shared" si="216"/>
        <v>3</v>
      </c>
      <c r="D1711" t="s">
        <v>24</v>
      </c>
      <c r="E1711" s="3" t="str">
        <f t="shared" si="210"/>
        <v>SC</v>
      </c>
      <c r="F1711" s="3" t="str">
        <f t="shared" si="211"/>
        <v>1P</v>
      </c>
      <c r="G1711" s="3" t="str">
        <f t="shared" si="212"/>
        <v>140</v>
      </c>
      <c r="H1711" s="3" t="str">
        <f t="shared" si="213"/>
        <v>1B</v>
      </c>
      <c r="I1711" s="3" t="str">
        <f t="shared" si="214"/>
        <v>4K</v>
      </c>
      <c r="J1711" s="3" t="str">
        <f t="shared" si="215"/>
        <v>00</v>
      </c>
      <c r="K1711">
        <v>5</v>
      </c>
      <c r="L1711" t="s">
        <v>130</v>
      </c>
      <c r="M1711" t="s">
        <v>22</v>
      </c>
      <c r="N1711">
        <v>233</v>
      </c>
    </row>
    <row r="1712" spans="1:14" x14ac:dyDescent="0.25">
      <c r="A1712" s="1">
        <v>43893.30972222222</v>
      </c>
      <c r="B1712">
        <f t="shared" si="217"/>
        <v>3</v>
      </c>
      <c r="C1712">
        <f t="shared" si="216"/>
        <v>3</v>
      </c>
      <c r="D1712" t="s">
        <v>112</v>
      </c>
      <c r="E1712" s="3" t="str">
        <f t="shared" si="210"/>
        <v>SC</v>
      </c>
      <c r="F1712" s="3" t="str">
        <f t="shared" si="211"/>
        <v>2P</v>
      </c>
      <c r="G1712" s="3" t="str">
        <f t="shared" si="212"/>
        <v>140</v>
      </c>
      <c r="H1712" s="3" t="str">
        <f t="shared" si="213"/>
        <v>2B</v>
      </c>
      <c r="I1712" s="3" t="str">
        <f t="shared" si="214"/>
        <v>4K</v>
      </c>
      <c r="J1712" s="3" t="str">
        <f t="shared" si="215"/>
        <v>00</v>
      </c>
      <c r="K1712">
        <v>7</v>
      </c>
      <c r="L1712" t="s">
        <v>25</v>
      </c>
      <c r="M1712" t="s">
        <v>7</v>
      </c>
      <c r="N1712">
        <v>60</v>
      </c>
    </row>
    <row r="1713" spans="1:14" x14ac:dyDescent="0.25">
      <c r="A1713" s="1">
        <v>43894.6</v>
      </c>
      <c r="B1713">
        <f t="shared" si="217"/>
        <v>4</v>
      </c>
      <c r="C1713">
        <f t="shared" si="216"/>
        <v>3</v>
      </c>
      <c r="D1713" t="s">
        <v>41</v>
      </c>
      <c r="E1713" s="3" t="str">
        <f t="shared" si="210"/>
        <v>SC</v>
      </c>
      <c r="F1713" s="3" t="str">
        <f t="shared" si="211"/>
        <v>3P</v>
      </c>
      <c r="G1713" s="3" t="str">
        <f t="shared" si="212"/>
        <v>265</v>
      </c>
      <c r="H1713" s="3" t="str">
        <f t="shared" si="213"/>
        <v>2B</v>
      </c>
      <c r="I1713" s="3" t="str">
        <f t="shared" si="214"/>
        <v>3K</v>
      </c>
      <c r="J1713" s="3" t="str">
        <f t="shared" si="215"/>
        <v>00</v>
      </c>
      <c r="K1713">
        <v>6</v>
      </c>
      <c r="L1713" t="s">
        <v>89</v>
      </c>
      <c r="M1713" t="s">
        <v>11</v>
      </c>
      <c r="N1713">
        <v>1</v>
      </c>
    </row>
    <row r="1714" spans="1:14" x14ac:dyDescent="0.25">
      <c r="A1714" s="1">
        <v>43894.722916666666</v>
      </c>
      <c r="B1714">
        <f t="shared" si="217"/>
        <v>4</v>
      </c>
      <c r="C1714">
        <f t="shared" si="216"/>
        <v>3</v>
      </c>
      <c r="D1714" t="s">
        <v>24</v>
      </c>
      <c r="E1714" s="3" t="str">
        <f t="shared" si="210"/>
        <v>SC</v>
      </c>
      <c r="F1714" s="3" t="str">
        <f t="shared" si="211"/>
        <v>1P</v>
      </c>
      <c r="G1714" s="3" t="str">
        <f t="shared" si="212"/>
        <v>140</v>
      </c>
      <c r="H1714" s="3" t="str">
        <f t="shared" si="213"/>
        <v>1B</v>
      </c>
      <c r="I1714" s="3" t="str">
        <f t="shared" si="214"/>
        <v>4K</v>
      </c>
      <c r="J1714" s="3" t="str">
        <f t="shared" si="215"/>
        <v>00</v>
      </c>
      <c r="K1714">
        <v>5</v>
      </c>
      <c r="L1714" t="s">
        <v>25</v>
      </c>
      <c r="M1714" t="s">
        <v>11</v>
      </c>
      <c r="N1714">
        <v>88</v>
      </c>
    </row>
    <row r="1715" spans="1:14" x14ac:dyDescent="0.25">
      <c r="A1715" s="1">
        <v>43901.167361111111</v>
      </c>
      <c r="B1715">
        <f t="shared" si="217"/>
        <v>11</v>
      </c>
      <c r="C1715">
        <f t="shared" si="216"/>
        <v>3</v>
      </c>
      <c r="D1715" t="s">
        <v>146</v>
      </c>
      <c r="E1715" s="3" t="str">
        <f t="shared" si="210"/>
        <v>FD</v>
      </c>
      <c r="F1715" s="3" t="str">
        <f t="shared" si="211"/>
        <v>3P</v>
      </c>
      <c r="G1715" s="3" t="str">
        <f t="shared" si="212"/>
        <v>205</v>
      </c>
      <c r="H1715" s="3" t="str">
        <f t="shared" si="213"/>
        <v>2B</v>
      </c>
      <c r="I1715" s="3" t="str">
        <f t="shared" si="214"/>
        <v>4K</v>
      </c>
      <c r="J1715" s="3" t="str">
        <f t="shared" si="215"/>
        <v>00</v>
      </c>
      <c r="K1715">
        <v>8</v>
      </c>
      <c r="L1715" t="s">
        <v>25</v>
      </c>
      <c r="M1715" t="s">
        <v>22</v>
      </c>
      <c r="N1715">
        <v>1</v>
      </c>
    </row>
    <row r="1716" spans="1:14" x14ac:dyDescent="0.25">
      <c r="A1716" s="1">
        <v>43901.176388888889</v>
      </c>
      <c r="B1716">
        <f t="shared" si="217"/>
        <v>11</v>
      </c>
      <c r="C1716">
        <f t="shared" si="216"/>
        <v>3</v>
      </c>
      <c r="D1716" t="s">
        <v>112</v>
      </c>
      <c r="E1716" s="3" t="str">
        <f t="shared" si="210"/>
        <v>SC</v>
      </c>
      <c r="F1716" s="3" t="str">
        <f t="shared" si="211"/>
        <v>2P</v>
      </c>
      <c r="G1716" s="3" t="str">
        <f t="shared" si="212"/>
        <v>140</v>
      </c>
      <c r="H1716" s="3" t="str">
        <f t="shared" si="213"/>
        <v>2B</v>
      </c>
      <c r="I1716" s="3" t="str">
        <f t="shared" si="214"/>
        <v>4K</v>
      </c>
      <c r="J1716" s="3" t="str">
        <f t="shared" si="215"/>
        <v>00</v>
      </c>
      <c r="K1716">
        <v>8</v>
      </c>
      <c r="L1716" t="s">
        <v>25</v>
      </c>
      <c r="M1716" t="s">
        <v>22</v>
      </c>
      <c r="N1716">
        <v>5</v>
      </c>
    </row>
    <row r="1717" spans="1:14" x14ac:dyDescent="0.25">
      <c r="A1717" s="1">
        <v>43921.576388888891</v>
      </c>
      <c r="B1717">
        <f t="shared" si="217"/>
        <v>31</v>
      </c>
      <c r="C1717">
        <f t="shared" si="216"/>
        <v>3</v>
      </c>
      <c r="D1717" t="s">
        <v>66</v>
      </c>
      <c r="E1717" s="3" t="str">
        <f t="shared" si="210"/>
        <v>SC</v>
      </c>
      <c r="F1717" s="3" t="str">
        <f t="shared" si="211"/>
        <v>4P</v>
      </c>
      <c r="G1717" s="3" t="str">
        <f t="shared" si="212"/>
        <v>305</v>
      </c>
      <c r="H1717" s="3" t="str">
        <f t="shared" si="213"/>
        <v>2B</v>
      </c>
      <c r="I1717" s="3" t="str">
        <f t="shared" si="214"/>
        <v>4K</v>
      </c>
      <c r="J1717" s="3" t="str">
        <f t="shared" si="215"/>
        <v>00</v>
      </c>
      <c r="K1717">
        <v>9</v>
      </c>
      <c r="L1717" t="s">
        <v>147</v>
      </c>
      <c r="M1717" t="s">
        <v>22</v>
      </c>
      <c r="N1717">
        <v>24</v>
      </c>
    </row>
    <row r="1718" spans="1:14" x14ac:dyDescent="0.25">
      <c r="A1718" s="1">
        <v>43928.614583333336</v>
      </c>
      <c r="B1718">
        <f t="shared" si="217"/>
        <v>7</v>
      </c>
      <c r="C1718">
        <f t="shared" si="216"/>
        <v>4</v>
      </c>
      <c r="D1718" t="s">
        <v>120</v>
      </c>
      <c r="E1718" s="3" t="str">
        <f t="shared" si="210"/>
        <v>SC</v>
      </c>
      <c r="F1718" s="3" t="str">
        <f t="shared" si="211"/>
        <v>2P</v>
      </c>
      <c r="G1718" s="3" t="str">
        <f t="shared" si="212"/>
        <v>205</v>
      </c>
      <c r="H1718" s="3" t="str">
        <f t="shared" si="213"/>
        <v>1B</v>
      </c>
      <c r="I1718" s="3" t="str">
        <f t="shared" si="214"/>
        <v>4K</v>
      </c>
      <c r="J1718" s="3" t="str">
        <f t="shared" si="215"/>
        <v>00</v>
      </c>
      <c r="K1718">
        <v>5</v>
      </c>
      <c r="L1718">
        <v>100</v>
      </c>
      <c r="M1718" t="s">
        <v>22</v>
      </c>
      <c r="N1718">
        <v>184</v>
      </c>
    </row>
    <row r="1719" spans="1:14" x14ac:dyDescent="0.25">
      <c r="A1719" s="1">
        <v>43928.670138888891</v>
      </c>
      <c r="B1719">
        <f t="shared" si="217"/>
        <v>7</v>
      </c>
      <c r="C1719">
        <f t="shared" si="216"/>
        <v>4</v>
      </c>
      <c r="D1719" t="s">
        <v>102</v>
      </c>
      <c r="E1719" s="3" t="str">
        <f t="shared" si="210"/>
        <v>SC</v>
      </c>
      <c r="F1719" s="3" t="str">
        <f t="shared" si="211"/>
        <v>3P</v>
      </c>
      <c r="G1719" s="3" t="str">
        <f t="shared" si="212"/>
        <v>265</v>
      </c>
      <c r="H1719" s="3" t="str">
        <f t="shared" si="213"/>
        <v>2B</v>
      </c>
      <c r="I1719" s="3" t="str">
        <f t="shared" si="214"/>
        <v>4K</v>
      </c>
      <c r="J1719" s="3" t="str">
        <f t="shared" si="215"/>
        <v>00</v>
      </c>
      <c r="K1719">
        <v>7</v>
      </c>
      <c r="L1719" t="s">
        <v>25</v>
      </c>
      <c r="M1719" t="s">
        <v>11</v>
      </c>
      <c r="N1719">
        <v>9</v>
      </c>
    </row>
    <row r="1720" spans="1:14" x14ac:dyDescent="0.25">
      <c r="A1720" s="1">
        <v>43935.695138888892</v>
      </c>
      <c r="B1720">
        <f t="shared" si="217"/>
        <v>14</v>
      </c>
      <c r="C1720">
        <f t="shared" si="216"/>
        <v>4</v>
      </c>
      <c r="D1720" t="s">
        <v>520</v>
      </c>
      <c r="E1720" s="3" t="str">
        <f t="shared" si="210"/>
        <v>SC</v>
      </c>
      <c r="F1720" s="3" t="str">
        <f t="shared" si="211"/>
        <v>2P</v>
      </c>
      <c r="G1720" s="3" t="str">
        <f t="shared" si="212"/>
        <v>265</v>
      </c>
      <c r="H1720" s="3" t="str">
        <f t="shared" si="213"/>
        <v>1B</v>
      </c>
      <c r="I1720" s="3" t="str">
        <f t="shared" si="214"/>
        <v>4K</v>
      </c>
      <c r="J1720" s="3" t="str">
        <f t="shared" si="215"/>
        <v>0B</v>
      </c>
      <c r="K1720">
        <v>7</v>
      </c>
      <c r="L1720" t="s">
        <v>25</v>
      </c>
      <c r="M1720" t="s">
        <v>22</v>
      </c>
      <c r="N1720">
        <v>135</v>
      </c>
    </row>
    <row r="1721" spans="1:14" x14ac:dyDescent="0.25">
      <c r="A1721" s="1">
        <v>43935.722916666666</v>
      </c>
      <c r="B1721">
        <f t="shared" si="217"/>
        <v>14</v>
      </c>
      <c r="C1721">
        <f t="shared" si="216"/>
        <v>4</v>
      </c>
      <c r="D1721" t="s">
        <v>102</v>
      </c>
      <c r="E1721" s="3" t="str">
        <f t="shared" si="210"/>
        <v>SC</v>
      </c>
      <c r="F1721" s="3" t="str">
        <f t="shared" si="211"/>
        <v>3P</v>
      </c>
      <c r="G1721" s="3" t="str">
        <f t="shared" si="212"/>
        <v>265</v>
      </c>
      <c r="H1721" s="3" t="str">
        <f t="shared" si="213"/>
        <v>2B</v>
      </c>
      <c r="I1721" s="3" t="str">
        <f t="shared" si="214"/>
        <v>4K</v>
      </c>
      <c r="J1721" s="3" t="str">
        <f t="shared" si="215"/>
        <v>00</v>
      </c>
      <c r="K1721">
        <v>6</v>
      </c>
      <c r="L1721" t="s">
        <v>25</v>
      </c>
      <c r="M1721" t="s">
        <v>22</v>
      </c>
      <c r="N1721">
        <v>1</v>
      </c>
    </row>
    <row r="1722" spans="1:14" x14ac:dyDescent="0.25">
      <c r="A1722" s="1">
        <v>43935.727777777778</v>
      </c>
      <c r="B1722">
        <f t="shared" si="217"/>
        <v>14</v>
      </c>
      <c r="C1722">
        <f t="shared" si="216"/>
        <v>4</v>
      </c>
      <c r="D1722" t="s">
        <v>138</v>
      </c>
      <c r="E1722" s="3" t="str">
        <f t="shared" si="210"/>
        <v>SC</v>
      </c>
      <c r="F1722" s="3" t="str">
        <f t="shared" si="211"/>
        <v>2P</v>
      </c>
      <c r="G1722" s="3" t="str">
        <f t="shared" si="212"/>
        <v>205</v>
      </c>
      <c r="H1722" s="3" t="str">
        <f t="shared" si="213"/>
        <v>2B</v>
      </c>
      <c r="I1722" s="3" t="str">
        <f t="shared" si="214"/>
        <v>4K</v>
      </c>
      <c r="J1722" s="3" t="str">
        <f t="shared" si="215"/>
        <v>00</v>
      </c>
      <c r="K1722">
        <v>6</v>
      </c>
      <c r="L1722" t="s">
        <v>25</v>
      </c>
      <c r="M1722" t="s">
        <v>22</v>
      </c>
      <c r="N1722">
        <v>80</v>
      </c>
    </row>
    <row r="1723" spans="1:14" x14ac:dyDescent="0.25">
      <c r="A1723" s="1">
        <v>43956.529861111114</v>
      </c>
      <c r="B1723">
        <f t="shared" si="217"/>
        <v>5</v>
      </c>
      <c r="C1723">
        <f t="shared" si="216"/>
        <v>5</v>
      </c>
      <c r="D1723" t="s">
        <v>66</v>
      </c>
      <c r="E1723" s="3" t="str">
        <f t="shared" si="210"/>
        <v>SC</v>
      </c>
      <c r="F1723" s="3" t="str">
        <f t="shared" si="211"/>
        <v>4P</v>
      </c>
      <c r="G1723" s="3" t="str">
        <f t="shared" si="212"/>
        <v>305</v>
      </c>
      <c r="H1723" s="3" t="str">
        <f t="shared" si="213"/>
        <v>2B</v>
      </c>
      <c r="I1723" s="3" t="str">
        <f t="shared" si="214"/>
        <v>4K</v>
      </c>
      <c r="J1723" s="3" t="str">
        <f t="shared" si="215"/>
        <v>00</v>
      </c>
      <c r="K1723">
        <v>7</v>
      </c>
      <c r="L1723" t="s">
        <v>25</v>
      </c>
      <c r="M1723" t="s">
        <v>22</v>
      </c>
      <c r="N1723">
        <v>2</v>
      </c>
    </row>
    <row r="1724" spans="1:14" x14ac:dyDescent="0.25">
      <c r="A1724" s="1">
        <v>43956.53402777778</v>
      </c>
      <c r="B1724">
        <f t="shared" si="217"/>
        <v>5</v>
      </c>
      <c r="C1724">
        <f t="shared" si="216"/>
        <v>5</v>
      </c>
      <c r="D1724" t="s">
        <v>102</v>
      </c>
      <c r="E1724" s="3" t="str">
        <f t="shared" si="210"/>
        <v>SC</v>
      </c>
      <c r="F1724" s="3" t="str">
        <f t="shared" si="211"/>
        <v>3P</v>
      </c>
      <c r="G1724" s="3" t="str">
        <f t="shared" si="212"/>
        <v>265</v>
      </c>
      <c r="H1724" s="3" t="str">
        <f t="shared" si="213"/>
        <v>2B</v>
      </c>
      <c r="I1724" s="3" t="str">
        <f t="shared" si="214"/>
        <v>4K</v>
      </c>
      <c r="J1724" s="3" t="str">
        <f t="shared" si="215"/>
        <v>00</v>
      </c>
      <c r="K1724">
        <v>6</v>
      </c>
      <c r="L1724" t="s">
        <v>25</v>
      </c>
      <c r="M1724" t="s">
        <v>22</v>
      </c>
      <c r="N1724">
        <v>1</v>
      </c>
    </row>
    <row r="1725" spans="1:14" x14ac:dyDescent="0.25">
      <c r="A1725" s="1">
        <v>43965.599305555559</v>
      </c>
      <c r="B1725">
        <f t="shared" si="217"/>
        <v>14</v>
      </c>
      <c r="C1725">
        <f t="shared" si="216"/>
        <v>5</v>
      </c>
      <c r="D1725" t="s">
        <v>29</v>
      </c>
      <c r="E1725" s="3" t="str">
        <f t="shared" si="210"/>
        <v>SC</v>
      </c>
      <c r="F1725" s="3" t="str">
        <f t="shared" si="211"/>
        <v>2P</v>
      </c>
      <c r="G1725" s="3" t="str">
        <f t="shared" si="212"/>
        <v>140</v>
      </c>
      <c r="H1725" s="3" t="str">
        <f t="shared" si="213"/>
        <v>1B</v>
      </c>
      <c r="I1725" s="3" t="str">
        <f t="shared" si="214"/>
        <v>4K</v>
      </c>
      <c r="J1725" s="3" t="str">
        <f t="shared" si="215"/>
        <v>00</v>
      </c>
      <c r="K1725">
        <v>5</v>
      </c>
      <c r="L1725" t="s">
        <v>25</v>
      </c>
      <c r="M1725" t="s">
        <v>22</v>
      </c>
      <c r="N1725">
        <v>16</v>
      </c>
    </row>
    <row r="1726" spans="1:14" x14ac:dyDescent="0.25">
      <c r="A1726" s="1">
        <v>43970.793055555558</v>
      </c>
      <c r="B1726">
        <f t="shared" si="217"/>
        <v>19</v>
      </c>
      <c r="C1726">
        <f t="shared" si="216"/>
        <v>5</v>
      </c>
      <c r="D1726" t="s">
        <v>132</v>
      </c>
      <c r="E1726" s="3" t="str">
        <f t="shared" si="210"/>
        <v>SC</v>
      </c>
      <c r="F1726" s="3" t="str">
        <f t="shared" si="211"/>
        <v>3P</v>
      </c>
      <c r="G1726" s="3" t="str">
        <f t="shared" si="212"/>
        <v>205</v>
      </c>
      <c r="H1726" s="3" t="str">
        <f t="shared" si="213"/>
        <v>2B</v>
      </c>
      <c r="I1726" s="3" t="str">
        <f t="shared" si="214"/>
        <v>4K</v>
      </c>
      <c r="J1726" s="3" t="str">
        <f t="shared" si="215"/>
        <v>00</v>
      </c>
      <c r="K1726">
        <v>5</v>
      </c>
      <c r="L1726" t="s">
        <v>25</v>
      </c>
      <c r="M1726" t="s">
        <v>7</v>
      </c>
      <c r="N1726">
        <v>4</v>
      </c>
    </row>
    <row r="1727" spans="1:14" x14ac:dyDescent="0.25">
      <c r="A1727" s="1">
        <v>43970.932638888888</v>
      </c>
      <c r="B1727">
        <f t="shared" si="217"/>
        <v>19</v>
      </c>
      <c r="C1727">
        <f t="shared" si="216"/>
        <v>5</v>
      </c>
      <c r="D1727" t="s">
        <v>117</v>
      </c>
      <c r="E1727" s="3" t="str">
        <f t="shared" si="210"/>
        <v>SC</v>
      </c>
      <c r="F1727" s="3" t="str">
        <f t="shared" si="211"/>
        <v>4P</v>
      </c>
      <c r="G1727" s="3" t="str">
        <f t="shared" si="212"/>
        <v>265</v>
      </c>
      <c r="H1727" s="3" t="str">
        <f t="shared" si="213"/>
        <v>2B</v>
      </c>
      <c r="I1727" s="3" t="str">
        <f t="shared" si="214"/>
        <v>4K</v>
      </c>
      <c r="J1727" s="3" t="str">
        <f t="shared" si="215"/>
        <v>00</v>
      </c>
      <c r="K1727">
        <v>8</v>
      </c>
      <c r="L1727" t="s">
        <v>25</v>
      </c>
      <c r="M1727" t="s">
        <v>22</v>
      </c>
      <c r="N1727">
        <v>1</v>
      </c>
    </row>
    <row r="1728" spans="1:14" x14ac:dyDescent="0.25">
      <c r="A1728" s="1">
        <v>43977.581944444442</v>
      </c>
      <c r="B1728">
        <f t="shared" si="217"/>
        <v>26</v>
      </c>
      <c r="C1728">
        <f t="shared" si="216"/>
        <v>5</v>
      </c>
      <c r="D1728" t="s">
        <v>24</v>
      </c>
      <c r="E1728" s="3" t="str">
        <f t="shared" si="210"/>
        <v>SC</v>
      </c>
      <c r="F1728" s="3" t="str">
        <f t="shared" si="211"/>
        <v>1P</v>
      </c>
      <c r="G1728" s="3" t="str">
        <f t="shared" si="212"/>
        <v>140</v>
      </c>
      <c r="H1728" s="3" t="str">
        <f t="shared" si="213"/>
        <v>1B</v>
      </c>
      <c r="I1728" s="3" t="str">
        <f t="shared" si="214"/>
        <v>4K</v>
      </c>
      <c r="J1728" s="3" t="str">
        <f t="shared" si="215"/>
        <v>00</v>
      </c>
      <c r="K1728">
        <v>5</v>
      </c>
      <c r="L1728" t="s">
        <v>25</v>
      </c>
      <c r="M1728" t="s">
        <v>22</v>
      </c>
      <c r="N1728">
        <v>4</v>
      </c>
    </row>
    <row r="1729" spans="1:14" x14ac:dyDescent="0.25">
      <c r="A1729" s="1">
        <v>43987.428472222222</v>
      </c>
      <c r="B1729">
        <f t="shared" si="217"/>
        <v>5</v>
      </c>
      <c r="C1729">
        <f t="shared" si="216"/>
        <v>6</v>
      </c>
      <c r="D1729" t="s">
        <v>24</v>
      </c>
      <c r="E1729" s="3" t="str">
        <f t="shared" si="210"/>
        <v>SC</v>
      </c>
      <c r="F1729" s="3" t="str">
        <f t="shared" si="211"/>
        <v>1P</v>
      </c>
      <c r="G1729" s="3" t="str">
        <f t="shared" si="212"/>
        <v>140</v>
      </c>
      <c r="H1729" s="3" t="str">
        <f t="shared" si="213"/>
        <v>1B</v>
      </c>
      <c r="I1729" s="3" t="str">
        <f t="shared" si="214"/>
        <v>4K</v>
      </c>
      <c r="J1729" s="3" t="str">
        <f t="shared" si="215"/>
        <v>00</v>
      </c>
      <c r="K1729">
        <v>5</v>
      </c>
      <c r="L1729" t="s">
        <v>25</v>
      </c>
      <c r="M1729" t="s">
        <v>22</v>
      </c>
      <c r="N1729">
        <v>21</v>
      </c>
    </row>
    <row r="1730" spans="1:14" x14ac:dyDescent="0.25">
      <c r="A1730" s="1">
        <v>44008.790972222225</v>
      </c>
      <c r="B1730">
        <f t="shared" si="217"/>
        <v>26</v>
      </c>
      <c r="C1730">
        <f t="shared" si="216"/>
        <v>6</v>
      </c>
      <c r="D1730" t="s">
        <v>521</v>
      </c>
      <c r="E1730" s="3" t="str">
        <f t="shared" si="210"/>
        <v>SC</v>
      </c>
      <c r="F1730" s="3" t="str">
        <f t="shared" si="211"/>
        <v>2P</v>
      </c>
      <c r="G1730" s="3" t="str">
        <f t="shared" si="212"/>
        <v>310</v>
      </c>
      <c r="H1730" s="3" t="str">
        <f t="shared" si="213"/>
        <v>1B</v>
      </c>
      <c r="I1730" s="3" t="str">
        <f t="shared" si="214"/>
        <v>4K</v>
      </c>
      <c r="J1730" s="3" t="str">
        <f t="shared" si="215"/>
        <v>A0</v>
      </c>
      <c r="K1730">
        <v>6</v>
      </c>
      <c r="L1730" t="s">
        <v>25</v>
      </c>
      <c r="M1730" t="s">
        <v>22</v>
      </c>
      <c r="N1730">
        <v>1</v>
      </c>
    </row>
    <row r="1731" spans="1:14" x14ac:dyDescent="0.25">
      <c r="A1731" s="1">
        <v>44022.793055555558</v>
      </c>
      <c r="B1731">
        <f t="shared" si="217"/>
        <v>10</v>
      </c>
      <c r="C1731">
        <f t="shared" si="216"/>
        <v>7</v>
      </c>
      <c r="D1731" t="s">
        <v>522</v>
      </c>
      <c r="E1731" s="3" t="str">
        <f t="shared" ref="E1731:E1794" si="218">LEFT(D1731,2)</f>
        <v>SC</v>
      </c>
      <c r="F1731" s="3" t="str">
        <f t="shared" ref="F1731:F1794" si="219">MID(D1731,14,2)</f>
        <v>2P</v>
      </c>
      <c r="G1731" s="3" t="str">
        <f t="shared" ref="G1731:G1794" si="220">++MID(D1731,8,3)</f>
        <v>265</v>
      </c>
      <c r="H1731" s="3" t="str">
        <f t="shared" ref="H1731:H1794" si="221">MID(D1731,24,2)</f>
        <v>1B</v>
      </c>
      <c r="I1731" s="3" t="str">
        <f t="shared" ref="I1731:I1794" si="222">++MID(D1731,27,2)</f>
        <v>4K</v>
      </c>
      <c r="J1731" s="3" t="str">
        <f t="shared" ref="J1731:J1794" si="223">++MID(D1731,3,2)</f>
        <v>AB</v>
      </c>
      <c r="K1731">
        <v>6</v>
      </c>
      <c r="L1731" t="s">
        <v>25</v>
      </c>
      <c r="M1731" t="s">
        <v>22</v>
      </c>
      <c r="N1731">
        <v>7</v>
      </c>
    </row>
    <row r="1732" spans="1:14" x14ac:dyDescent="0.25">
      <c r="A1732" s="1">
        <v>44022.79791666667</v>
      </c>
      <c r="B1732">
        <f t="shared" si="217"/>
        <v>10</v>
      </c>
      <c r="C1732">
        <f t="shared" si="216"/>
        <v>7</v>
      </c>
      <c r="D1732" t="s">
        <v>522</v>
      </c>
      <c r="E1732" s="3" t="str">
        <f t="shared" si="218"/>
        <v>SC</v>
      </c>
      <c r="F1732" s="3" t="str">
        <f t="shared" si="219"/>
        <v>2P</v>
      </c>
      <c r="G1732" s="3" t="str">
        <f t="shared" si="220"/>
        <v>265</v>
      </c>
      <c r="H1732" s="3" t="str">
        <f t="shared" si="221"/>
        <v>1B</v>
      </c>
      <c r="I1732" s="3" t="str">
        <f t="shared" si="222"/>
        <v>4K</v>
      </c>
      <c r="J1732" s="3" t="str">
        <f t="shared" si="223"/>
        <v>AB</v>
      </c>
      <c r="K1732">
        <v>6</v>
      </c>
      <c r="L1732" t="s">
        <v>25</v>
      </c>
      <c r="M1732" t="s">
        <v>22</v>
      </c>
      <c r="N1732">
        <v>2</v>
      </c>
    </row>
    <row r="1733" spans="1:14" x14ac:dyDescent="0.25">
      <c r="A1733" s="1">
        <v>44022.802083333336</v>
      </c>
      <c r="B1733">
        <f t="shared" si="217"/>
        <v>10</v>
      </c>
      <c r="C1733">
        <f t="shared" si="216"/>
        <v>7</v>
      </c>
      <c r="D1733" t="s">
        <v>523</v>
      </c>
      <c r="E1733" s="3" t="str">
        <f t="shared" si="218"/>
        <v>SC</v>
      </c>
      <c r="F1733" s="3" t="str">
        <f t="shared" si="219"/>
        <v>2P</v>
      </c>
      <c r="G1733" s="3" t="str">
        <f t="shared" si="220"/>
        <v>265</v>
      </c>
      <c r="H1733" s="3" t="str">
        <f t="shared" si="221"/>
        <v>1B</v>
      </c>
      <c r="I1733" s="3" t="str">
        <f t="shared" si="222"/>
        <v>4K</v>
      </c>
      <c r="J1733" s="3" t="str">
        <f t="shared" si="223"/>
        <v>AB</v>
      </c>
      <c r="K1733">
        <v>7</v>
      </c>
      <c r="L1733" t="s">
        <v>25</v>
      </c>
      <c r="M1733" t="s">
        <v>18</v>
      </c>
      <c r="N1733">
        <v>5</v>
      </c>
    </row>
    <row r="1734" spans="1:14" x14ac:dyDescent="0.25">
      <c r="A1734" s="1">
        <v>44022.813888888886</v>
      </c>
      <c r="B1734">
        <f t="shared" si="217"/>
        <v>10</v>
      </c>
      <c r="C1734">
        <f t="shared" si="216"/>
        <v>7</v>
      </c>
      <c r="D1734" t="s">
        <v>66</v>
      </c>
      <c r="E1734" s="3" t="str">
        <f t="shared" si="218"/>
        <v>SC</v>
      </c>
      <c r="F1734" s="3" t="str">
        <f t="shared" si="219"/>
        <v>4P</v>
      </c>
      <c r="G1734" s="3" t="str">
        <f t="shared" si="220"/>
        <v>305</v>
      </c>
      <c r="H1734" s="3" t="str">
        <f t="shared" si="221"/>
        <v>2B</v>
      </c>
      <c r="I1734" s="3" t="str">
        <f t="shared" si="222"/>
        <v>4K</v>
      </c>
      <c r="J1734" s="3" t="str">
        <f t="shared" si="223"/>
        <v>00</v>
      </c>
      <c r="K1734">
        <v>6</v>
      </c>
      <c r="L1734" t="s">
        <v>25</v>
      </c>
      <c r="M1734" t="s">
        <v>22</v>
      </c>
      <c r="N1734">
        <v>2</v>
      </c>
    </row>
    <row r="1735" spans="1:14" x14ac:dyDescent="0.25">
      <c r="A1735" s="1">
        <v>44029.711805555555</v>
      </c>
      <c r="B1735">
        <f t="shared" si="217"/>
        <v>17</v>
      </c>
      <c r="C1735">
        <f t="shared" si="216"/>
        <v>7</v>
      </c>
      <c r="D1735" t="s">
        <v>407</v>
      </c>
      <c r="E1735" s="3" t="str">
        <f t="shared" si="218"/>
        <v xml:space="preserve">  </v>
      </c>
      <c r="F1735" s="3" t="str">
        <f t="shared" si="219"/>
        <v/>
      </c>
      <c r="G1735" s="3" t="str">
        <f t="shared" si="220"/>
        <v/>
      </c>
      <c r="H1735" s="3" t="str">
        <f t="shared" si="221"/>
        <v/>
      </c>
      <c r="I1735" s="3" t="str">
        <f t="shared" si="222"/>
        <v/>
      </c>
      <c r="J1735" s="3" t="str">
        <f t="shared" si="223"/>
        <v/>
      </c>
      <c r="K1735">
        <v>0</v>
      </c>
      <c r="L1735" t="s">
        <v>407</v>
      </c>
      <c r="M1735" t="s">
        <v>22</v>
      </c>
      <c r="N1735">
        <v>1</v>
      </c>
    </row>
    <row r="1736" spans="1:14" x14ac:dyDescent="0.25">
      <c r="A1736" s="1">
        <v>44049.859722222223</v>
      </c>
      <c r="B1736">
        <f t="shared" si="217"/>
        <v>6</v>
      </c>
      <c r="C1736">
        <f t="shared" si="216"/>
        <v>8</v>
      </c>
      <c r="D1736" t="s">
        <v>24</v>
      </c>
      <c r="E1736" s="3" t="str">
        <f t="shared" si="218"/>
        <v>SC</v>
      </c>
      <c r="F1736" s="3" t="str">
        <f t="shared" si="219"/>
        <v>1P</v>
      </c>
      <c r="G1736" s="3" t="str">
        <f t="shared" si="220"/>
        <v>140</v>
      </c>
      <c r="H1736" s="3" t="str">
        <f t="shared" si="221"/>
        <v>1B</v>
      </c>
      <c r="I1736" s="3" t="str">
        <f t="shared" si="222"/>
        <v>4K</v>
      </c>
      <c r="J1736" s="3" t="str">
        <f t="shared" si="223"/>
        <v>00</v>
      </c>
      <c r="K1736">
        <v>5</v>
      </c>
      <c r="L1736" t="s">
        <v>25</v>
      </c>
      <c r="M1736" t="s">
        <v>18</v>
      </c>
      <c r="N1736">
        <v>157</v>
      </c>
    </row>
    <row r="1737" spans="1:14" x14ac:dyDescent="0.25">
      <c r="A1737" s="1">
        <v>44067.59375</v>
      </c>
      <c r="B1737">
        <f t="shared" si="217"/>
        <v>24</v>
      </c>
      <c r="C1737">
        <f t="shared" si="216"/>
        <v>8</v>
      </c>
      <c r="D1737" t="s">
        <v>117</v>
      </c>
      <c r="E1737" s="3" t="str">
        <f t="shared" si="218"/>
        <v>SC</v>
      </c>
      <c r="F1737" s="3" t="str">
        <f t="shared" si="219"/>
        <v>4P</v>
      </c>
      <c r="G1737" s="3" t="str">
        <f t="shared" si="220"/>
        <v>265</v>
      </c>
      <c r="H1737" s="3" t="str">
        <f t="shared" si="221"/>
        <v>2B</v>
      </c>
      <c r="I1737" s="3" t="str">
        <f t="shared" si="222"/>
        <v>4K</v>
      </c>
      <c r="J1737" s="3" t="str">
        <f t="shared" si="223"/>
        <v>00</v>
      </c>
      <c r="K1737">
        <v>10</v>
      </c>
      <c r="L1737" t="s">
        <v>25</v>
      </c>
      <c r="M1737" t="s">
        <v>18</v>
      </c>
      <c r="N1737">
        <v>41</v>
      </c>
    </row>
    <row r="1738" spans="1:14" x14ac:dyDescent="0.25">
      <c r="A1738" s="1">
        <v>44069.549305555556</v>
      </c>
      <c r="B1738">
        <f t="shared" si="217"/>
        <v>26</v>
      </c>
      <c r="C1738">
        <f t="shared" si="216"/>
        <v>8</v>
      </c>
      <c r="D1738" t="s">
        <v>210</v>
      </c>
      <c r="E1738" s="3" t="str">
        <f t="shared" si="218"/>
        <v>SC</v>
      </c>
      <c r="F1738" s="3" t="str">
        <f t="shared" si="219"/>
        <v>2P</v>
      </c>
      <c r="G1738" s="3" t="str">
        <f t="shared" si="220"/>
        <v>140</v>
      </c>
      <c r="H1738" s="3" t="str">
        <f t="shared" si="221"/>
        <v>1B</v>
      </c>
      <c r="I1738" s="3" t="str">
        <f t="shared" si="222"/>
        <v>4K</v>
      </c>
      <c r="J1738" s="3" t="str">
        <f t="shared" si="223"/>
        <v>AB</v>
      </c>
      <c r="K1738">
        <v>6</v>
      </c>
      <c r="L1738" t="s">
        <v>25</v>
      </c>
      <c r="M1738" t="s">
        <v>18</v>
      </c>
      <c r="N1738">
        <v>72</v>
      </c>
    </row>
    <row r="1739" spans="1:14" x14ac:dyDescent="0.25">
      <c r="A1739" s="1">
        <v>44049.876388888886</v>
      </c>
      <c r="B1739">
        <f t="shared" si="217"/>
        <v>6</v>
      </c>
      <c r="C1739">
        <f t="shared" si="216"/>
        <v>8</v>
      </c>
      <c r="D1739" t="s">
        <v>160</v>
      </c>
      <c r="E1739" s="3" t="str">
        <f t="shared" si="218"/>
        <v>SC</v>
      </c>
      <c r="F1739" s="3" t="str">
        <f t="shared" si="219"/>
        <v>1P</v>
      </c>
      <c r="G1739" s="3" t="str">
        <f t="shared" si="220"/>
        <v>140</v>
      </c>
      <c r="H1739" s="3" t="str">
        <f t="shared" si="221"/>
        <v>1B</v>
      </c>
      <c r="I1739" s="3" t="str">
        <f t="shared" si="222"/>
        <v>4K</v>
      </c>
      <c r="J1739" s="3" t="str">
        <f t="shared" si="223"/>
        <v>00</v>
      </c>
      <c r="K1739">
        <v>5</v>
      </c>
      <c r="L1739" t="s">
        <v>25</v>
      </c>
      <c r="M1739" t="s">
        <v>18</v>
      </c>
      <c r="N1739">
        <v>59</v>
      </c>
    </row>
    <row r="1740" spans="1:14" x14ac:dyDescent="0.25">
      <c r="A1740" s="1">
        <v>44083.539583333331</v>
      </c>
      <c r="B1740">
        <f t="shared" si="217"/>
        <v>9</v>
      </c>
      <c r="C1740">
        <f t="shared" si="216"/>
        <v>9</v>
      </c>
      <c r="D1740" t="s">
        <v>162</v>
      </c>
      <c r="E1740" s="3" t="str">
        <f t="shared" si="218"/>
        <v>SC</v>
      </c>
      <c r="F1740" s="3" t="str">
        <f t="shared" si="219"/>
        <v>2P</v>
      </c>
      <c r="G1740" s="3" t="str">
        <f t="shared" si="220"/>
        <v>140</v>
      </c>
      <c r="H1740" s="3" t="str">
        <f t="shared" si="221"/>
        <v>1B</v>
      </c>
      <c r="I1740" s="3" t="str">
        <f t="shared" si="222"/>
        <v>4K</v>
      </c>
      <c r="J1740" s="3" t="str">
        <f t="shared" si="223"/>
        <v>00</v>
      </c>
      <c r="K1740">
        <v>6</v>
      </c>
      <c r="L1740" t="s">
        <v>13</v>
      </c>
      <c r="M1740" t="s">
        <v>18</v>
      </c>
      <c r="N1740">
        <v>2</v>
      </c>
    </row>
    <row r="1741" spans="1:14" x14ac:dyDescent="0.25">
      <c r="A1741" s="1">
        <v>44102.577777777777</v>
      </c>
      <c r="B1741">
        <f t="shared" si="217"/>
        <v>28</v>
      </c>
      <c r="C1741">
        <f t="shared" si="216"/>
        <v>9</v>
      </c>
      <c r="D1741" t="s">
        <v>524</v>
      </c>
      <c r="E1741" s="3" t="str">
        <f t="shared" si="218"/>
        <v>SC</v>
      </c>
      <c r="F1741" s="3" t="str">
        <f t="shared" si="219"/>
        <v>1P</v>
      </c>
      <c r="G1741" s="3" t="str">
        <f t="shared" si="220"/>
        <v>265</v>
      </c>
      <c r="H1741" s="3" t="str">
        <f t="shared" si="221"/>
        <v>1B</v>
      </c>
      <c r="I1741" s="3" t="str">
        <f t="shared" si="222"/>
        <v>4K</v>
      </c>
      <c r="J1741" s="3" t="str">
        <f t="shared" si="223"/>
        <v>00</v>
      </c>
      <c r="K1741">
        <v>6</v>
      </c>
      <c r="L1741" t="s">
        <v>25</v>
      </c>
      <c r="M1741" t="s">
        <v>11</v>
      </c>
      <c r="N1741">
        <v>2</v>
      </c>
    </row>
    <row r="1742" spans="1:14" x14ac:dyDescent="0.25">
      <c r="A1742" s="1">
        <v>44102.579861111109</v>
      </c>
      <c r="B1742">
        <f t="shared" si="217"/>
        <v>28</v>
      </c>
      <c r="C1742">
        <f t="shared" si="216"/>
        <v>9</v>
      </c>
      <c r="D1742" t="s">
        <v>524</v>
      </c>
      <c r="E1742" s="3" t="str">
        <f t="shared" si="218"/>
        <v>SC</v>
      </c>
      <c r="F1742" s="3" t="str">
        <f t="shared" si="219"/>
        <v>1P</v>
      </c>
      <c r="G1742" s="3" t="str">
        <f t="shared" si="220"/>
        <v>265</v>
      </c>
      <c r="H1742" s="3" t="str">
        <f t="shared" si="221"/>
        <v>1B</v>
      </c>
      <c r="I1742" s="3" t="str">
        <f t="shared" si="222"/>
        <v>4K</v>
      </c>
      <c r="J1742" s="3" t="str">
        <f t="shared" si="223"/>
        <v>00</v>
      </c>
      <c r="K1742">
        <v>6</v>
      </c>
      <c r="L1742" t="s">
        <v>25</v>
      </c>
      <c r="M1742" t="s">
        <v>11</v>
      </c>
      <c r="N1742">
        <v>2</v>
      </c>
    </row>
    <row r="1743" spans="1:14" x14ac:dyDescent="0.25">
      <c r="A1743" s="1">
        <v>44102.581944444442</v>
      </c>
      <c r="B1743">
        <f t="shared" si="217"/>
        <v>28</v>
      </c>
      <c r="C1743">
        <f t="shared" si="216"/>
        <v>9</v>
      </c>
      <c r="D1743" t="s">
        <v>524</v>
      </c>
      <c r="E1743" s="3" t="str">
        <f t="shared" si="218"/>
        <v>SC</v>
      </c>
      <c r="F1743" s="3" t="str">
        <f t="shared" si="219"/>
        <v>1P</v>
      </c>
      <c r="G1743" s="3" t="str">
        <f t="shared" si="220"/>
        <v>265</v>
      </c>
      <c r="H1743" s="3" t="str">
        <f t="shared" si="221"/>
        <v>1B</v>
      </c>
      <c r="I1743" s="3" t="str">
        <f t="shared" si="222"/>
        <v>4K</v>
      </c>
      <c r="J1743" s="3" t="str">
        <f t="shared" si="223"/>
        <v>00</v>
      </c>
      <c r="K1743">
        <v>6</v>
      </c>
      <c r="L1743" t="s">
        <v>25</v>
      </c>
      <c r="M1743" t="s">
        <v>11</v>
      </c>
      <c r="N1743">
        <v>2</v>
      </c>
    </row>
    <row r="1744" spans="1:14" x14ac:dyDescent="0.25">
      <c r="A1744" s="1">
        <v>44102.650694444441</v>
      </c>
      <c r="B1744">
        <f t="shared" si="217"/>
        <v>28</v>
      </c>
      <c r="C1744">
        <f t="shared" ref="C1744:C1807" si="224">MONTH($A1744)</f>
        <v>9</v>
      </c>
      <c r="D1744" t="s">
        <v>525</v>
      </c>
      <c r="E1744" s="3" t="str">
        <f t="shared" si="218"/>
        <v>SC</v>
      </c>
      <c r="F1744" s="3" t="str">
        <f t="shared" si="219"/>
        <v>2P</v>
      </c>
      <c r="G1744" s="3" t="str">
        <f t="shared" si="220"/>
        <v>265</v>
      </c>
      <c r="H1744" s="3" t="str">
        <f t="shared" si="221"/>
        <v>1B</v>
      </c>
      <c r="I1744" s="3" t="str">
        <f t="shared" si="222"/>
        <v>4K</v>
      </c>
      <c r="J1744" s="3" t="str">
        <f t="shared" si="223"/>
        <v>00</v>
      </c>
      <c r="K1744">
        <v>5</v>
      </c>
      <c r="L1744" t="s">
        <v>25</v>
      </c>
      <c r="M1744" t="s">
        <v>11</v>
      </c>
      <c r="N1744">
        <v>5</v>
      </c>
    </row>
    <row r="1745" spans="1:14" x14ac:dyDescent="0.25">
      <c r="A1745" s="1">
        <v>44102.751388888886</v>
      </c>
      <c r="B1745">
        <f t="shared" si="217"/>
        <v>28</v>
      </c>
      <c r="C1745">
        <f t="shared" si="224"/>
        <v>9</v>
      </c>
      <c r="D1745" t="s">
        <v>160</v>
      </c>
      <c r="E1745" s="3" t="str">
        <f t="shared" si="218"/>
        <v>SC</v>
      </c>
      <c r="F1745" s="3" t="str">
        <f t="shared" si="219"/>
        <v>1P</v>
      </c>
      <c r="G1745" s="3" t="str">
        <f t="shared" si="220"/>
        <v>140</v>
      </c>
      <c r="H1745" s="3" t="str">
        <f t="shared" si="221"/>
        <v>1B</v>
      </c>
      <c r="I1745" s="3" t="str">
        <f t="shared" si="222"/>
        <v>4K</v>
      </c>
      <c r="J1745" s="3" t="str">
        <f t="shared" si="223"/>
        <v>00</v>
      </c>
      <c r="K1745">
        <v>6</v>
      </c>
      <c r="L1745" t="s">
        <v>25</v>
      </c>
      <c r="M1745" t="s">
        <v>11</v>
      </c>
      <c r="N1745">
        <v>13</v>
      </c>
    </row>
    <row r="1746" spans="1:14" x14ac:dyDescent="0.25">
      <c r="A1746" s="1">
        <v>44102.756249999999</v>
      </c>
      <c r="B1746">
        <f t="shared" si="217"/>
        <v>28</v>
      </c>
      <c r="C1746">
        <f t="shared" si="224"/>
        <v>9</v>
      </c>
      <c r="D1746" t="s">
        <v>160</v>
      </c>
      <c r="E1746" s="3" t="str">
        <f t="shared" si="218"/>
        <v>SC</v>
      </c>
      <c r="F1746" s="3" t="str">
        <f t="shared" si="219"/>
        <v>1P</v>
      </c>
      <c r="G1746" s="3" t="str">
        <f t="shared" si="220"/>
        <v>140</v>
      </c>
      <c r="H1746" s="3" t="str">
        <f t="shared" si="221"/>
        <v>1B</v>
      </c>
      <c r="I1746" s="3" t="str">
        <f t="shared" si="222"/>
        <v>4K</v>
      </c>
      <c r="J1746" s="3" t="str">
        <f t="shared" si="223"/>
        <v>00</v>
      </c>
      <c r="K1746">
        <v>6</v>
      </c>
      <c r="L1746" t="s">
        <v>25</v>
      </c>
      <c r="M1746" t="s">
        <v>11</v>
      </c>
      <c r="N1746">
        <v>6</v>
      </c>
    </row>
    <row r="1747" spans="1:14" x14ac:dyDescent="0.25">
      <c r="A1747" s="1">
        <v>44102.758333333331</v>
      </c>
      <c r="B1747">
        <f t="shared" si="217"/>
        <v>28</v>
      </c>
      <c r="C1747">
        <f t="shared" si="224"/>
        <v>9</v>
      </c>
      <c r="D1747" t="s">
        <v>160</v>
      </c>
      <c r="E1747" s="3" t="str">
        <f t="shared" si="218"/>
        <v>SC</v>
      </c>
      <c r="F1747" s="3" t="str">
        <f t="shared" si="219"/>
        <v>1P</v>
      </c>
      <c r="G1747" s="3" t="str">
        <f t="shared" si="220"/>
        <v>140</v>
      </c>
      <c r="H1747" s="3" t="str">
        <f t="shared" si="221"/>
        <v>1B</v>
      </c>
      <c r="I1747" s="3" t="str">
        <f t="shared" si="222"/>
        <v>4K</v>
      </c>
      <c r="J1747" s="3" t="str">
        <f t="shared" si="223"/>
        <v>00</v>
      </c>
      <c r="K1747">
        <v>6</v>
      </c>
      <c r="L1747" t="s">
        <v>25</v>
      </c>
      <c r="M1747" t="s">
        <v>11</v>
      </c>
      <c r="N1747">
        <v>6</v>
      </c>
    </row>
    <row r="1748" spans="1:14" x14ac:dyDescent="0.25">
      <c r="A1748" s="1">
        <v>44110.523611111108</v>
      </c>
      <c r="B1748">
        <f t="shared" si="217"/>
        <v>6</v>
      </c>
      <c r="C1748">
        <f t="shared" si="224"/>
        <v>10</v>
      </c>
      <c r="D1748" t="s">
        <v>210</v>
      </c>
      <c r="E1748" s="3" t="str">
        <f t="shared" si="218"/>
        <v>SC</v>
      </c>
      <c r="F1748" s="3" t="str">
        <f t="shared" si="219"/>
        <v>2P</v>
      </c>
      <c r="G1748" s="3" t="str">
        <f t="shared" si="220"/>
        <v>140</v>
      </c>
      <c r="H1748" s="3" t="str">
        <f t="shared" si="221"/>
        <v>1B</v>
      </c>
      <c r="I1748" s="3" t="str">
        <f t="shared" si="222"/>
        <v>4K</v>
      </c>
      <c r="J1748" s="3" t="str">
        <f t="shared" si="223"/>
        <v>AB</v>
      </c>
      <c r="K1748">
        <v>7</v>
      </c>
      <c r="L1748" t="s">
        <v>25</v>
      </c>
      <c r="M1748" t="s">
        <v>11</v>
      </c>
      <c r="N1748">
        <v>4</v>
      </c>
    </row>
    <row r="1749" spans="1:14" x14ac:dyDescent="0.25">
      <c r="A1749" s="1">
        <v>44118.526388888888</v>
      </c>
      <c r="B1749">
        <f t="shared" si="217"/>
        <v>14</v>
      </c>
      <c r="C1749">
        <f t="shared" si="224"/>
        <v>10</v>
      </c>
      <c r="D1749" t="s">
        <v>527</v>
      </c>
      <c r="E1749" s="3" t="str">
        <f t="shared" si="218"/>
        <v>FD</v>
      </c>
      <c r="F1749" s="3" t="str">
        <f t="shared" si="219"/>
        <v>2P</v>
      </c>
      <c r="G1749" s="3" t="str">
        <f t="shared" si="220"/>
        <v>265</v>
      </c>
      <c r="H1749" s="3" t="str">
        <f t="shared" si="221"/>
        <v>2B</v>
      </c>
      <c r="I1749" s="3" t="str">
        <f t="shared" si="222"/>
        <v>4K</v>
      </c>
      <c r="J1749" s="3" t="str">
        <f t="shared" si="223"/>
        <v>AB</v>
      </c>
      <c r="K1749">
        <v>6</v>
      </c>
      <c r="L1749" t="s">
        <v>25</v>
      </c>
      <c r="M1749" t="s">
        <v>11</v>
      </c>
      <c r="N1749">
        <v>9</v>
      </c>
    </row>
    <row r="1750" spans="1:14" x14ac:dyDescent="0.25">
      <c r="A1750" s="1">
        <v>44130.657638888886</v>
      </c>
      <c r="B1750">
        <f t="shared" si="217"/>
        <v>26</v>
      </c>
      <c r="C1750">
        <f t="shared" si="224"/>
        <v>10</v>
      </c>
      <c r="D1750" t="s">
        <v>154</v>
      </c>
      <c r="E1750" s="3" t="str">
        <f t="shared" si="218"/>
        <v>SC</v>
      </c>
      <c r="F1750" s="3" t="str">
        <f t="shared" si="219"/>
        <v>2P</v>
      </c>
      <c r="G1750" s="3" t="str">
        <f t="shared" si="220"/>
        <v>265</v>
      </c>
      <c r="H1750" s="3" t="str">
        <f t="shared" si="221"/>
        <v>2B</v>
      </c>
      <c r="I1750" s="3" t="str">
        <f t="shared" si="222"/>
        <v>4K</v>
      </c>
      <c r="J1750" s="3" t="str">
        <f t="shared" si="223"/>
        <v>00</v>
      </c>
      <c r="K1750">
        <v>6</v>
      </c>
      <c r="L1750" t="s">
        <v>25</v>
      </c>
      <c r="M1750" t="s">
        <v>7</v>
      </c>
      <c r="N1750">
        <v>42</v>
      </c>
    </row>
    <row r="1751" spans="1:14" x14ac:dyDescent="0.25">
      <c r="A1751" s="1">
        <v>44131.76458333333</v>
      </c>
      <c r="B1751">
        <f t="shared" si="217"/>
        <v>27</v>
      </c>
      <c r="C1751">
        <f t="shared" si="224"/>
        <v>10</v>
      </c>
      <c r="D1751" t="s">
        <v>170</v>
      </c>
      <c r="E1751" s="3" t="str">
        <f t="shared" si="218"/>
        <v>SC</v>
      </c>
      <c r="F1751" s="3" t="str">
        <f t="shared" si="219"/>
        <v>2P</v>
      </c>
      <c r="G1751" s="3" t="str">
        <f t="shared" si="220"/>
        <v>205</v>
      </c>
      <c r="H1751" s="3" t="str">
        <f t="shared" si="221"/>
        <v>1B</v>
      </c>
      <c r="I1751" s="3" t="str">
        <f t="shared" si="222"/>
        <v>4K</v>
      </c>
      <c r="J1751" s="3" t="str">
        <f t="shared" si="223"/>
        <v>00</v>
      </c>
      <c r="K1751">
        <v>6</v>
      </c>
      <c r="L1751" t="s">
        <v>25</v>
      </c>
      <c r="M1751" t="s">
        <v>11</v>
      </c>
      <c r="N1751">
        <v>27</v>
      </c>
    </row>
    <row r="1752" spans="1:14" x14ac:dyDescent="0.25">
      <c r="A1752" s="1">
        <v>44138.563194444447</v>
      </c>
      <c r="B1752">
        <f t="shared" si="217"/>
        <v>3</v>
      </c>
      <c r="C1752">
        <f t="shared" si="224"/>
        <v>11</v>
      </c>
      <c r="D1752" t="s">
        <v>528</v>
      </c>
      <c r="E1752" s="3" t="str">
        <f t="shared" si="218"/>
        <v>SC</v>
      </c>
      <c r="F1752" s="3" t="str">
        <f t="shared" si="219"/>
        <v>2P</v>
      </c>
      <c r="G1752" s="3" t="str">
        <f t="shared" si="220"/>
        <v>265</v>
      </c>
      <c r="H1752" s="3" t="str">
        <f t="shared" si="221"/>
        <v>1B</v>
      </c>
      <c r="I1752" s="3" t="str">
        <f t="shared" si="222"/>
        <v>4K</v>
      </c>
      <c r="J1752" s="3" t="str">
        <f t="shared" si="223"/>
        <v>00</v>
      </c>
      <c r="K1752">
        <v>6</v>
      </c>
      <c r="L1752" t="s">
        <v>25</v>
      </c>
      <c r="M1752" t="s">
        <v>11</v>
      </c>
      <c r="N1752">
        <v>1</v>
      </c>
    </row>
    <row r="1753" spans="1:14" x14ac:dyDescent="0.25">
      <c r="A1753" s="1">
        <v>44153.568749999999</v>
      </c>
      <c r="B1753">
        <f t="shared" si="217"/>
        <v>18</v>
      </c>
      <c r="C1753">
        <f t="shared" si="224"/>
        <v>11</v>
      </c>
      <c r="D1753" t="s">
        <v>526</v>
      </c>
      <c r="E1753" s="3" t="str">
        <f t="shared" si="218"/>
        <v>SC</v>
      </c>
      <c r="F1753" s="3" t="str">
        <f t="shared" si="219"/>
        <v>3P</v>
      </c>
      <c r="G1753" s="3" t="str">
        <f t="shared" si="220"/>
        <v>305</v>
      </c>
      <c r="H1753" s="3" t="str">
        <f t="shared" si="221"/>
        <v>1B</v>
      </c>
      <c r="I1753" s="3" t="str">
        <f t="shared" si="222"/>
        <v>4K</v>
      </c>
      <c r="J1753" s="3" t="str">
        <f t="shared" si="223"/>
        <v>00</v>
      </c>
      <c r="K1753">
        <v>6</v>
      </c>
      <c r="L1753" t="s">
        <v>25</v>
      </c>
      <c r="M1753" t="s">
        <v>11</v>
      </c>
      <c r="N1753">
        <v>400</v>
      </c>
    </row>
    <row r="1754" spans="1:14" x14ac:dyDescent="0.25">
      <c r="A1754" s="1">
        <v>44160.525000000001</v>
      </c>
      <c r="B1754">
        <f t="shared" si="217"/>
        <v>25</v>
      </c>
      <c r="C1754">
        <f t="shared" si="224"/>
        <v>11</v>
      </c>
      <c r="D1754" t="s">
        <v>155</v>
      </c>
      <c r="E1754" s="3" t="str">
        <f t="shared" si="218"/>
        <v>SC</v>
      </c>
      <c r="F1754" s="3" t="str">
        <f t="shared" si="219"/>
        <v>1P</v>
      </c>
      <c r="G1754" s="3" t="str">
        <f t="shared" si="220"/>
        <v>140</v>
      </c>
      <c r="H1754" s="3" t="str">
        <f t="shared" si="221"/>
        <v>2B</v>
      </c>
      <c r="I1754" s="3" t="str">
        <f t="shared" si="222"/>
        <v>4K</v>
      </c>
      <c r="J1754" s="3" t="str">
        <f t="shared" si="223"/>
        <v>00</v>
      </c>
      <c r="K1754">
        <v>5</v>
      </c>
      <c r="L1754" t="s">
        <v>25</v>
      </c>
      <c r="M1754" t="s">
        <v>8</v>
      </c>
      <c r="N1754">
        <v>8</v>
      </c>
    </row>
    <row r="1755" spans="1:14" x14ac:dyDescent="0.25">
      <c r="A1755" s="1">
        <v>44160.531944444447</v>
      </c>
      <c r="B1755">
        <f t="shared" si="217"/>
        <v>25</v>
      </c>
      <c r="C1755">
        <f t="shared" si="224"/>
        <v>11</v>
      </c>
      <c r="D1755" t="s">
        <v>102</v>
      </c>
      <c r="E1755" s="3" t="str">
        <f t="shared" si="218"/>
        <v>SC</v>
      </c>
      <c r="F1755" s="3" t="str">
        <f t="shared" si="219"/>
        <v>3P</v>
      </c>
      <c r="G1755" s="3" t="str">
        <f t="shared" si="220"/>
        <v>265</v>
      </c>
      <c r="H1755" s="3" t="str">
        <f t="shared" si="221"/>
        <v>2B</v>
      </c>
      <c r="I1755" s="3" t="str">
        <f t="shared" si="222"/>
        <v>4K</v>
      </c>
      <c r="J1755" s="3" t="str">
        <f t="shared" si="223"/>
        <v>00</v>
      </c>
      <c r="K1755">
        <v>6</v>
      </c>
      <c r="L1755" t="s">
        <v>529</v>
      </c>
      <c r="M1755" t="s">
        <v>11</v>
      </c>
      <c r="N1755">
        <v>4</v>
      </c>
    </row>
    <row r="1756" spans="1:14" x14ac:dyDescent="0.25">
      <c r="A1756" s="1">
        <v>44160.537499999999</v>
      </c>
      <c r="B1756">
        <f t="shared" si="217"/>
        <v>25</v>
      </c>
      <c r="C1756">
        <f t="shared" si="224"/>
        <v>11</v>
      </c>
      <c r="D1756" t="s">
        <v>530</v>
      </c>
      <c r="E1756" s="3" t="str">
        <f t="shared" si="218"/>
        <v>SC</v>
      </c>
      <c r="F1756" s="3" t="str">
        <f t="shared" si="219"/>
        <v>2P</v>
      </c>
      <c r="G1756" s="3" t="str">
        <f t="shared" si="220"/>
        <v>205</v>
      </c>
      <c r="H1756" s="3" t="str">
        <f t="shared" si="221"/>
        <v>1B</v>
      </c>
      <c r="I1756" s="3" t="str">
        <f t="shared" si="222"/>
        <v>2K</v>
      </c>
      <c r="J1756" s="3" t="str">
        <f t="shared" si="223"/>
        <v>AB</v>
      </c>
      <c r="K1756">
        <v>6</v>
      </c>
      <c r="L1756" t="s">
        <v>25</v>
      </c>
      <c r="M1756" t="s">
        <v>11</v>
      </c>
      <c r="N1756">
        <v>1</v>
      </c>
    </row>
    <row r="1757" spans="1:14" x14ac:dyDescent="0.25">
      <c r="A1757" s="1">
        <v>44175.592361111114</v>
      </c>
      <c r="B1757">
        <f t="shared" si="217"/>
        <v>10</v>
      </c>
      <c r="C1757">
        <f t="shared" si="224"/>
        <v>12</v>
      </c>
      <c r="D1757" t="s">
        <v>531</v>
      </c>
      <c r="E1757" s="3" t="str">
        <f t="shared" si="218"/>
        <v>SC</v>
      </c>
      <c r="F1757" s="3" t="str">
        <f t="shared" si="219"/>
        <v>4P</v>
      </c>
      <c r="G1757" s="3" t="str">
        <f t="shared" si="220"/>
        <v>265</v>
      </c>
      <c r="H1757" s="3" t="str">
        <f t="shared" si="221"/>
        <v>1B</v>
      </c>
      <c r="I1757" s="3" t="str">
        <f t="shared" si="222"/>
        <v>3K</v>
      </c>
      <c r="J1757" s="3" t="str">
        <f t="shared" si="223"/>
        <v>AB</v>
      </c>
      <c r="K1757">
        <v>6</v>
      </c>
      <c r="L1757" t="s">
        <v>106</v>
      </c>
      <c r="M1757" t="s">
        <v>255</v>
      </c>
      <c r="N1757">
        <v>1</v>
      </c>
    </row>
    <row r="1758" spans="1:14" x14ac:dyDescent="0.25">
      <c r="A1758" s="1">
        <v>44175.598611111112</v>
      </c>
      <c r="B1758">
        <f t="shared" si="217"/>
        <v>10</v>
      </c>
      <c r="C1758">
        <f t="shared" si="224"/>
        <v>12</v>
      </c>
      <c r="D1758" t="s">
        <v>531</v>
      </c>
      <c r="E1758" s="3" t="str">
        <f t="shared" si="218"/>
        <v>SC</v>
      </c>
      <c r="F1758" s="3" t="str">
        <f t="shared" si="219"/>
        <v>4P</v>
      </c>
      <c r="G1758" s="3" t="str">
        <f t="shared" si="220"/>
        <v>265</v>
      </c>
      <c r="H1758" s="3" t="str">
        <f t="shared" si="221"/>
        <v>1B</v>
      </c>
      <c r="I1758" s="3" t="str">
        <f t="shared" si="222"/>
        <v>3K</v>
      </c>
      <c r="J1758" s="3" t="str">
        <f t="shared" si="223"/>
        <v>AB</v>
      </c>
      <c r="K1758">
        <v>6</v>
      </c>
      <c r="L1758" t="s">
        <v>106</v>
      </c>
      <c r="M1758" t="s">
        <v>255</v>
      </c>
      <c r="N1758">
        <v>1</v>
      </c>
    </row>
    <row r="1759" spans="1:14" x14ac:dyDescent="0.25">
      <c r="A1759" s="1">
        <v>44175.604166666664</v>
      </c>
      <c r="B1759">
        <f t="shared" si="217"/>
        <v>10</v>
      </c>
      <c r="C1759">
        <f t="shared" si="224"/>
        <v>12</v>
      </c>
      <c r="D1759" t="s">
        <v>531</v>
      </c>
      <c r="E1759" s="3" t="str">
        <f t="shared" si="218"/>
        <v>SC</v>
      </c>
      <c r="F1759" s="3" t="str">
        <f t="shared" si="219"/>
        <v>4P</v>
      </c>
      <c r="G1759" s="3" t="str">
        <f t="shared" si="220"/>
        <v>265</v>
      </c>
      <c r="H1759" s="3" t="str">
        <f t="shared" si="221"/>
        <v>1B</v>
      </c>
      <c r="I1759" s="3" t="str">
        <f t="shared" si="222"/>
        <v>3K</v>
      </c>
      <c r="J1759" s="3" t="str">
        <f t="shared" si="223"/>
        <v>AB</v>
      </c>
      <c r="K1759">
        <v>6</v>
      </c>
      <c r="L1759" t="s">
        <v>106</v>
      </c>
      <c r="M1759" t="s">
        <v>255</v>
      </c>
      <c r="N1759">
        <v>1</v>
      </c>
    </row>
    <row r="1760" spans="1:14" x14ac:dyDescent="0.25">
      <c r="A1760" s="1">
        <v>44175.606944444444</v>
      </c>
      <c r="B1760">
        <f t="shared" si="217"/>
        <v>10</v>
      </c>
      <c r="C1760">
        <f t="shared" si="224"/>
        <v>12</v>
      </c>
      <c r="D1760" t="s">
        <v>531</v>
      </c>
      <c r="E1760" s="3" t="str">
        <f t="shared" si="218"/>
        <v>SC</v>
      </c>
      <c r="F1760" s="3" t="str">
        <f t="shared" si="219"/>
        <v>4P</v>
      </c>
      <c r="G1760" s="3" t="str">
        <f t="shared" si="220"/>
        <v>265</v>
      </c>
      <c r="H1760" s="3" t="str">
        <f t="shared" si="221"/>
        <v>1B</v>
      </c>
      <c r="I1760" s="3" t="str">
        <f t="shared" si="222"/>
        <v>3K</v>
      </c>
      <c r="J1760" s="3" t="str">
        <f t="shared" si="223"/>
        <v>AB</v>
      </c>
      <c r="K1760">
        <v>6</v>
      </c>
      <c r="L1760" t="s">
        <v>106</v>
      </c>
      <c r="M1760" t="s">
        <v>255</v>
      </c>
      <c r="N1760">
        <v>1</v>
      </c>
    </row>
    <row r="1761" spans="1:14" x14ac:dyDescent="0.25">
      <c r="A1761" s="1">
        <v>44176.587500000001</v>
      </c>
      <c r="B1761">
        <f t="shared" si="217"/>
        <v>11</v>
      </c>
      <c r="C1761">
        <f t="shared" si="224"/>
        <v>12</v>
      </c>
      <c r="D1761" t="s">
        <v>45</v>
      </c>
      <c r="E1761" s="3" t="str">
        <f t="shared" si="218"/>
        <v>SC</v>
      </c>
      <c r="F1761" s="3" t="str">
        <f t="shared" si="219"/>
        <v>2P</v>
      </c>
      <c r="G1761" s="3" t="str">
        <f t="shared" si="220"/>
        <v>140</v>
      </c>
      <c r="H1761" s="3" t="str">
        <f t="shared" si="221"/>
        <v>2B</v>
      </c>
      <c r="I1761" s="3" t="str">
        <f t="shared" si="222"/>
        <v>3K</v>
      </c>
      <c r="J1761" s="3" t="str">
        <f t="shared" si="223"/>
        <v>00</v>
      </c>
      <c r="K1761">
        <v>7</v>
      </c>
      <c r="L1761" t="s">
        <v>25</v>
      </c>
      <c r="M1761" t="s">
        <v>255</v>
      </c>
      <c r="N1761">
        <v>12</v>
      </c>
    </row>
    <row r="1762" spans="1:14" x14ac:dyDescent="0.25">
      <c r="A1762" s="1">
        <v>44176.634027777778</v>
      </c>
      <c r="B1762">
        <f t="shared" si="217"/>
        <v>11</v>
      </c>
      <c r="C1762">
        <f t="shared" si="224"/>
        <v>12</v>
      </c>
      <c r="D1762" t="s">
        <v>120</v>
      </c>
      <c r="E1762" s="3" t="str">
        <f t="shared" si="218"/>
        <v>SC</v>
      </c>
      <c r="F1762" s="3" t="str">
        <f t="shared" si="219"/>
        <v>2P</v>
      </c>
      <c r="G1762" s="3" t="str">
        <f t="shared" si="220"/>
        <v>205</v>
      </c>
      <c r="H1762" s="3" t="str">
        <f t="shared" si="221"/>
        <v>1B</v>
      </c>
      <c r="I1762" s="3" t="str">
        <f t="shared" si="222"/>
        <v>4K</v>
      </c>
      <c r="J1762" s="3" t="str">
        <f t="shared" si="223"/>
        <v>00</v>
      </c>
      <c r="K1762">
        <v>6</v>
      </c>
      <c r="L1762" t="s">
        <v>25</v>
      </c>
      <c r="M1762" t="s">
        <v>11</v>
      </c>
      <c r="N1762">
        <v>14</v>
      </c>
    </row>
    <row r="1763" spans="1:14" x14ac:dyDescent="0.25">
      <c r="A1763" s="1">
        <v>43816.582638888889</v>
      </c>
      <c r="B1763">
        <f t="shared" si="217"/>
        <v>17</v>
      </c>
      <c r="C1763">
        <f t="shared" si="224"/>
        <v>12</v>
      </c>
      <c r="D1763" t="s">
        <v>519</v>
      </c>
      <c r="E1763" s="3" t="str">
        <f t="shared" si="218"/>
        <v>FD</v>
      </c>
      <c r="F1763" s="3" t="str">
        <f t="shared" si="219"/>
        <v>2P</v>
      </c>
      <c r="G1763" s="3" t="str">
        <f t="shared" si="220"/>
        <v>205</v>
      </c>
      <c r="H1763" s="3" t="str">
        <f t="shared" si="221"/>
        <v>2B</v>
      </c>
      <c r="I1763" s="3" t="str">
        <f t="shared" si="222"/>
        <v>4K</v>
      </c>
      <c r="J1763" s="3" t="str">
        <f t="shared" si="223"/>
        <v>AB</v>
      </c>
      <c r="K1763">
        <v>8</v>
      </c>
      <c r="L1763" t="s">
        <v>25</v>
      </c>
      <c r="M1763" t="s">
        <v>11</v>
      </c>
      <c r="N1763">
        <v>18</v>
      </c>
    </row>
    <row r="1764" spans="1:14" x14ac:dyDescent="0.25">
      <c r="A1764" s="1">
        <v>43816.611111111109</v>
      </c>
      <c r="B1764">
        <f t="shared" si="217"/>
        <v>17</v>
      </c>
      <c r="C1764">
        <f t="shared" si="224"/>
        <v>12</v>
      </c>
      <c r="D1764" t="s">
        <v>29</v>
      </c>
      <c r="E1764" s="3" t="str">
        <f t="shared" si="218"/>
        <v>SC</v>
      </c>
      <c r="F1764" s="3" t="str">
        <f t="shared" si="219"/>
        <v>2P</v>
      </c>
      <c r="G1764" s="3" t="str">
        <f t="shared" si="220"/>
        <v>140</v>
      </c>
      <c r="H1764" s="3" t="str">
        <f t="shared" si="221"/>
        <v>1B</v>
      </c>
      <c r="I1764" s="3" t="str">
        <f t="shared" si="222"/>
        <v>4K</v>
      </c>
      <c r="J1764" s="3" t="str">
        <f t="shared" si="223"/>
        <v>00</v>
      </c>
      <c r="K1764">
        <v>6</v>
      </c>
      <c r="L1764" t="s">
        <v>25</v>
      </c>
      <c r="M1764" t="s">
        <v>11</v>
      </c>
      <c r="N1764">
        <v>17</v>
      </c>
    </row>
    <row r="1765" spans="1:14" x14ac:dyDescent="0.25">
      <c r="A1765" s="1">
        <v>43816.628472222219</v>
      </c>
      <c r="B1765">
        <f t="shared" si="217"/>
        <v>17</v>
      </c>
      <c r="C1765">
        <f t="shared" si="224"/>
        <v>12</v>
      </c>
      <c r="D1765" t="s">
        <v>121</v>
      </c>
      <c r="E1765" s="3" t="str">
        <f t="shared" si="218"/>
        <v>SC</v>
      </c>
      <c r="F1765" s="3" t="str">
        <f t="shared" si="219"/>
        <v>2P</v>
      </c>
      <c r="G1765" s="3" t="str">
        <f t="shared" si="220"/>
        <v>205</v>
      </c>
      <c r="H1765" s="3" t="str">
        <f t="shared" si="221"/>
        <v>1B</v>
      </c>
      <c r="I1765" s="3" t="str">
        <f t="shared" si="222"/>
        <v>4K</v>
      </c>
      <c r="J1765" s="3" t="str">
        <f t="shared" si="223"/>
        <v>AB</v>
      </c>
      <c r="K1765">
        <v>6</v>
      </c>
      <c r="L1765" t="s">
        <v>25</v>
      </c>
      <c r="M1765" t="s">
        <v>11</v>
      </c>
      <c r="N1765">
        <v>11</v>
      </c>
    </row>
    <row r="1766" spans="1:14" x14ac:dyDescent="0.25">
      <c r="A1766" s="1">
        <v>43816.633333333331</v>
      </c>
      <c r="B1766">
        <f t="shared" si="217"/>
        <v>17</v>
      </c>
      <c r="C1766">
        <f t="shared" si="224"/>
        <v>12</v>
      </c>
      <c r="D1766" t="s">
        <v>192</v>
      </c>
      <c r="E1766" s="3" t="str">
        <f t="shared" si="218"/>
        <v>FD</v>
      </c>
      <c r="F1766" s="3" t="str">
        <f t="shared" si="219"/>
        <v>3P</v>
      </c>
      <c r="G1766" s="3" t="str">
        <f t="shared" si="220"/>
        <v>265</v>
      </c>
      <c r="H1766" s="3" t="str">
        <f t="shared" si="221"/>
        <v>2B</v>
      </c>
      <c r="I1766" s="3" t="str">
        <f t="shared" si="222"/>
        <v>4K</v>
      </c>
      <c r="J1766" s="3" t="str">
        <f t="shared" si="223"/>
        <v>AB</v>
      </c>
      <c r="K1766">
        <v>6</v>
      </c>
      <c r="L1766" t="s">
        <v>25</v>
      </c>
      <c r="M1766" t="s">
        <v>7</v>
      </c>
      <c r="N1766">
        <v>9</v>
      </c>
    </row>
    <row r="1767" spans="1:14" x14ac:dyDescent="0.25">
      <c r="A1767" s="1">
        <v>43838.621527777781</v>
      </c>
      <c r="B1767">
        <f t="shared" si="217"/>
        <v>8</v>
      </c>
      <c r="C1767">
        <f t="shared" si="224"/>
        <v>1</v>
      </c>
      <c r="D1767" t="s">
        <v>48</v>
      </c>
      <c r="E1767" s="3" t="str">
        <f t="shared" si="218"/>
        <v>SC</v>
      </c>
      <c r="F1767" s="3" t="str">
        <f t="shared" si="219"/>
        <v>2P</v>
      </c>
      <c r="G1767" s="3" t="str">
        <f t="shared" si="220"/>
        <v>205</v>
      </c>
      <c r="H1767" s="3" t="str">
        <f t="shared" si="221"/>
        <v>1B</v>
      </c>
      <c r="I1767" s="3" t="str">
        <f t="shared" si="222"/>
        <v>3K</v>
      </c>
      <c r="J1767" s="3" t="str">
        <f t="shared" si="223"/>
        <v>00</v>
      </c>
      <c r="K1767">
        <v>6</v>
      </c>
      <c r="L1767" t="s">
        <v>25</v>
      </c>
      <c r="M1767" t="s">
        <v>11</v>
      </c>
      <c r="N1767">
        <v>26</v>
      </c>
    </row>
    <row r="1768" spans="1:14" x14ac:dyDescent="0.25">
      <c r="A1768" s="1">
        <v>43859.609722222223</v>
      </c>
      <c r="B1768">
        <f t="shared" si="217"/>
        <v>29</v>
      </c>
      <c r="C1768">
        <f t="shared" si="224"/>
        <v>1</v>
      </c>
      <c r="D1768" t="s">
        <v>66</v>
      </c>
      <c r="E1768" s="3" t="str">
        <f t="shared" si="218"/>
        <v>SC</v>
      </c>
      <c r="F1768" s="3" t="str">
        <f t="shared" si="219"/>
        <v>4P</v>
      </c>
      <c r="G1768" s="3" t="str">
        <f t="shared" si="220"/>
        <v>305</v>
      </c>
      <c r="H1768" s="3" t="str">
        <f t="shared" si="221"/>
        <v>2B</v>
      </c>
      <c r="I1768" s="3" t="str">
        <f t="shared" si="222"/>
        <v>4K</v>
      </c>
      <c r="J1768" s="3" t="str">
        <f t="shared" si="223"/>
        <v>00</v>
      </c>
      <c r="K1768">
        <v>8</v>
      </c>
      <c r="L1768" t="s">
        <v>25</v>
      </c>
      <c r="M1768" t="s">
        <v>11</v>
      </c>
      <c r="N1768">
        <v>19</v>
      </c>
    </row>
    <row r="1769" spans="1:14" x14ac:dyDescent="0.25">
      <c r="A1769" s="1">
        <v>43878.383333333331</v>
      </c>
      <c r="B1769">
        <f t="shared" si="217"/>
        <v>17</v>
      </c>
      <c r="C1769">
        <f t="shared" si="224"/>
        <v>2</v>
      </c>
      <c r="D1769" t="s">
        <v>143</v>
      </c>
      <c r="E1769" s="3" t="str">
        <f t="shared" si="218"/>
        <v>SC</v>
      </c>
      <c r="F1769" s="3" t="str">
        <f t="shared" si="219"/>
        <v>3P</v>
      </c>
      <c r="G1769" s="3" t="str">
        <f t="shared" si="220"/>
        <v>305</v>
      </c>
      <c r="H1769" s="3" t="str">
        <f t="shared" si="221"/>
        <v>2B</v>
      </c>
      <c r="I1769" s="3" t="str">
        <f t="shared" si="222"/>
        <v>4K</v>
      </c>
      <c r="J1769" s="3" t="str">
        <f t="shared" si="223"/>
        <v>00</v>
      </c>
      <c r="K1769">
        <v>8</v>
      </c>
      <c r="L1769">
        <v>100</v>
      </c>
      <c r="M1769" t="s">
        <v>11</v>
      </c>
      <c r="N1769">
        <v>29</v>
      </c>
    </row>
    <row r="1770" spans="1:14" x14ac:dyDescent="0.25">
      <c r="A1770" s="1">
        <v>43878.415972222225</v>
      </c>
      <c r="B1770">
        <f t="shared" si="217"/>
        <v>17</v>
      </c>
      <c r="C1770">
        <f t="shared" si="224"/>
        <v>2</v>
      </c>
      <c r="D1770" t="s">
        <v>105</v>
      </c>
      <c r="E1770" s="3" t="str">
        <f t="shared" si="218"/>
        <v>SC</v>
      </c>
      <c r="F1770" s="3" t="str">
        <f t="shared" si="219"/>
        <v>1P</v>
      </c>
      <c r="G1770" s="3" t="str">
        <f t="shared" si="220"/>
        <v>140</v>
      </c>
      <c r="H1770" s="3" t="str">
        <f t="shared" si="221"/>
        <v>1B</v>
      </c>
      <c r="I1770" s="3" t="str">
        <f t="shared" si="222"/>
        <v>4K</v>
      </c>
      <c r="J1770" s="3" t="str">
        <f t="shared" si="223"/>
        <v>AB</v>
      </c>
      <c r="K1770">
        <v>6</v>
      </c>
      <c r="L1770" t="s">
        <v>25</v>
      </c>
      <c r="M1770" t="s">
        <v>7</v>
      </c>
      <c r="N1770">
        <v>22</v>
      </c>
    </row>
    <row r="1771" spans="1:14" x14ac:dyDescent="0.25">
      <c r="A1771" s="1">
        <v>43878.488194444442</v>
      </c>
      <c r="B1771">
        <f t="shared" ref="B1771:B1834" si="225">DAY(A1771)</f>
        <v>17</v>
      </c>
      <c r="C1771">
        <f t="shared" si="224"/>
        <v>2</v>
      </c>
      <c r="D1771" t="s">
        <v>12</v>
      </c>
      <c r="E1771" s="3" t="str">
        <f t="shared" si="218"/>
        <v>SC</v>
      </c>
      <c r="F1771" s="3" t="str">
        <f t="shared" si="219"/>
        <v>1P</v>
      </c>
      <c r="G1771" s="3" t="str">
        <f t="shared" si="220"/>
        <v>205</v>
      </c>
      <c r="H1771" s="3" t="str">
        <f t="shared" si="221"/>
        <v>1B</v>
      </c>
      <c r="I1771" s="3" t="str">
        <f t="shared" si="222"/>
        <v>4K</v>
      </c>
      <c r="J1771" s="3" t="str">
        <f t="shared" si="223"/>
        <v>00</v>
      </c>
      <c r="K1771">
        <v>6</v>
      </c>
      <c r="L1771" t="s">
        <v>25</v>
      </c>
      <c r="M1771" t="s">
        <v>11</v>
      </c>
      <c r="N1771">
        <v>50</v>
      </c>
    </row>
    <row r="1772" spans="1:14" x14ac:dyDescent="0.25">
      <c r="A1772" s="1">
        <v>43893.662499999999</v>
      </c>
      <c r="B1772">
        <f t="shared" si="225"/>
        <v>3</v>
      </c>
      <c r="C1772">
        <f t="shared" si="224"/>
        <v>3</v>
      </c>
      <c r="D1772" t="s">
        <v>66</v>
      </c>
      <c r="E1772" s="3" t="str">
        <f t="shared" si="218"/>
        <v>SC</v>
      </c>
      <c r="F1772" s="3" t="str">
        <f t="shared" si="219"/>
        <v>4P</v>
      </c>
      <c r="G1772" s="3" t="str">
        <f t="shared" si="220"/>
        <v>305</v>
      </c>
      <c r="H1772" s="3" t="str">
        <f t="shared" si="221"/>
        <v>2B</v>
      </c>
      <c r="I1772" s="3" t="str">
        <f t="shared" si="222"/>
        <v>4K</v>
      </c>
      <c r="J1772" s="3" t="str">
        <f t="shared" si="223"/>
        <v>00</v>
      </c>
      <c r="K1772">
        <v>8</v>
      </c>
      <c r="L1772" t="s">
        <v>25</v>
      </c>
      <c r="M1772" t="s">
        <v>22</v>
      </c>
      <c r="N1772">
        <v>2</v>
      </c>
    </row>
    <row r="1773" spans="1:14" x14ac:dyDescent="0.25">
      <c r="A1773" s="1">
        <v>43931.424305555556</v>
      </c>
      <c r="B1773">
        <f t="shared" si="225"/>
        <v>10</v>
      </c>
      <c r="C1773">
        <f t="shared" si="224"/>
        <v>4</v>
      </c>
      <c r="D1773" t="s">
        <v>120</v>
      </c>
      <c r="E1773" s="3" t="str">
        <f t="shared" si="218"/>
        <v>SC</v>
      </c>
      <c r="F1773" s="3" t="str">
        <f t="shared" si="219"/>
        <v>2P</v>
      </c>
      <c r="G1773" s="3" t="str">
        <f t="shared" si="220"/>
        <v>205</v>
      </c>
      <c r="H1773" s="3" t="str">
        <f t="shared" si="221"/>
        <v>1B</v>
      </c>
      <c r="I1773" s="3" t="str">
        <f t="shared" si="222"/>
        <v>4K</v>
      </c>
      <c r="J1773" s="3" t="str">
        <f t="shared" si="223"/>
        <v>00</v>
      </c>
      <c r="K1773">
        <v>4</v>
      </c>
      <c r="L1773" t="s">
        <v>25</v>
      </c>
      <c r="M1773" t="s">
        <v>11</v>
      </c>
      <c r="N1773">
        <v>31</v>
      </c>
    </row>
    <row r="1774" spans="1:14" x14ac:dyDescent="0.25">
      <c r="A1774" s="1">
        <v>43944.357638888891</v>
      </c>
      <c r="B1774">
        <f t="shared" si="225"/>
        <v>23</v>
      </c>
      <c r="C1774">
        <f t="shared" si="224"/>
        <v>4</v>
      </c>
      <c r="D1774" t="s">
        <v>120</v>
      </c>
      <c r="E1774" s="3" t="str">
        <f t="shared" si="218"/>
        <v>SC</v>
      </c>
      <c r="F1774" s="3" t="str">
        <f t="shared" si="219"/>
        <v>2P</v>
      </c>
      <c r="G1774" s="3" t="str">
        <f t="shared" si="220"/>
        <v>205</v>
      </c>
      <c r="H1774" s="3" t="str">
        <f t="shared" si="221"/>
        <v>1B</v>
      </c>
      <c r="I1774" s="3" t="str">
        <f t="shared" si="222"/>
        <v>4K</v>
      </c>
      <c r="J1774" s="3" t="str">
        <f t="shared" si="223"/>
        <v>00</v>
      </c>
      <c r="K1774">
        <v>6</v>
      </c>
      <c r="L1774" t="s">
        <v>250</v>
      </c>
      <c r="M1774" t="s">
        <v>31</v>
      </c>
      <c r="N1774">
        <v>300</v>
      </c>
    </row>
    <row r="1775" spans="1:14" x14ac:dyDescent="0.25">
      <c r="A1775" s="1">
        <v>43948.680555555555</v>
      </c>
      <c r="B1775">
        <f t="shared" si="225"/>
        <v>27</v>
      </c>
      <c r="C1775">
        <f t="shared" si="224"/>
        <v>4</v>
      </c>
      <c r="D1775" t="s">
        <v>154</v>
      </c>
      <c r="E1775" s="3" t="str">
        <f t="shared" si="218"/>
        <v>SC</v>
      </c>
      <c r="F1775" s="3" t="str">
        <f t="shared" si="219"/>
        <v>2P</v>
      </c>
      <c r="G1775" s="3" t="str">
        <f t="shared" si="220"/>
        <v>265</v>
      </c>
      <c r="H1775" s="3" t="str">
        <f t="shared" si="221"/>
        <v>2B</v>
      </c>
      <c r="I1775" s="3" t="str">
        <f t="shared" si="222"/>
        <v>4K</v>
      </c>
      <c r="J1775" s="3" t="str">
        <f t="shared" si="223"/>
        <v>00</v>
      </c>
      <c r="K1775">
        <v>6</v>
      </c>
      <c r="L1775" t="s">
        <v>25</v>
      </c>
      <c r="M1775" t="s">
        <v>22</v>
      </c>
      <c r="N1775">
        <v>10</v>
      </c>
    </row>
    <row r="1776" spans="1:14" x14ac:dyDescent="0.25">
      <c r="A1776" s="1">
        <v>43964.397916666669</v>
      </c>
      <c r="B1776">
        <f t="shared" si="225"/>
        <v>13</v>
      </c>
      <c r="C1776">
        <f t="shared" si="224"/>
        <v>5</v>
      </c>
      <c r="D1776" t="s">
        <v>143</v>
      </c>
      <c r="E1776" s="3" t="str">
        <f t="shared" si="218"/>
        <v>SC</v>
      </c>
      <c r="F1776" s="3" t="str">
        <f t="shared" si="219"/>
        <v>3P</v>
      </c>
      <c r="G1776" s="3" t="str">
        <f t="shared" si="220"/>
        <v>305</v>
      </c>
      <c r="H1776" s="3" t="str">
        <f t="shared" si="221"/>
        <v>2B</v>
      </c>
      <c r="I1776" s="3" t="str">
        <f t="shared" si="222"/>
        <v>4K</v>
      </c>
      <c r="J1776" s="3" t="str">
        <f t="shared" si="223"/>
        <v>00</v>
      </c>
      <c r="K1776">
        <v>6</v>
      </c>
      <c r="L1776" t="s">
        <v>532</v>
      </c>
      <c r="M1776" t="s">
        <v>22</v>
      </c>
      <c r="N1776">
        <v>93</v>
      </c>
    </row>
    <row r="1777" spans="1:14" x14ac:dyDescent="0.25">
      <c r="A1777" s="1">
        <v>43987.426388888889</v>
      </c>
      <c r="B1777">
        <f t="shared" si="225"/>
        <v>5</v>
      </c>
      <c r="C1777">
        <f t="shared" si="224"/>
        <v>6</v>
      </c>
      <c r="D1777" t="s">
        <v>112</v>
      </c>
      <c r="E1777" s="3" t="str">
        <f t="shared" si="218"/>
        <v>SC</v>
      </c>
      <c r="F1777" s="3" t="str">
        <f t="shared" si="219"/>
        <v>2P</v>
      </c>
      <c r="G1777" s="3" t="str">
        <f t="shared" si="220"/>
        <v>140</v>
      </c>
      <c r="H1777" s="3" t="str">
        <f t="shared" si="221"/>
        <v>2B</v>
      </c>
      <c r="I1777" s="3" t="str">
        <f t="shared" si="222"/>
        <v>4K</v>
      </c>
      <c r="J1777" s="3" t="str">
        <f t="shared" si="223"/>
        <v>00</v>
      </c>
      <c r="K1777">
        <v>4</v>
      </c>
      <c r="L1777" t="s">
        <v>533</v>
      </c>
      <c r="M1777" t="s">
        <v>11</v>
      </c>
      <c r="N1777">
        <v>1</v>
      </c>
    </row>
    <row r="1778" spans="1:14" x14ac:dyDescent="0.25">
      <c r="A1778" s="1">
        <v>43994.379166666666</v>
      </c>
      <c r="B1778">
        <f t="shared" si="225"/>
        <v>12</v>
      </c>
      <c r="C1778">
        <f t="shared" si="224"/>
        <v>6</v>
      </c>
      <c r="D1778" t="s">
        <v>534</v>
      </c>
      <c r="E1778" s="3" t="str">
        <f t="shared" si="218"/>
        <v>SC</v>
      </c>
      <c r="F1778" s="3" t="str">
        <f t="shared" si="219"/>
        <v>1P</v>
      </c>
      <c r="G1778" s="3" t="str">
        <f t="shared" si="220"/>
        <v>140</v>
      </c>
      <c r="H1778" s="3" t="str">
        <f t="shared" si="221"/>
        <v>2B</v>
      </c>
      <c r="I1778" s="3" t="str">
        <f t="shared" si="222"/>
        <v>4K</v>
      </c>
      <c r="J1778" s="3" t="str">
        <f t="shared" si="223"/>
        <v>AB</v>
      </c>
      <c r="K1778">
        <v>6</v>
      </c>
      <c r="L1778" t="s">
        <v>25</v>
      </c>
      <c r="M1778" t="s">
        <v>22</v>
      </c>
      <c r="N1778">
        <v>19</v>
      </c>
    </row>
    <row r="1779" spans="1:14" x14ac:dyDescent="0.25">
      <c r="A1779" s="1">
        <v>44000.359722222223</v>
      </c>
      <c r="B1779">
        <f t="shared" si="225"/>
        <v>18</v>
      </c>
      <c r="C1779">
        <f t="shared" si="224"/>
        <v>6</v>
      </c>
      <c r="D1779" t="s">
        <v>125</v>
      </c>
      <c r="E1779" s="3" t="str">
        <f t="shared" si="218"/>
        <v>SC</v>
      </c>
      <c r="F1779" s="3" t="str">
        <f t="shared" si="219"/>
        <v>2P</v>
      </c>
      <c r="G1779" s="3" t="str">
        <f t="shared" si="220"/>
        <v>140</v>
      </c>
      <c r="H1779" s="3" t="str">
        <f t="shared" si="221"/>
        <v>1B</v>
      </c>
      <c r="I1779" s="3" t="str">
        <f t="shared" si="222"/>
        <v>4K</v>
      </c>
      <c r="J1779" s="3" t="str">
        <f t="shared" si="223"/>
        <v>AB</v>
      </c>
      <c r="K1779">
        <v>6</v>
      </c>
      <c r="L1779" t="s">
        <v>106</v>
      </c>
      <c r="M1779" t="s">
        <v>18</v>
      </c>
      <c r="N1779">
        <v>10</v>
      </c>
    </row>
    <row r="1780" spans="1:14" x14ac:dyDescent="0.25">
      <c r="A1780" s="1">
        <v>44028.67083333333</v>
      </c>
      <c r="B1780">
        <f t="shared" si="225"/>
        <v>16</v>
      </c>
      <c r="C1780">
        <f t="shared" si="224"/>
        <v>7</v>
      </c>
      <c r="D1780" t="s">
        <v>49</v>
      </c>
      <c r="E1780" s="3" t="str">
        <f t="shared" si="218"/>
        <v>SC</v>
      </c>
      <c r="F1780" s="3" t="str">
        <f t="shared" si="219"/>
        <v>2P</v>
      </c>
      <c r="G1780" s="3" t="str">
        <f t="shared" si="220"/>
        <v>205</v>
      </c>
      <c r="H1780" s="3" t="str">
        <f t="shared" si="221"/>
        <v>2B</v>
      </c>
      <c r="I1780" s="3" t="str">
        <f t="shared" si="222"/>
        <v>3K</v>
      </c>
      <c r="J1780" s="3" t="str">
        <f t="shared" si="223"/>
        <v>00</v>
      </c>
      <c r="K1780">
        <v>6</v>
      </c>
      <c r="L1780" t="s">
        <v>25</v>
      </c>
      <c r="M1780" t="s">
        <v>11</v>
      </c>
      <c r="N1780">
        <v>20</v>
      </c>
    </row>
    <row r="1781" spans="1:14" x14ac:dyDescent="0.25">
      <c r="A1781" s="1">
        <v>44032.322222222225</v>
      </c>
      <c r="B1781">
        <f t="shared" si="225"/>
        <v>20</v>
      </c>
      <c r="C1781">
        <f t="shared" si="224"/>
        <v>7</v>
      </c>
      <c r="D1781" t="s">
        <v>112</v>
      </c>
      <c r="E1781" s="3" t="str">
        <f t="shared" si="218"/>
        <v>SC</v>
      </c>
      <c r="F1781" s="3" t="str">
        <f t="shared" si="219"/>
        <v>2P</v>
      </c>
      <c r="G1781" s="3" t="str">
        <f t="shared" si="220"/>
        <v>140</v>
      </c>
      <c r="H1781" s="3" t="str">
        <f t="shared" si="221"/>
        <v>2B</v>
      </c>
      <c r="I1781" s="3" t="str">
        <f t="shared" si="222"/>
        <v>4K</v>
      </c>
      <c r="J1781" s="3" t="str">
        <f t="shared" si="223"/>
        <v>00</v>
      </c>
      <c r="K1781">
        <v>6</v>
      </c>
      <c r="L1781" t="s">
        <v>57</v>
      </c>
      <c r="M1781" t="s">
        <v>22</v>
      </c>
      <c r="N1781">
        <v>9</v>
      </c>
    </row>
    <row r="1782" spans="1:14" x14ac:dyDescent="0.25">
      <c r="A1782" s="1">
        <v>44061.534722222219</v>
      </c>
      <c r="B1782">
        <f t="shared" si="225"/>
        <v>18</v>
      </c>
      <c r="C1782">
        <f t="shared" si="224"/>
        <v>8</v>
      </c>
      <c r="D1782" t="s">
        <v>66</v>
      </c>
      <c r="E1782" s="3" t="str">
        <f t="shared" si="218"/>
        <v>SC</v>
      </c>
      <c r="F1782" s="3" t="str">
        <f t="shared" si="219"/>
        <v>4P</v>
      </c>
      <c r="G1782" s="3" t="str">
        <f t="shared" si="220"/>
        <v>305</v>
      </c>
      <c r="H1782" s="3" t="str">
        <f t="shared" si="221"/>
        <v>2B</v>
      </c>
      <c r="I1782" s="3" t="str">
        <f t="shared" si="222"/>
        <v>4K</v>
      </c>
      <c r="J1782" s="3" t="str">
        <f t="shared" si="223"/>
        <v>00</v>
      </c>
      <c r="K1782">
        <v>8</v>
      </c>
      <c r="L1782" t="s">
        <v>25</v>
      </c>
      <c r="M1782" t="s">
        <v>18</v>
      </c>
      <c r="N1782">
        <v>70</v>
      </c>
    </row>
    <row r="1783" spans="1:14" x14ac:dyDescent="0.25">
      <c r="A1783" s="1">
        <v>44068.625</v>
      </c>
      <c r="B1783">
        <f t="shared" si="225"/>
        <v>25</v>
      </c>
      <c r="C1783">
        <f t="shared" si="224"/>
        <v>8</v>
      </c>
      <c r="D1783" t="s">
        <v>386</v>
      </c>
      <c r="E1783" s="3" t="str">
        <f t="shared" si="218"/>
        <v>SC</v>
      </c>
      <c r="F1783" s="3" t="str">
        <f t="shared" si="219"/>
        <v>2P</v>
      </c>
      <c r="G1783" s="3" t="str">
        <f t="shared" si="220"/>
        <v>305</v>
      </c>
      <c r="H1783" s="3" t="str">
        <f t="shared" si="221"/>
        <v>1B</v>
      </c>
      <c r="I1783" s="3" t="str">
        <f t="shared" si="222"/>
        <v>3K</v>
      </c>
      <c r="J1783" s="3" t="str">
        <f t="shared" si="223"/>
        <v>00</v>
      </c>
      <c r="K1783">
        <v>6</v>
      </c>
      <c r="L1783" t="s">
        <v>20</v>
      </c>
      <c r="M1783" t="s">
        <v>11</v>
      </c>
      <c r="N1783">
        <v>28</v>
      </c>
    </row>
    <row r="1784" spans="1:14" x14ac:dyDescent="0.25">
      <c r="A1784" s="1">
        <v>44076.579861111109</v>
      </c>
      <c r="B1784">
        <f t="shared" si="225"/>
        <v>2</v>
      </c>
      <c r="C1784">
        <f t="shared" si="224"/>
        <v>9</v>
      </c>
      <c r="D1784" t="s">
        <v>524</v>
      </c>
      <c r="E1784" s="3" t="str">
        <f t="shared" si="218"/>
        <v>SC</v>
      </c>
      <c r="F1784" s="3" t="str">
        <f t="shared" si="219"/>
        <v>1P</v>
      </c>
      <c r="G1784" s="3" t="str">
        <f t="shared" si="220"/>
        <v>265</v>
      </c>
      <c r="H1784" s="3" t="str">
        <f t="shared" si="221"/>
        <v>1B</v>
      </c>
      <c r="I1784" s="3" t="str">
        <f t="shared" si="222"/>
        <v>4K</v>
      </c>
      <c r="J1784" s="3" t="str">
        <f t="shared" si="223"/>
        <v>00</v>
      </c>
      <c r="K1784">
        <v>4</v>
      </c>
      <c r="L1784" t="s">
        <v>25</v>
      </c>
      <c r="M1784" t="s">
        <v>18</v>
      </c>
      <c r="N1784">
        <v>94</v>
      </c>
    </row>
    <row r="1785" spans="1:14" x14ac:dyDescent="0.25">
      <c r="A1785" s="1">
        <v>44076.580555555556</v>
      </c>
      <c r="B1785">
        <f t="shared" si="225"/>
        <v>2</v>
      </c>
      <c r="C1785">
        <f t="shared" si="224"/>
        <v>9</v>
      </c>
      <c r="D1785" t="s">
        <v>525</v>
      </c>
      <c r="E1785" s="3" t="str">
        <f t="shared" si="218"/>
        <v>SC</v>
      </c>
      <c r="F1785" s="3" t="str">
        <f t="shared" si="219"/>
        <v>2P</v>
      </c>
      <c r="G1785" s="3" t="str">
        <f t="shared" si="220"/>
        <v>265</v>
      </c>
      <c r="H1785" s="3" t="str">
        <f t="shared" si="221"/>
        <v>1B</v>
      </c>
      <c r="I1785" s="3" t="str">
        <f t="shared" si="222"/>
        <v>4K</v>
      </c>
      <c r="J1785" s="3" t="str">
        <f t="shared" si="223"/>
        <v>00</v>
      </c>
      <c r="K1785">
        <v>5</v>
      </c>
      <c r="L1785" t="s">
        <v>25</v>
      </c>
      <c r="M1785" t="s">
        <v>18</v>
      </c>
      <c r="N1785">
        <v>79</v>
      </c>
    </row>
    <row r="1786" spans="1:14" x14ac:dyDescent="0.25">
      <c r="A1786" s="1">
        <v>44092.555555555555</v>
      </c>
      <c r="B1786">
        <f t="shared" si="225"/>
        <v>18</v>
      </c>
      <c r="C1786">
        <f t="shared" si="224"/>
        <v>9</v>
      </c>
      <c r="D1786" t="s">
        <v>453</v>
      </c>
      <c r="E1786" s="3" t="str">
        <f t="shared" si="218"/>
        <v>SC</v>
      </c>
      <c r="F1786" s="3" t="str">
        <f t="shared" si="219"/>
        <v>3P</v>
      </c>
      <c r="G1786" s="3" t="str">
        <f t="shared" si="220"/>
        <v>305</v>
      </c>
      <c r="H1786" s="3" t="str">
        <f t="shared" si="221"/>
        <v>1B</v>
      </c>
      <c r="I1786" s="3" t="str">
        <f t="shared" si="222"/>
        <v>3K</v>
      </c>
      <c r="J1786" s="3" t="str">
        <f t="shared" si="223"/>
        <v>00</v>
      </c>
      <c r="K1786">
        <v>10</v>
      </c>
      <c r="L1786" t="s">
        <v>25</v>
      </c>
      <c r="M1786" t="s">
        <v>18</v>
      </c>
      <c r="N1786">
        <v>10</v>
      </c>
    </row>
    <row r="1787" spans="1:14" x14ac:dyDescent="0.25">
      <c r="A1787" s="1">
        <v>44092.55972222222</v>
      </c>
      <c r="B1787">
        <f t="shared" si="225"/>
        <v>18</v>
      </c>
      <c r="C1787">
        <f t="shared" si="224"/>
        <v>9</v>
      </c>
      <c r="D1787" t="s">
        <v>453</v>
      </c>
      <c r="E1787" s="3" t="str">
        <f t="shared" si="218"/>
        <v>SC</v>
      </c>
      <c r="F1787" s="3" t="str">
        <f t="shared" si="219"/>
        <v>3P</v>
      </c>
      <c r="G1787" s="3" t="str">
        <f t="shared" si="220"/>
        <v>305</v>
      </c>
      <c r="H1787" s="3" t="str">
        <f t="shared" si="221"/>
        <v>1B</v>
      </c>
      <c r="I1787" s="3" t="str">
        <f t="shared" si="222"/>
        <v>3K</v>
      </c>
      <c r="J1787" s="3" t="str">
        <f t="shared" si="223"/>
        <v>00</v>
      </c>
      <c r="K1787">
        <v>8</v>
      </c>
      <c r="L1787" t="s">
        <v>25</v>
      </c>
      <c r="M1787" t="s">
        <v>18</v>
      </c>
      <c r="N1787">
        <v>10</v>
      </c>
    </row>
    <row r="1788" spans="1:14" x14ac:dyDescent="0.25">
      <c r="A1788" s="1">
        <v>44092.618055555555</v>
      </c>
      <c r="B1788">
        <f t="shared" si="225"/>
        <v>18</v>
      </c>
      <c r="C1788">
        <f t="shared" si="224"/>
        <v>9</v>
      </c>
      <c r="D1788" t="s">
        <v>162</v>
      </c>
      <c r="E1788" s="3" t="str">
        <f t="shared" si="218"/>
        <v>SC</v>
      </c>
      <c r="F1788" s="3" t="str">
        <f t="shared" si="219"/>
        <v>2P</v>
      </c>
      <c r="G1788" s="3" t="str">
        <f t="shared" si="220"/>
        <v>140</v>
      </c>
      <c r="H1788" s="3" t="str">
        <f t="shared" si="221"/>
        <v>1B</v>
      </c>
      <c r="I1788" s="3" t="str">
        <f t="shared" si="222"/>
        <v>4K</v>
      </c>
      <c r="J1788" s="3" t="str">
        <f t="shared" si="223"/>
        <v>00</v>
      </c>
      <c r="K1788">
        <v>6</v>
      </c>
      <c r="L1788" t="s">
        <v>25</v>
      </c>
      <c r="M1788" t="s">
        <v>18</v>
      </c>
      <c r="N1788">
        <v>2</v>
      </c>
    </row>
    <row r="1789" spans="1:14" x14ac:dyDescent="0.25">
      <c r="A1789" s="1">
        <v>44092.618750000001</v>
      </c>
      <c r="B1789">
        <f t="shared" si="225"/>
        <v>18</v>
      </c>
      <c r="C1789">
        <f t="shared" si="224"/>
        <v>9</v>
      </c>
      <c r="D1789" t="s">
        <v>141</v>
      </c>
      <c r="E1789" s="3" t="str">
        <f t="shared" si="218"/>
        <v>SC</v>
      </c>
      <c r="F1789" s="3" t="str">
        <f t="shared" si="219"/>
        <v>2P</v>
      </c>
      <c r="G1789" s="3" t="str">
        <f t="shared" si="220"/>
        <v>265</v>
      </c>
      <c r="H1789" s="3" t="str">
        <f t="shared" si="221"/>
        <v>2B</v>
      </c>
      <c r="I1789" s="3" t="str">
        <f t="shared" si="222"/>
        <v>4K</v>
      </c>
      <c r="J1789" s="3" t="str">
        <f t="shared" si="223"/>
        <v>AB</v>
      </c>
      <c r="K1789">
        <v>6</v>
      </c>
      <c r="L1789" t="s">
        <v>25</v>
      </c>
      <c r="M1789" t="s">
        <v>18</v>
      </c>
      <c r="N1789">
        <v>2</v>
      </c>
    </row>
    <row r="1790" spans="1:14" x14ac:dyDescent="0.25">
      <c r="A1790" s="1">
        <v>44096.618055555555</v>
      </c>
      <c r="B1790">
        <f t="shared" si="225"/>
        <v>22</v>
      </c>
      <c r="C1790">
        <f t="shared" si="224"/>
        <v>9</v>
      </c>
      <c r="D1790" t="s">
        <v>210</v>
      </c>
      <c r="E1790" s="3" t="str">
        <f t="shared" si="218"/>
        <v>SC</v>
      </c>
      <c r="F1790" s="3" t="str">
        <f t="shared" si="219"/>
        <v>2P</v>
      </c>
      <c r="G1790" s="3" t="str">
        <f t="shared" si="220"/>
        <v>140</v>
      </c>
      <c r="H1790" s="3" t="str">
        <f t="shared" si="221"/>
        <v>1B</v>
      </c>
      <c r="I1790" s="3" t="str">
        <f t="shared" si="222"/>
        <v>4K</v>
      </c>
      <c r="J1790" s="3" t="str">
        <f t="shared" si="223"/>
        <v>AB</v>
      </c>
      <c r="K1790">
        <v>5</v>
      </c>
      <c r="L1790" t="s">
        <v>25</v>
      </c>
      <c r="M1790" t="s">
        <v>18</v>
      </c>
      <c r="N1790">
        <v>217</v>
      </c>
    </row>
    <row r="1791" spans="1:14" x14ac:dyDescent="0.25">
      <c r="A1791" s="1">
        <v>44102.650694444441</v>
      </c>
      <c r="B1791">
        <f t="shared" si="225"/>
        <v>28</v>
      </c>
      <c r="C1791">
        <f t="shared" si="224"/>
        <v>9</v>
      </c>
      <c r="D1791" t="s">
        <v>210</v>
      </c>
      <c r="E1791" s="3" t="str">
        <f t="shared" si="218"/>
        <v>SC</v>
      </c>
      <c r="F1791" s="3" t="str">
        <f t="shared" si="219"/>
        <v>2P</v>
      </c>
      <c r="G1791" s="3" t="str">
        <f t="shared" si="220"/>
        <v>140</v>
      </c>
      <c r="H1791" s="3" t="str">
        <f t="shared" si="221"/>
        <v>1B</v>
      </c>
      <c r="I1791" s="3" t="str">
        <f t="shared" si="222"/>
        <v>4K</v>
      </c>
      <c r="J1791" s="3" t="str">
        <f t="shared" si="223"/>
        <v>AB</v>
      </c>
      <c r="K1791">
        <v>6</v>
      </c>
      <c r="L1791" t="s">
        <v>25</v>
      </c>
      <c r="M1791" t="s">
        <v>11</v>
      </c>
      <c r="N1791">
        <v>50</v>
      </c>
    </row>
    <row r="1792" spans="1:14" x14ac:dyDescent="0.25">
      <c r="A1792" s="1">
        <v>44106.351388888892</v>
      </c>
      <c r="B1792">
        <f t="shared" si="225"/>
        <v>2</v>
      </c>
      <c r="C1792">
        <f t="shared" si="224"/>
        <v>10</v>
      </c>
      <c r="D1792" t="s">
        <v>160</v>
      </c>
      <c r="E1792" s="3" t="str">
        <f t="shared" si="218"/>
        <v>SC</v>
      </c>
      <c r="F1792" s="3" t="str">
        <f t="shared" si="219"/>
        <v>1P</v>
      </c>
      <c r="G1792" s="3" t="str">
        <f t="shared" si="220"/>
        <v>140</v>
      </c>
      <c r="H1792" s="3" t="str">
        <f t="shared" si="221"/>
        <v>1B</v>
      </c>
      <c r="I1792" s="3" t="str">
        <f t="shared" si="222"/>
        <v>4K</v>
      </c>
      <c r="J1792" s="3" t="str">
        <f t="shared" si="223"/>
        <v>00</v>
      </c>
      <c r="K1792">
        <v>4</v>
      </c>
      <c r="L1792" t="s">
        <v>25</v>
      </c>
      <c r="M1792" t="s">
        <v>11</v>
      </c>
      <c r="N1792">
        <v>65</v>
      </c>
    </row>
    <row r="1793" spans="1:14" x14ac:dyDescent="0.25">
      <c r="A1793" s="1">
        <v>44112.602777777778</v>
      </c>
      <c r="B1793">
        <f t="shared" si="225"/>
        <v>8</v>
      </c>
      <c r="C1793">
        <f t="shared" si="224"/>
        <v>10</v>
      </c>
      <c r="D1793" t="s">
        <v>535</v>
      </c>
      <c r="E1793" s="3" t="str">
        <f t="shared" si="218"/>
        <v>SC</v>
      </c>
      <c r="F1793" s="3" t="str">
        <f t="shared" si="219"/>
        <v>3P</v>
      </c>
      <c r="G1793" s="3" t="str">
        <f t="shared" si="220"/>
        <v>305</v>
      </c>
      <c r="H1793" s="3" t="str">
        <f t="shared" si="221"/>
        <v>1B</v>
      </c>
      <c r="I1793" s="3" t="str">
        <f t="shared" si="222"/>
        <v>4Q</v>
      </c>
      <c r="J1793" s="3" t="str">
        <f t="shared" si="223"/>
        <v>AB</v>
      </c>
      <c r="K1793">
        <v>6</v>
      </c>
      <c r="L1793" t="s">
        <v>10</v>
      </c>
      <c r="M1793" t="s">
        <v>11</v>
      </c>
      <c r="N1793">
        <v>40</v>
      </c>
    </row>
    <row r="1794" spans="1:14" x14ac:dyDescent="0.25">
      <c r="A1794" s="1">
        <v>44117.564583333333</v>
      </c>
      <c r="B1794">
        <f t="shared" si="225"/>
        <v>13</v>
      </c>
      <c r="C1794">
        <f t="shared" si="224"/>
        <v>10</v>
      </c>
      <c r="D1794" t="s">
        <v>210</v>
      </c>
      <c r="E1794" s="3" t="str">
        <f t="shared" si="218"/>
        <v>SC</v>
      </c>
      <c r="F1794" s="3" t="str">
        <f t="shared" si="219"/>
        <v>2P</v>
      </c>
      <c r="G1794" s="3" t="str">
        <f t="shared" si="220"/>
        <v>140</v>
      </c>
      <c r="H1794" s="3" t="str">
        <f t="shared" si="221"/>
        <v>1B</v>
      </c>
      <c r="I1794" s="3" t="str">
        <f t="shared" si="222"/>
        <v>4K</v>
      </c>
      <c r="J1794" s="3" t="str">
        <f t="shared" si="223"/>
        <v>AB</v>
      </c>
      <c r="K1794">
        <v>6</v>
      </c>
      <c r="L1794" t="s">
        <v>20</v>
      </c>
      <c r="M1794" t="s">
        <v>7</v>
      </c>
      <c r="N1794">
        <v>86</v>
      </c>
    </row>
    <row r="1795" spans="1:14" x14ac:dyDescent="0.25">
      <c r="A1795" s="1">
        <v>44133.557638888888</v>
      </c>
      <c r="B1795">
        <f t="shared" si="225"/>
        <v>29</v>
      </c>
      <c r="C1795">
        <f t="shared" si="224"/>
        <v>10</v>
      </c>
      <c r="D1795" t="s">
        <v>166</v>
      </c>
      <c r="E1795" s="3" t="str">
        <f t="shared" ref="E1795:E1858" si="226">LEFT(D1795,2)</f>
        <v>SC</v>
      </c>
      <c r="F1795" s="3" t="str">
        <f t="shared" ref="F1795:F1858" si="227">MID(D1795,14,2)</f>
        <v>1P</v>
      </c>
      <c r="G1795" s="3" t="str">
        <f t="shared" ref="G1795:G1858" si="228">++MID(D1795,8,3)</f>
        <v>140</v>
      </c>
      <c r="H1795" s="3" t="str">
        <f t="shared" ref="H1795:H1858" si="229">MID(D1795,24,2)</f>
        <v>1B</v>
      </c>
      <c r="I1795" s="3" t="str">
        <f t="shared" ref="I1795:I1858" si="230">++MID(D1795,27,2)</f>
        <v>4K</v>
      </c>
      <c r="J1795" s="3" t="str">
        <f t="shared" ref="J1795:J1858" si="231">++MID(D1795,3,2)</f>
        <v>AB</v>
      </c>
      <c r="K1795">
        <v>4</v>
      </c>
      <c r="L1795" t="s">
        <v>25</v>
      </c>
      <c r="M1795" t="s">
        <v>11</v>
      </c>
      <c r="N1795">
        <v>4</v>
      </c>
    </row>
    <row r="1796" spans="1:14" x14ac:dyDescent="0.25">
      <c r="A1796" s="1">
        <v>44138.855555555558</v>
      </c>
      <c r="B1796">
        <f t="shared" si="225"/>
        <v>3</v>
      </c>
      <c r="C1796">
        <f t="shared" si="224"/>
        <v>11</v>
      </c>
      <c r="D1796" t="s">
        <v>526</v>
      </c>
      <c r="E1796" s="3" t="str">
        <f t="shared" si="226"/>
        <v>SC</v>
      </c>
      <c r="F1796" s="3" t="str">
        <f t="shared" si="227"/>
        <v>3P</v>
      </c>
      <c r="G1796" s="3" t="str">
        <f t="shared" si="228"/>
        <v>305</v>
      </c>
      <c r="H1796" s="3" t="str">
        <f t="shared" si="229"/>
        <v>1B</v>
      </c>
      <c r="I1796" s="3" t="str">
        <f t="shared" si="230"/>
        <v>4K</v>
      </c>
      <c r="J1796" s="3" t="str">
        <f t="shared" si="231"/>
        <v>00</v>
      </c>
      <c r="K1796">
        <v>6</v>
      </c>
      <c r="L1796" t="s">
        <v>25</v>
      </c>
      <c r="M1796" t="s">
        <v>11</v>
      </c>
      <c r="N1796">
        <v>6</v>
      </c>
    </row>
    <row r="1797" spans="1:14" x14ac:dyDescent="0.25">
      <c r="A1797" s="1">
        <v>44182.572916666664</v>
      </c>
      <c r="B1797">
        <f t="shared" si="225"/>
        <v>17</v>
      </c>
      <c r="C1797">
        <f t="shared" si="224"/>
        <v>12</v>
      </c>
      <c r="D1797" t="s">
        <v>163</v>
      </c>
      <c r="E1797" s="3" t="str">
        <f t="shared" si="226"/>
        <v>SC</v>
      </c>
      <c r="F1797" s="3" t="str">
        <f t="shared" si="227"/>
        <v>4P</v>
      </c>
      <c r="G1797" s="3" t="str">
        <f t="shared" si="228"/>
        <v>305</v>
      </c>
      <c r="H1797" s="3" t="str">
        <f t="shared" si="229"/>
        <v>1B</v>
      </c>
      <c r="I1797" s="3" t="str">
        <f t="shared" si="230"/>
        <v>4K</v>
      </c>
      <c r="J1797" s="3" t="str">
        <f t="shared" si="231"/>
        <v>00</v>
      </c>
      <c r="K1797">
        <v>5</v>
      </c>
      <c r="L1797" t="s">
        <v>25</v>
      </c>
      <c r="M1797" t="s">
        <v>99</v>
      </c>
      <c r="N1797">
        <v>3</v>
      </c>
    </row>
    <row r="1798" spans="1:14" x14ac:dyDescent="0.25">
      <c r="A1798" s="1">
        <v>43853.480555555558</v>
      </c>
      <c r="B1798">
        <f t="shared" si="225"/>
        <v>23</v>
      </c>
      <c r="C1798">
        <f t="shared" si="224"/>
        <v>1</v>
      </c>
      <c r="D1798" t="s">
        <v>145</v>
      </c>
      <c r="E1798" s="3" t="str">
        <f t="shared" si="226"/>
        <v>FD</v>
      </c>
      <c r="F1798" s="3" t="str">
        <f t="shared" si="227"/>
        <v>4P</v>
      </c>
      <c r="G1798" s="3" t="str">
        <f t="shared" si="228"/>
        <v>265</v>
      </c>
      <c r="H1798" s="3" t="str">
        <f t="shared" si="229"/>
        <v>2B</v>
      </c>
      <c r="I1798" s="3" t="str">
        <f t="shared" si="230"/>
        <v>4K</v>
      </c>
      <c r="J1798" s="3" t="str">
        <f t="shared" si="231"/>
        <v>00</v>
      </c>
      <c r="K1798">
        <v>8</v>
      </c>
      <c r="L1798" t="s">
        <v>10</v>
      </c>
      <c r="M1798" t="s">
        <v>11</v>
      </c>
      <c r="N1798">
        <v>15</v>
      </c>
    </row>
    <row r="1799" spans="1:14" x14ac:dyDescent="0.25">
      <c r="A1799" s="1">
        <v>43895.520833333336</v>
      </c>
      <c r="B1799">
        <f t="shared" si="225"/>
        <v>5</v>
      </c>
      <c r="C1799">
        <f t="shared" si="224"/>
        <v>3</v>
      </c>
      <c r="D1799" t="s">
        <v>26</v>
      </c>
      <c r="E1799" s="3" t="str">
        <f t="shared" si="226"/>
        <v>FD</v>
      </c>
      <c r="F1799" s="3" t="str">
        <f t="shared" si="227"/>
        <v>2P</v>
      </c>
      <c r="G1799" s="3" t="str">
        <f t="shared" si="228"/>
        <v>140</v>
      </c>
      <c r="H1799" s="3" t="str">
        <f t="shared" si="229"/>
        <v>2B</v>
      </c>
      <c r="I1799" s="3" t="str">
        <f t="shared" si="230"/>
        <v>4K</v>
      </c>
      <c r="J1799" s="3" t="str">
        <f t="shared" si="231"/>
        <v>00</v>
      </c>
      <c r="K1799">
        <v>6</v>
      </c>
      <c r="L1799" t="s">
        <v>537</v>
      </c>
      <c r="M1799" t="s">
        <v>42</v>
      </c>
      <c r="N1799">
        <v>12</v>
      </c>
    </row>
    <row r="1800" spans="1:14" x14ac:dyDescent="0.25">
      <c r="A1800" s="1">
        <v>43895.686805555553</v>
      </c>
      <c r="B1800">
        <f t="shared" si="225"/>
        <v>5</v>
      </c>
      <c r="C1800">
        <f t="shared" si="224"/>
        <v>3</v>
      </c>
      <c r="D1800" t="s">
        <v>538</v>
      </c>
      <c r="E1800" s="3" t="str">
        <f t="shared" si="226"/>
        <v>SC</v>
      </c>
      <c r="F1800" s="3" t="str">
        <f t="shared" si="227"/>
        <v>3P</v>
      </c>
      <c r="G1800" s="3" t="str">
        <f t="shared" si="228"/>
        <v>205</v>
      </c>
      <c r="H1800" s="3" t="str">
        <f t="shared" si="229"/>
        <v>2B</v>
      </c>
      <c r="I1800" s="3" t="str">
        <f t="shared" si="230"/>
        <v>4K</v>
      </c>
      <c r="J1800" s="3" t="str">
        <f t="shared" si="231"/>
        <v>0B</v>
      </c>
      <c r="K1800">
        <v>6</v>
      </c>
      <c r="L1800">
        <v>100</v>
      </c>
      <c r="M1800" t="s">
        <v>7</v>
      </c>
      <c r="N1800">
        <v>57</v>
      </c>
    </row>
    <row r="1801" spans="1:14" x14ac:dyDescent="0.25">
      <c r="A1801" s="1">
        <v>43843.370138888888</v>
      </c>
      <c r="B1801">
        <f t="shared" si="225"/>
        <v>13</v>
      </c>
      <c r="C1801">
        <f t="shared" si="224"/>
        <v>1</v>
      </c>
      <c r="D1801" t="s">
        <v>254</v>
      </c>
      <c r="E1801" s="3" t="str">
        <f t="shared" si="226"/>
        <v>SC</v>
      </c>
      <c r="F1801" s="3" t="str">
        <f t="shared" si="227"/>
        <v>2P</v>
      </c>
      <c r="G1801" s="3" t="str">
        <f t="shared" si="228"/>
        <v>305</v>
      </c>
      <c r="H1801" s="3" t="str">
        <f t="shared" si="229"/>
        <v>2B</v>
      </c>
      <c r="I1801" s="3" t="str">
        <f t="shared" si="230"/>
        <v>3K</v>
      </c>
      <c r="J1801" s="3" t="str">
        <f t="shared" si="231"/>
        <v>00</v>
      </c>
      <c r="K1801">
        <v>5</v>
      </c>
      <c r="L1801" t="s">
        <v>305</v>
      </c>
      <c r="M1801" t="s">
        <v>42</v>
      </c>
      <c r="N1801">
        <v>18</v>
      </c>
    </row>
    <row r="1802" spans="1:14" x14ac:dyDescent="0.25">
      <c r="A1802" s="1">
        <v>43845.427777777775</v>
      </c>
      <c r="B1802">
        <f t="shared" si="225"/>
        <v>15</v>
      </c>
      <c r="C1802">
        <f t="shared" si="224"/>
        <v>1</v>
      </c>
      <c r="D1802" t="s">
        <v>41</v>
      </c>
      <c r="E1802" s="3" t="str">
        <f t="shared" si="226"/>
        <v>SC</v>
      </c>
      <c r="F1802" s="3" t="str">
        <f t="shared" si="227"/>
        <v>3P</v>
      </c>
      <c r="G1802" s="3" t="str">
        <f t="shared" si="228"/>
        <v>265</v>
      </c>
      <c r="H1802" s="3" t="str">
        <f t="shared" si="229"/>
        <v>2B</v>
      </c>
      <c r="I1802" s="3" t="str">
        <f t="shared" si="230"/>
        <v>3K</v>
      </c>
      <c r="J1802" s="3" t="str">
        <f t="shared" si="231"/>
        <v>00</v>
      </c>
      <c r="K1802">
        <v>6</v>
      </c>
      <c r="L1802" t="s">
        <v>35</v>
      </c>
      <c r="M1802" t="s">
        <v>34</v>
      </c>
      <c r="N1802">
        <v>3</v>
      </c>
    </row>
    <row r="1803" spans="1:14" x14ac:dyDescent="0.25">
      <c r="A1803" s="1">
        <v>43847.383333333331</v>
      </c>
      <c r="B1803">
        <f t="shared" si="225"/>
        <v>17</v>
      </c>
      <c r="C1803">
        <f t="shared" si="224"/>
        <v>1</v>
      </c>
      <c r="D1803" t="s">
        <v>41</v>
      </c>
      <c r="E1803" s="3" t="str">
        <f t="shared" si="226"/>
        <v>SC</v>
      </c>
      <c r="F1803" s="3" t="str">
        <f t="shared" si="227"/>
        <v>3P</v>
      </c>
      <c r="G1803" s="3" t="str">
        <f t="shared" si="228"/>
        <v>265</v>
      </c>
      <c r="H1803" s="3" t="str">
        <f t="shared" si="229"/>
        <v>2B</v>
      </c>
      <c r="I1803" s="3" t="str">
        <f t="shared" si="230"/>
        <v>3K</v>
      </c>
      <c r="J1803" s="3" t="str">
        <f t="shared" si="231"/>
        <v>00</v>
      </c>
      <c r="K1803">
        <v>6</v>
      </c>
      <c r="L1803" t="s">
        <v>35</v>
      </c>
      <c r="M1803" t="s">
        <v>34</v>
      </c>
      <c r="N1803">
        <v>27</v>
      </c>
    </row>
    <row r="1804" spans="1:14" x14ac:dyDescent="0.25">
      <c r="A1804" s="1">
        <v>43872.722222222219</v>
      </c>
      <c r="B1804">
        <f t="shared" si="225"/>
        <v>11</v>
      </c>
      <c r="C1804">
        <f t="shared" si="224"/>
        <v>2</v>
      </c>
      <c r="D1804" t="s">
        <v>435</v>
      </c>
      <c r="E1804" s="3" t="str">
        <f t="shared" si="226"/>
        <v>SC</v>
      </c>
      <c r="F1804" s="3" t="str">
        <f t="shared" si="227"/>
        <v>2P</v>
      </c>
      <c r="G1804" s="3" t="str">
        <f t="shared" si="228"/>
        <v>305</v>
      </c>
      <c r="H1804" s="3" t="str">
        <f t="shared" si="229"/>
        <v>1B</v>
      </c>
      <c r="I1804" s="3" t="str">
        <f t="shared" si="230"/>
        <v>3K</v>
      </c>
      <c r="J1804" s="3" t="str">
        <f t="shared" si="231"/>
        <v>00</v>
      </c>
      <c r="K1804">
        <v>5</v>
      </c>
      <c r="L1804" t="s">
        <v>10</v>
      </c>
      <c r="M1804" t="s">
        <v>42</v>
      </c>
      <c r="N1804">
        <v>1</v>
      </c>
    </row>
    <row r="1805" spans="1:14" x14ac:dyDescent="0.25">
      <c r="A1805" s="1">
        <v>43878.57916666667</v>
      </c>
      <c r="B1805">
        <f t="shared" si="225"/>
        <v>17</v>
      </c>
      <c r="C1805">
        <f t="shared" si="224"/>
        <v>2</v>
      </c>
      <c r="D1805" t="s">
        <v>50</v>
      </c>
      <c r="E1805" s="3" t="str">
        <f t="shared" si="226"/>
        <v>SC</v>
      </c>
      <c r="F1805" s="3" t="str">
        <f t="shared" si="227"/>
        <v>4P</v>
      </c>
      <c r="G1805" s="3" t="str">
        <f t="shared" si="228"/>
        <v>305</v>
      </c>
      <c r="H1805" s="3" t="str">
        <f t="shared" si="229"/>
        <v>2B</v>
      </c>
      <c r="I1805" s="3" t="str">
        <f t="shared" si="230"/>
        <v>3K</v>
      </c>
      <c r="J1805" s="3" t="str">
        <f t="shared" si="231"/>
        <v>00</v>
      </c>
      <c r="K1805">
        <v>8</v>
      </c>
      <c r="L1805" t="s">
        <v>35</v>
      </c>
      <c r="M1805" t="s">
        <v>34</v>
      </c>
      <c r="N1805">
        <v>17</v>
      </c>
    </row>
    <row r="1806" spans="1:14" x14ac:dyDescent="0.25">
      <c r="A1806" s="1">
        <v>43881.643750000003</v>
      </c>
      <c r="B1806">
        <f t="shared" si="225"/>
        <v>20</v>
      </c>
      <c r="C1806">
        <f t="shared" si="224"/>
        <v>2</v>
      </c>
      <c r="D1806" t="s">
        <v>254</v>
      </c>
      <c r="E1806" s="3" t="str">
        <f t="shared" si="226"/>
        <v>SC</v>
      </c>
      <c r="F1806" s="3" t="str">
        <f t="shared" si="227"/>
        <v>2P</v>
      </c>
      <c r="G1806" s="3" t="str">
        <f t="shared" si="228"/>
        <v>305</v>
      </c>
      <c r="H1806" s="3" t="str">
        <f t="shared" si="229"/>
        <v>2B</v>
      </c>
      <c r="I1806" s="3" t="str">
        <f t="shared" si="230"/>
        <v>3K</v>
      </c>
      <c r="J1806" s="3" t="str">
        <f t="shared" si="231"/>
        <v>00</v>
      </c>
      <c r="K1806">
        <v>5</v>
      </c>
      <c r="L1806" t="s">
        <v>25</v>
      </c>
      <c r="M1806" t="s">
        <v>31</v>
      </c>
      <c r="N1806">
        <v>11</v>
      </c>
    </row>
    <row r="1807" spans="1:14" x14ac:dyDescent="0.25">
      <c r="A1807" s="1">
        <v>43886.311805555553</v>
      </c>
      <c r="B1807">
        <f t="shared" si="225"/>
        <v>25</v>
      </c>
      <c r="C1807">
        <f t="shared" si="224"/>
        <v>2</v>
      </c>
      <c r="D1807" t="s">
        <v>48</v>
      </c>
      <c r="E1807" s="3" t="str">
        <f t="shared" si="226"/>
        <v>SC</v>
      </c>
      <c r="F1807" s="3" t="str">
        <f t="shared" si="227"/>
        <v>2P</v>
      </c>
      <c r="G1807" s="3" t="str">
        <f t="shared" si="228"/>
        <v>205</v>
      </c>
      <c r="H1807" s="3" t="str">
        <f t="shared" si="229"/>
        <v>1B</v>
      </c>
      <c r="I1807" s="3" t="str">
        <f t="shared" si="230"/>
        <v>3K</v>
      </c>
      <c r="J1807" s="3" t="str">
        <f t="shared" si="231"/>
        <v>00</v>
      </c>
      <c r="K1807">
        <v>4</v>
      </c>
      <c r="L1807" t="s">
        <v>35</v>
      </c>
      <c r="M1807" t="s">
        <v>34</v>
      </c>
      <c r="N1807">
        <v>8</v>
      </c>
    </row>
    <row r="1808" spans="1:14" x14ac:dyDescent="0.25">
      <c r="A1808" s="1">
        <v>43887.375694444447</v>
      </c>
      <c r="B1808">
        <f t="shared" si="225"/>
        <v>26</v>
      </c>
      <c r="C1808">
        <f t="shared" ref="C1808:C1871" si="232">MONTH($A1808)</f>
        <v>2</v>
      </c>
      <c r="D1808" t="s">
        <v>48</v>
      </c>
      <c r="E1808" s="3" t="str">
        <f t="shared" si="226"/>
        <v>SC</v>
      </c>
      <c r="F1808" s="3" t="str">
        <f t="shared" si="227"/>
        <v>2P</v>
      </c>
      <c r="G1808" s="3" t="str">
        <f t="shared" si="228"/>
        <v>205</v>
      </c>
      <c r="H1808" s="3" t="str">
        <f t="shared" si="229"/>
        <v>1B</v>
      </c>
      <c r="I1808" s="3" t="str">
        <f t="shared" si="230"/>
        <v>3K</v>
      </c>
      <c r="J1808" s="3" t="str">
        <f t="shared" si="231"/>
        <v>00</v>
      </c>
      <c r="K1808">
        <v>4</v>
      </c>
      <c r="L1808" t="s">
        <v>35</v>
      </c>
      <c r="M1808" t="s">
        <v>34</v>
      </c>
      <c r="N1808">
        <v>19</v>
      </c>
    </row>
    <row r="1809" spans="1:14" x14ac:dyDescent="0.25">
      <c r="A1809" s="1">
        <v>43892.411805555559</v>
      </c>
      <c r="B1809">
        <f t="shared" si="225"/>
        <v>2</v>
      </c>
      <c r="C1809">
        <f t="shared" si="232"/>
        <v>3</v>
      </c>
      <c r="D1809" t="s">
        <v>244</v>
      </c>
      <c r="E1809" s="3" t="str">
        <f t="shared" si="226"/>
        <v>SC</v>
      </c>
      <c r="F1809" s="3" t="str">
        <f t="shared" si="227"/>
        <v>3P</v>
      </c>
      <c r="G1809" s="3" t="str">
        <f t="shared" si="228"/>
        <v>305</v>
      </c>
      <c r="H1809" s="3" t="str">
        <f t="shared" si="229"/>
        <v>2B</v>
      </c>
      <c r="I1809" s="3" t="str">
        <f t="shared" si="230"/>
        <v>3K</v>
      </c>
      <c r="J1809" s="3" t="str">
        <f t="shared" si="231"/>
        <v>00</v>
      </c>
      <c r="K1809">
        <v>6</v>
      </c>
      <c r="L1809" t="s">
        <v>35</v>
      </c>
      <c r="M1809" t="s">
        <v>34</v>
      </c>
      <c r="N1809">
        <v>5</v>
      </c>
    </row>
    <row r="1810" spans="1:14" x14ac:dyDescent="0.25">
      <c r="A1810" s="1">
        <v>43900.744444444441</v>
      </c>
      <c r="B1810">
        <f t="shared" si="225"/>
        <v>10</v>
      </c>
      <c r="C1810">
        <f t="shared" si="232"/>
        <v>3</v>
      </c>
      <c r="D1810" t="s">
        <v>539</v>
      </c>
      <c r="E1810" s="3" t="str">
        <f t="shared" si="226"/>
        <v>SC</v>
      </c>
      <c r="F1810" s="3" t="str">
        <f t="shared" si="227"/>
        <v>3P</v>
      </c>
      <c r="G1810" s="3" t="str">
        <f t="shared" si="228"/>
        <v>305</v>
      </c>
      <c r="H1810" s="3" t="str">
        <f t="shared" si="229"/>
        <v>2B</v>
      </c>
      <c r="I1810" s="3" t="str">
        <f t="shared" si="230"/>
        <v>3K</v>
      </c>
      <c r="J1810" s="3" t="str">
        <f t="shared" si="231"/>
        <v>00</v>
      </c>
      <c r="K1810">
        <v>6</v>
      </c>
      <c r="L1810" t="s">
        <v>472</v>
      </c>
      <c r="M1810" t="s">
        <v>34</v>
      </c>
      <c r="N1810">
        <v>5</v>
      </c>
    </row>
    <row r="1811" spans="1:14" x14ac:dyDescent="0.25">
      <c r="A1811" s="1">
        <v>43901.290277777778</v>
      </c>
      <c r="B1811">
        <f t="shared" si="225"/>
        <v>11</v>
      </c>
      <c r="C1811">
        <f t="shared" si="232"/>
        <v>3</v>
      </c>
      <c r="D1811" t="s">
        <v>55</v>
      </c>
      <c r="E1811" s="3" t="str">
        <f t="shared" si="226"/>
        <v>DC</v>
      </c>
      <c r="F1811" s="3" t="str">
        <f t="shared" si="227"/>
        <v>6P</v>
      </c>
      <c r="G1811" s="3" t="str">
        <f t="shared" si="228"/>
        <v>265</v>
      </c>
      <c r="H1811" s="3" t="str">
        <f t="shared" si="229"/>
        <v>4B</v>
      </c>
      <c r="I1811" s="3" t="str">
        <f t="shared" si="230"/>
        <v>3K</v>
      </c>
      <c r="J1811" s="3" t="str">
        <f t="shared" si="231"/>
        <v>00</v>
      </c>
      <c r="K1811">
        <v>6</v>
      </c>
      <c r="L1811" t="s">
        <v>35</v>
      </c>
      <c r="M1811" t="s">
        <v>34</v>
      </c>
      <c r="N1811">
        <v>12</v>
      </c>
    </row>
    <row r="1812" spans="1:14" x14ac:dyDescent="0.25">
      <c r="A1812" s="1">
        <v>43929.254861111112</v>
      </c>
      <c r="B1812">
        <f t="shared" si="225"/>
        <v>8</v>
      </c>
      <c r="C1812">
        <f t="shared" si="232"/>
        <v>4</v>
      </c>
      <c r="D1812" t="s">
        <v>48</v>
      </c>
      <c r="E1812" s="3" t="str">
        <f t="shared" si="226"/>
        <v>SC</v>
      </c>
      <c r="F1812" s="3" t="str">
        <f t="shared" si="227"/>
        <v>2P</v>
      </c>
      <c r="G1812" s="3" t="str">
        <f t="shared" si="228"/>
        <v>205</v>
      </c>
      <c r="H1812" s="3" t="str">
        <f t="shared" si="229"/>
        <v>1B</v>
      </c>
      <c r="I1812" s="3" t="str">
        <f t="shared" si="230"/>
        <v>3K</v>
      </c>
      <c r="J1812" s="3" t="str">
        <f t="shared" si="231"/>
        <v>00</v>
      </c>
      <c r="K1812">
        <v>4</v>
      </c>
      <c r="L1812" t="s">
        <v>44</v>
      </c>
      <c r="M1812" t="s">
        <v>42</v>
      </c>
      <c r="N1812">
        <v>10</v>
      </c>
    </row>
    <row r="1813" spans="1:14" x14ac:dyDescent="0.25">
      <c r="A1813" s="1">
        <v>43950.565972222219</v>
      </c>
      <c r="B1813">
        <f t="shared" si="225"/>
        <v>29</v>
      </c>
      <c r="C1813">
        <f t="shared" si="232"/>
        <v>4</v>
      </c>
      <c r="D1813" t="s">
        <v>64</v>
      </c>
      <c r="E1813" s="3" t="str">
        <f t="shared" si="226"/>
        <v>SC</v>
      </c>
      <c r="F1813" s="3" t="str">
        <f t="shared" si="227"/>
        <v>2P</v>
      </c>
      <c r="G1813" s="3" t="str">
        <f t="shared" si="228"/>
        <v>265</v>
      </c>
      <c r="H1813" s="3" t="str">
        <f t="shared" si="229"/>
        <v>2B</v>
      </c>
      <c r="I1813" s="3" t="str">
        <f t="shared" si="230"/>
        <v>3K</v>
      </c>
      <c r="J1813" s="3" t="str">
        <f t="shared" si="231"/>
        <v>00</v>
      </c>
      <c r="K1813">
        <v>5</v>
      </c>
      <c r="L1813" t="s">
        <v>44</v>
      </c>
      <c r="M1813" t="s">
        <v>42</v>
      </c>
      <c r="N1813">
        <v>6</v>
      </c>
    </row>
    <row r="1814" spans="1:14" x14ac:dyDescent="0.25">
      <c r="A1814" s="1">
        <v>43966.529861111114</v>
      </c>
      <c r="B1814">
        <f t="shared" si="225"/>
        <v>15</v>
      </c>
      <c r="C1814">
        <f t="shared" si="232"/>
        <v>5</v>
      </c>
      <c r="D1814" t="s">
        <v>246</v>
      </c>
      <c r="E1814" s="3" t="str">
        <f t="shared" si="226"/>
        <v>DC</v>
      </c>
      <c r="F1814" s="3" t="str">
        <f t="shared" si="227"/>
        <v>6P</v>
      </c>
      <c r="G1814" s="3" t="str">
        <f t="shared" si="228"/>
        <v>305</v>
      </c>
      <c r="H1814" s="3" t="str">
        <f t="shared" si="229"/>
        <v>4B</v>
      </c>
      <c r="I1814" s="3" t="str">
        <f t="shared" si="230"/>
        <v>3K</v>
      </c>
      <c r="J1814" s="3" t="str">
        <f t="shared" si="231"/>
        <v>00</v>
      </c>
      <c r="K1814">
        <v>6</v>
      </c>
      <c r="L1814" t="s">
        <v>35</v>
      </c>
      <c r="M1814" t="s">
        <v>34</v>
      </c>
      <c r="N1814">
        <v>34</v>
      </c>
    </row>
    <row r="1815" spans="1:14" x14ac:dyDescent="0.25">
      <c r="A1815" s="1">
        <v>43966.577777777777</v>
      </c>
      <c r="B1815">
        <f t="shared" si="225"/>
        <v>15</v>
      </c>
      <c r="C1815">
        <f t="shared" si="232"/>
        <v>5</v>
      </c>
      <c r="D1815" t="s">
        <v>244</v>
      </c>
      <c r="E1815" s="3" t="str">
        <f t="shared" si="226"/>
        <v>SC</v>
      </c>
      <c r="F1815" s="3" t="str">
        <f t="shared" si="227"/>
        <v>3P</v>
      </c>
      <c r="G1815" s="3" t="str">
        <f t="shared" si="228"/>
        <v>305</v>
      </c>
      <c r="H1815" s="3" t="str">
        <f t="shared" si="229"/>
        <v>2B</v>
      </c>
      <c r="I1815" s="3" t="str">
        <f t="shared" si="230"/>
        <v>3K</v>
      </c>
      <c r="J1815" s="3" t="str">
        <f t="shared" si="231"/>
        <v>00</v>
      </c>
      <c r="K1815">
        <v>6</v>
      </c>
      <c r="L1815" t="s">
        <v>44</v>
      </c>
      <c r="M1815" t="s">
        <v>42</v>
      </c>
      <c r="N1815">
        <v>10</v>
      </c>
    </row>
    <row r="1816" spans="1:14" x14ac:dyDescent="0.25">
      <c r="A1816" s="1">
        <v>43970.594444444447</v>
      </c>
      <c r="B1816">
        <f t="shared" si="225"/>
        <v>19</v>
      </c>
      <c r="C1816">
        <f t="shared" si="232"/>
        <v>5</v>
      </c>
      <c r="D1816" t="s">
        <v>244</v>
      </c>
      <c r="E1816" s="3" t="str">
        <f t="shared" si="226"/>
        <v>SC</v>
      </c>
      <c r="F1816" s="3" t="str">
        <f t="shared" si="227"/>
        <v>3P</v>
      </c>
      <c r="G1816" s="3" t="str">
        <f t="shared" si="228"/>
        <v>305</v>
      </c>
      <c r="H1816" s="3" t="str">
        <f t="shared" si="229"/>
        <v>2B</v>
      </c>
      <c r="I1816" s="3" t="str">
        <f t="shared" si="230"/>
        <v>3K</v>
      </c>
      <c r="J1816" s="3" t="str">
        <f t="shared" si="231"/>
        <v>00</v>
      </c>
      <c r="K1816">
        <v>6</v>
      </c>
      <c r="L1816" t="s">
        <v>44</v>
      </c>
      <c r="M1816" t="s">
        <v>42</v>
      </c>
      <c r="N1816">
        <v>49</v>
      </c>
    </row>
    <row r="1817" spans="1:14" x14ac:dyDescent="0.25">
      <c r="A1817" s="1">
        <v>43973.356249999997</v>
      </c>
      <c r="B1817">
        <f t="shared" si="225"/>
        <v>22</v>
      </c>
      <c r="C1817">
        <f t="shared" si="232"/>
        <v>5</v>
      </c>
      <c r="D1817" t="s">
        <v>244</v>
      </c>
      <c r="E1817" s="3" t="str">
        <f t="shared" si="226"/>
        <v>SC</v>
      </c>
      <c r="F1817" s="3" t="str">
        <f t="shared" si="227"/>
        <v>3P</v>
      </c>
      <c r="G1817" s="3" t="str">
        <f t="shared" si="228"/>
        <v>305</v>
      </c>
      <c r="H1817" s="3" t="str">
        <f t="shared" si="229"/>
        <v>2B</v>
      </c>
      <c r="I1817" s="3" t="str">
        <f t="shared" si="230"/>
        <v>3K</v>
      </c>
      <c r="J1817" s="3" t="str">
        <f t="shared" si="231"/>
        <v>00</v>
      </c>
      <c r="K1817">
        <v>6</v>
      </c>
      <c r="L1817" t="s">
        <v>38</v>
      </c>
      <c r="M1817" t="s">
        <v>31</v>
      </c>
      <c r="N1817">
        <v>2</v>
      </c>
    </row>
    <row r="1818" spans="1:14" x14ac:dyDescent="0.25">
      <c r="A1818" s="1">
        <v>43977.410416666666</v>
      </c>
      <c r="B1818">
        <f t="shared" si="225"/>
        <v>26</v>
      </c>
      <c r="C1818">
        <f t="shared" si="232"/>
        <v>5</v>
      </c>
      <c r="D1818" t="s">
        <v>50</v>
      </c>
      <c r="E1818" s="3" t="str">
        <f t="shared" si="226"/>
        <v>SC</v>
      </c>
      <c r="F1818" s="3" t="str">
        <f t="shared" si="227"/>
        <v>4P</v>
      </c>
      <c r="G1818" s="3" t="str">
        <f t="shared" si="228"/>
        <v>305</v>
      </c>
      <c r="H1818" s="3" t="str">
        <f t="shared" si="229"/>
        <v>2B</v>
      </c>
      <c r="I1818" s="3" t="str">
        <f t="shared" si="230"/>
        <v>3K</v>
      </c>
      <c r="J1818" s="3" t="str">
        <f t="shared" si="231"/>
        <v>00</v>
      </c>
      <c r="K1818">
        <v>6</v>
      </c>
      <c r="L1818" t="s">
        <v>250</v>
      </c>
      <c r="M1818" t="s">
        <v>31</v>
      </c>
      <c r="N1818">
        <v>3</v>
      </c>
    </row>
    <row r="1819" spans="1:14" x14ac:dyDescent="0.25">
      <c r="A1819" s="1">
        <v>43978.375</v>
      </c>
      <c r="B1819">
        <f t="shared" si="225"/>
        <v>27</v>
      </c>
      <c r="C1819">
        <f t="shared" si="232"/>
        <v>5</v>
      </c>
      <c r="D1819" t="s">
        <v>50</v>
      </c>
      <c r="E1819" s="3" t="str">
        <f t="shared" si="226"/>
        <v>SC</v>
      </c>
      <c r="F1819" s="3" t="str">
        <f t="shared" si="227"/>
        <v>4P</v>
      </c>
      <c r="G1819" s="3" t="str">
        <f t="shared" si="228"/>
        <v>305</v>
      </c>
      <c r="H1819" s="3" t="str">
        <f t="shared" si="229"/>
        <v>2B</v>
      </c>
      <c r="I1819" s="3" t="str">
        <f t="shared" si="230"/>
        <v>3K</v>
      </c>
      <c r="J1819" s="3" t="str">
        <f t="shared" si="231"/>
        <v>00</v>
      </c>
      <c r="K1819">
        <v>6</v>
      </c>
      <c r="L1819" t="s">
        <v>189</v>
      </c>
      <c r="M1819" t="s">
        <v>42</v>
      </c>
      <c r="N1819">
        <v>11</v>
      </c>
    </row>
    <row r="1820" spans="1:14" x14ac:dyDescent="0.25">
      <c r="A1820" s="1">
        <v>43987.619444444441</v>
      </c>
      <c r="B1820">
        <f t="shared" si="225"/>
        <v>5</v>
      </c>
      <c r="C1820">
        <f t="shared" si="232"/>
        <v>6</v>
      </c>
      <c r="D1820" t="s">
        <v>222</v>
      </c>
      <c r="E1820" s="3" t="str">
        <f t="shared" si="226"/>
        <v>SC</v>
      </c>
      <c r="F1820" s="3" t="str">
        <f t="shared" si="227"/>
        <v>4P</v>
      </c>
      <c r="G1820" s="3" t="str">
        <f t="shared" si="228"/>
        <v>305</v>
      </c>
      <c r="H1820" s="3" t="str">
        <f t="shared" si="229"/>
        <v>2B</v>
      </c>
      <c r="I1820" s="3" t="str">
        <f t="shared" si="230"/>
        <v>4K</v>
      </c>
      <c r="J1820" s="3" t="str">
        <f t="shared" si="231"/>
        <v>00</v>
      </c>
      <c r="K1820">
        <v>8</v>
      </c>
      <c r="L1820" t="s">
        <v>540</v>
      </c>
      <c r="M1820" t="s">
        <v>31</v>
      </c>
      <c r="N1820">
        <v>8</v>
      </c>
    </row>
    <row r="1821" spans="1:14" x14ac:dyDescent="0.25">
      <c r="A1821" s="1">
        <v>43987.679861111108</v>
      </c>
      <c r="B1821">
        <f t="shared" si="225"/>
        <v>5</v>
      </c>
      <c r="C1821">
        <f t="shared" si="232"/>
        <v>6</v>
      </c>
      <c r="D1821" t="s">
        <v>41</v>
      </c>
      <c r="E1821" s="3" t="str">
        <f t="shared" si="226"/>
        <v>SC</v>
      </c>
      <c r="F1821" s="3" t="str">
        <f t="shared" si="227"/>
        <v>3P</v>
      </c>
      <c r="G1821" s="3" t="str">
        <f t="shared" si="228"/>
        <v>265</v>
      </c>
      <c r="H1821" s="3" t="str">
        <f t="shared" si="229"/>
        <v>2B</v>
      </c>
      <c r="I1821" s="3" t="str">
        <f t="shared" si="230"/>
        <v>3K</v>
      </c>
      <c r="J1821" s="3" t="str">
        <f t="shared" si="231"/>
        <v>00</v>
      </c>
      <c r="K1821">
        <v>6</v>
      </c>
      <c r="L1821" t="s">
        <v>35</v>
      </c>
      <c r="M1821" t="s">
        <v>34</v>
      </c>
      <c r="N1821">
        <v>6</v>
      </c>
    </row>
    <row r="1822" spans="1:14" x14ac:dyDescent="0.25">
      <c r="A1822" s="1">
        <v>43990.536805555559</v>
      </c>
      <c r="B1822">
        <f t="shared" si="225"/>
        <v>8</v>
      </c>
      <c r="C1822">
        <f t="shared" si="232"/>
        <v>6</v>
      </c>
      <c r="D1822" t="s">
        <v>64</v>
      </c>
      <c r="E1822" s="3" t="str">
        <f t="shared" si="226"/>
        <v>SC</v>
      </c>
      <c r="F1822" s="3" t="str">
        <f t="shared" si="227"/>
        <v>2P</v>
      </c>
      <c r="G1822" s="3" t="str">
        <f t="shared" si="228"/>
        <v>265</v>
      </c>
      <c r="H1822" s="3" t="str">
        <f t="shared" si="229"/>
        <v>2B</v>
      </c>
      <c r="I1822" s="3" t="str">
        <f t="shared" si="230"/>
        <v>3K</v>
      </c>
      <c r="J1822" s="3" t="str">
        <f t="shared" si="231"/>
        <v>00</v>
      </c>
      <c r="K1822">
        <v>5</v>
      </c>
      <c r="L1822" t="s">
        <v>44</v>
      </c>
      <c r="M1822" t="s">
        <v>65</v>
      </c>
      <c r="N1822">
        <v>5</v>
      </c>
    </row>
    <row r="1823" spans="1:14" x14ac:dyDescent="0.25">
      <c r="A1823" s="1">
        <v>43998.203472222223</v>
      </c>
      <c r="B1823">
        <f t="shared" si="225"/>
        <v>16</v>
      </c>
      <c r="C1823">
        <f t="shared" si="232"/>
        <v>6</v>
      </c>
      <c r="D1823" t="s">
        <v>47</v>
      </c>
      <c r="E1823" s="3" t="str">
        <f t="shared" si="226"/>
        <v>DC</v>
      </c>
      <c r="F1823" s="3" t="str">
        <f t="shared" si="227"/>
        <v>8P</v>
      </c>
      <c r="G1823" s="3" t="str">
        <f t="shared" si="228"/>
        <v>305</v>
      </c>
      <c r="H1823" s="3" t="str">
        <f t="shared" si="229"/>
        <v>4B</v>
      </c>
      <c r="I1823" s="3" t="str">
        <f t="shared" si="230"/>
        <v>3K</v>
      </c>
      <c r="J1823" s="3" t="str">
        <f t="shared" si="231"/>
        <v>00</v>
      </c>
      <c r="K1823">
        <v>8</v>
      </c>
      <c r="L1823" t="s">
        <v>25</v>
      </c>
      <c r="M1823" t="s">
        <v>65</v>
      </c>
      <c r="N1823">
        <v>2</v>
      </c>
    </row>
    <row r="1824" spans="1:14" x14ac:dyDescent="0.25">
      <c r="A1824" s="1">
        <v>43999.267361111109</v>
      </c>
      <c r="B1824">
        <f t="shared" si="225"/>
        <v>17</v>
      </c>
      <c r="C1824">
        <f t="shared" si="232"/>
        <v>6</v>
      </c>
      <c r="D1824" t="s">
        <v>50</v>
      </c>
      <c r="E1824" s="3" t="str">
        <f t="shared" si="226"/>
        <v>SC</v>
      </c>
      <c r="F1824" s="3" t="str">
        <f t="shared" si="227"/>
        <v>4P</v>
      </c>
      <c r="G1824" s="3" t="str">
        <f t="shared" si="228"/>
        <v>305</v>
      </c>
      <c r="H1824" s="3" t="str">
        <f t="shared" si="229"/>
        <v>2B</v>
      </c>
      <c r="I1824" s="3" t="str">
        <f t="shared" si="230"/>
        <v>3K</v>
      </c>
      <c r="J1824" s="3" t="str">
        <f t="shared" si="231"/>
        <v>00</v>
      </c>
      <c r="K1824">
        <v>8</v>
      </c>
      <c r="L1824" t="s">
        <v>25</v>
      </c>
      <c r="M1824" t="s">
        <v>65</v>
      </c>
      <c r="N1824">
        <v>63</v>
      </c>
    </row>
    <row r="1825" spans="1:14" x14ac:dyDescent="0.25">
      <c r="A1825" s="1">
        <v>44005.298611111109</v>
      </c>
      <c r="B1825">
        <f t="shared" si="225"/>
        <v>23</v>
      </c>
      <c r="C1825">
        <f t="shared" si="232"/>
        <v>6</v>
      </c>
      <c r="D1825" t="s">
        <v>50</v>
      </c>
      <c r="E1825" s="3" t="str">
        <f t="shared" si="226"/>
        <v>SC</v>
      </c>
      <c r="F1825" s="3" t="str">
        <f t="shared" si="227"/>
        <v>4P</v>
      </c>
      <c r="G1825" s="3" t="str">
        <f t="shared" si="228"/>
        <v>305</v>
      </c>
      <c r="H1825" s="3" t="str">
        <f t="shared" si="229"/>
        <v>2B</v>
      </c>
      <c r="I1825" s="3" t="str">
        <f t="shared" si="230"/>
        <v>3K</v>
      </c>
      <c r="J1825" s="3" t="str">
        <f t="shared" si="231"/>
        <v>00</v>
      </c>
      <c r="K1825">
        <v>8</v>
      </c>
      <c r="L1825" t="s">
        <v>25</v>
      </c>
      <c r="M1825" t="s">
        <v>65</v>
      </c>
      <c r="N1825">
        <v>6</v>
      </c>
    </row>
    <row r="1826" spans="1:14" x14ac:dyDescent="0.25">
      <c r="A1826" s="1">
        <v>44015.59375</v>
      </c>
      <c r="B1826">
        <f t="shared" si="225"/>
        <v>3</v>
      </c>
      <c r="C1826">
        <f t="shared" si="232"/>
        <v>7</v>
      </c>
      <c r="D1826" t="s">
        <v>49</v>
      </c>
      <c r="E1826" s="3" t="str">
        <f t="shared" si="226"/>
        <v>SC</v>
      </c>
      <c r="F1826" s="3" t="str">
        <f t="shared" si="227"/>
        <v>2P</v>
      </c>
      <c r="G1826" s="3" t="str">
        <f t="shared" si="228"/>
        <v>205</v>
      </c>
      <c r="H1826" s="3" t="str">
        <f t="shared" si="229"/>
        <v>2B</v>
      </c>
      <c r="I1826" s="3" t="str">
        <f t="shared" si="230"/>
        <v>3K</v>
      </c>
      <c r="J1826" s="3" t="str">
        <f t="shared" si="231"/>
        <v>00</v>
      </c>
      <c r="K1826">
        <v>5</v>
      </c>
      <c r="L1826" t="s">
        <v>35</v>
      </c>
      <c r="M1826" t="s">
        <v>34</v>
      </c>
      <c r="N1826">
        <v>5</v>
      </c>
    </row>
    <row r="1827" spans="1:14" x14ac:dyDescent="0.25">
      <c r="A1827" s="1">
        <v>44022.354166666664</v>
      </c>
      <c r="B1827">
        <f t="shared" si="225"/>
        <v>10</v>
      </c>
      <c r="C1827">
        <f t="shared" si="232"/>
        <v>7</v>
      </c>
      <c r="D1827" t="s">
        <v>41</v>
      </c>
      <c r="E1827" s="3" t="str">
        <f t="shared" si="226"/>
        <v>SC</v>
      </c>
      <c r="F1827" s="3" t="str">
        <f t="shared" si="227"/>
        <v>3P</v>
      </c>
      <c r="G1827" s="3" t="str">
        <f t="shared" si="228"/>
        <v>265</v>
      </c>
      <c r="H1827" s="3" t="str">
        <f t="shared" si="229"/>
        <v>2B</v>
      </c>
      <c r="I1827" s="3" t="str">
        <f t="shared" si="230"/>
        <v>3K</v>
      </c>
      <c r="J1827" s="3" t="str">
        <f t="shared" si="231"/>
        <v>00</v>
      </c>
      <c r="K1827">
        <v>6</v>
      </c>
      <c r="L1827" t="s">
        <v>35</v>
      </c>
      <c r="M1827" t="s">
        <v>34</v>
      </c>
      <c r="N1827">
        <v>3</v>
      </c>
    </row>
    <row r="1828" spans="1:14" x14ac:dyDescent="0.25">
      <c r="A1828" s="1">
        <v>44022.356249999997</v>
      </c>
      <c r="B1828">
        <f t="shared" si="225"/>
        <v>10</v>
      </c>
      <c r="C1828">
        <f t="shared" si="232"/>
        <v>7</v>
      </c>
      <c r="D1828" t="s">
        <v>41</v>
      </c>
      <c r="E1828" s="3" t="str">
        <f t="shared" si="226"/>
        <v>SC</v>
      </c>
      <c r="F1828" s="3" t="str">
        <f t="shared" si="227"/>
        <v>3P</v>
      </c>
      <c r="G1828" s="3" t="str">
        <f t="shared" si="228"/>
        <v>265</v>
      </c>
      <c r="H1828" s="3" t="str">
        <f t="shared" si="229"/>
        <v>2B</v>
      </c>
      <c r="I1828" s="3" t="str">
        <f t="shared" si="230"/>
        <v>3K</v>
      </c>
      <c r="J1828" s="3" t="str">
        <f t="shared" si="231"/>
        <v>00</v>
      </c>
      <c r="K1828">
        <v>6</v>
      </c>
      <c r="L1828" t="s">
        <v>35</v>
      </c>
      <c r="M1828" t="s">
        <v>34</v>
      </c>
      <c r="N1828">
        <v>3</v>
      </c>
    </row>
    <row r="1829" spans="1:14" x14ac:dyDescent="0.25">
      <c r="A1829" s="1">
        <v>44022.35833333333</v>
      </c>
      <c r="B1829">
        <f t="shared" si="225"/>
        <v>10</v>
      </c>
      <c r="C1829">
        <f t="shared" si="232"/>
        <v>7</v>
      </c>
      <c r="D1829" t="s">
        <v>41</v>
      </c>
      <c r="E1829" s="3" t="str">
        <f t="shared" si="226"/>
        <v>SC</v>
      </c>
      <c r="F1829" s="3" t="str">
        <f t="shared" si="227"/>
        <v>3P</v>
      </c>
      <c r="G1829" s="3" t="str">
        <f t="shared" si="228"/>
        <v>265</v>
      </c>
      <c r="H1829" s="3" t="str">
        <f t="shared" si="229"/>
        <v>2B</v>
      </c>
      <c r="I1829" s="3" t="str">
        <f t="shared" si="230"/>
        <v>3K</v>
      </c>
      <c r="J1829" s="3" t="str">
        <f t="shared" si="231"/>
        <v>00</v>
      </c>
      <c r="K1829">
        <v>6</v>
      </c>
      <c r="L1829" t="s">
        <v>35</v>
      </c>
      <c r="M1829" t="s">
        <v>34</v>
      </c>
      <c r="N1829">
        <v>3</v>
      </c>
    </row>
    <row r="1830" spans="1:14" x14ac:dyDescent="0.25">
      <c r="A1830" s="1">
        <v>44022.36041666667</v>
      </c>
      <c r="B1830">
        <f t="shared" si="225"/>
        <v>10</v>
      </c>
      <c r="C1830">
        <f t="shared" si="232"/>
        <v>7</v>
      </c>
      <c r="D1830" t="s">
        <v>41</v>
      </c>
      <c r="E1830" s="3" t="str">
        <f t="shared" si="226"/>
        <v>SC</v>
      </c>
      <c r="F1830" s="3" t="str">
        <f t="shared" si="227"/>
        <v>3P</v>
      </c>
      <c r="G1830" s="3" t="str">
        <f t="shared" si="228"/>
        <v>265</v>
      </c>
      <c r="H1830" s="3" t="str">
        <f t="shared" si="229"/>
        <v>2B</v>
      </c>
      <c r="I1830" s="3" t="str">
        <f t="shared" si="230"/>
        <v>3K</v>
      </c>
      <c r="J1830" s="3" t="str">
        <f t="shared" si="231"/>
        <v>00</v>
      </c>
      <c r="K1830">
        <v>6</v>
      </c>
      <c r="L1830" t="s">
        <v>35</v>
      </c>
      <c r="M1830" t="s">
        <v>34</v>
      </c>
      <c r="N1830">
        <v>2</v>
      </c>
    </row>
    <row r="1831" spans="1:14" x14ac:dyDescent="0.25">
      <c r="A1831" s="1">
        <v>44022.642361111109</v>
      </c>
      <c r="B1831">
        <f t="shared" si="225"/>
        <v>10</v>
      </c>
      <c r="C1831">
        <f t="shared" si="232"/>
        <v>7</v>
      </c>
      <c r="D1831" t="s">
        <v>50</v>
      </c>
      <c r="E1831" s="3" t="str">
        <f t="shared" si="226"/>
        <v>SC</v>
      </c>
      <c r="F1831" s="3" t="str">
        <f t="shared" si="227"/>
        <v>4P</v>
      </c>
      <c r="G1831" s="3" t="str">
        <f t="shared" si="228"/>
        <v>305</v>
      </c>
      <c r="H1831" s="3" t="str">
        <f t="shared" si="229"/>
        <v>2B</v>
      </c>
      <c r="I1831" s="3" t="str">
        <f t="shared" si="230"/>
        <v>3K</v>
      </c>
      <c r="J1831" s="3" t="str">
        <f t="shared" si="231"/>
        <v>00</v>
      </c>
      <c r="K1831">
        <v>8</v>
      </c>
      <c r="L1831" t="s">
        <v>25</v>
      </c>
      <c r="M1831" t="s">
        <v>65</v>
      </c>
      <c r="N1831">
        <v>13</v>
      </c>
    </row>
    <row r="1832" spans="1:14" x14ac:dyDescent="0.25">
      <c r="A1832" s="1">
        <v>43870.685416666667</v>
      </c>
      <c r="B1832">
        <f t="shared" si="225"/>
        <v>9</v>
      </c>
      <c r="C1832">
        <f t="shared" si="232"/>
        <v>2</v>
      </c>
      <c r="D1832" t="s">
        <v>41</v>
      </c>
      <c r="E1832" s="3" t="str">
        <f t="shared" si="226"/>
        <v>SC</v>
      </c>
      <c r="F1832" s="3" t="str">
        <f t="shared" si="227"/>
        <v>3P</v>
      </c>
      <c r="G1832" s="3" t="str">
        <f t="shared" si="228"/>
        <v>265</v>
      </c>
      <c r="H1832" s="3" t="str">
        <f t="shared" si="229"/>
        <v>2B</v>
      </c>
      <c r="I1832" s="3" t="str">
        <f t="shared" si="230"/>
        <v>3K</v>
      </c>
      <c r="J1832" s="3" t="str">
        <f t="shared" si="231"/>
        <v>00</v>
      </c>
      <c r="K1832">
        <v>6</v>
      </c>
      <c r="L1832" t="s">
        <v>10</v>
      </c>
      <c r="M1832" t="s">
        <v>65</v>
      </c>
      <c r="N1832">
        <v>3</v>
      </c>
    </row>
    <row r="1833" spans="1:14" x14ac:dyDescent="0.25">
      <c r="A1833" s="1">
        <v>44028.440972222219</v>
      </c>
      <c r="B1833">
        <f t="shared" si="225"/>
        <v>16</v>
      </c>
      <c r="C1833">
        <f t="shared" si="232"/>
        <v>7</v>
      </c>
      <c r="D1833" t="s">
        <v>49</v>
      </c>
      <c r="E1833" s="3" t="str">
        <f t="shared" si="226"/>
        <v>SC</v>
      </c>
      <c r="F1833" s="3" t="str">
        <f t="shared" si="227"/>
        <v>2P</v>
      </c>
      <c r="G1833" s="3" t="str">
        <f t="shared" si="228"/>
        <v>205</v>
      </c>
      <c r="H1833" s="3" t="str">
        <f t="shared" si="229"/>
        <v>2B</v>
      </c>
      <c r="I1833" s="3" t="str">
        <f t="shared" si="230"/>
        <v>3K</v>
      </c>
      <c r="J1833" s="3" t="str">
        <f t="shared" si="231"/>
        <v>00</v>
      </c>
      <c r="K1833">
        <v>5</v>
      </c>
      <c r="L1833" t="s">
        <v>68</v>
      </c>
      <c r="M1833" t="s">
        <v>31</v>
      </c>
      <c r="N1833">
        <v>17</v>
      </c>
    </row>
    <row r="1834" spans="1:14" x14ac:dyDescent="0.25">
      <c r="A1834" s="1">
        <v>43964.638194444444</v>
      </c>
      <c r="B1834">
        <f t="shared" si="225"/>
        <v>13</v>
      </c>
      <c r="C1834">
        <f t="shared" si="232"/>
        <v>5</v>
      </c>
      <c r="D1834" t="s">
        <v>49</v>
      </c>
      <c r="E1834" s="3" t="str">
        <f t="shared" si="226"/>
        <v>SC</v>
      </c>
      <c r="F1834" s="3" t="str">
        <f t="shared" si="227"/>
        <v>2P</v>
      </c>
      <c r="G1834" s="3" t="str">
        <f t="shared" si="228"/>
        <v>205</v>
      </c>
      <c r="H1834" s="3" t="str">
        <f t="shared" si="229"/>
        <v>2B</v>
      </c>
      <c r="I1834" s="3" t="str">
        <f t="shared" si="230"/>
        <v>3K</v>
      </c>
      <c r="J1834" s="3" t="str">
        <f t="shared" si="231"/>
        <v>00</v>
      </c>
      <c r="K1834">
        <v>5</v>
      </c>
      <c r="L1834" t="s">
        <v>25</v>
      </c>
      <c r="M1834" t="s">
        <v>31</v>
      </c>
      <c r="N1834">
        <v>28</v>
      </c>
    </row>
    <row r="1835" spans="1:14" x14ac:dyDescent="0.25">
      <c r="A1835" s="1">
        <v>44032.338888888888</v>
      </c>
      <c r="B1835">
        <f t="shared" ref="B1835:B1898" si="233">DAY(A1835)</f>
        <v>20</v>
      </c>
      <c r="C1835">
        <f t="shared" si="232"/>
        <v>7</v>
      </c>
      <c r="D1835" t="s">
        <v>64</v>
      </c>
      <c r="E1835" s="3" t="str">
        <f t="shared" si="226"/>
        <v>SC</v>
      </c>
      <c r="F1835" s="3" t="str">
        <f t="shared" si="227"/>
        <v>2P</v>
      </c>
      <c r="G1835" s="3" t="str">
        <f t="shared" si="228"/>
        <v>265</v>
      </c>
      <c r="H1835" s="3" t="str">
        <f t="shared" si="229"/>
        <v>2B</v>
      </c>
      <c r="I1835" s="3" t="str">
        <f t="shared" si="230"/>
        <v>3K</v>
      </c>
      <c r="J1835" s="3" t="str">
        <f t="shared" si="231"/>
        <v>00</v>
      </c>
      <c r="K1835">
        <v>5</v>
      </c>
      <c r="L1835" t="s">
        <v>541</v>
      </c>
      <c r="M1835" t="s">
        <v>31</v>
      </c>
      <c r="N1835">
        <v>15</v>
      </c>
    </row>
    <row r="1836" spans="1:14" x14ac:dyDescent="0.25">
      <c r="A1836" s="1">
        <v>44033.290972222225</v>
      </c>
      <c r="B1836">
        <f t="shared" si="233"/>
        <v>21</v>
      </c>
      <c r="C1836">
        <f t="shared" si="232"/>
        <v>7</v>
      </c>
      <c r="D1836" t="s">
        <v>41</v>
      </c>
      <c r="E1836" s="3" t="str">
        <f t="shared" si="226"/>
        <v>SC</v>
      </c>
      <c r="F1836" s="3" t="str">
        <f t="shared" si="227"/>
        <v>3P</v>
      </c>
      <c r="G1836" s="3" t="str">
        <f t="shared" si="228"/>
        <v>265</v>
      </c>
      <c r="H1836" s="3" t="str">
        <f t="shared" si="229"/>
        <v>2B</v>
      </c>
      <c r="I1836" s="3" t="str">
        <f t="shared" si="230"/>
        <v>3K</v>
      </c>
      <c r="J1836" s="3" t="str">
        <f t="shared" si="231"/>
        <v>00</v>
      </c>
      <c r="K1836">
        <v>6</v>
      </c>
      <c r="L1836" t="s">
        <v>35</v>
      </c>
      <c r="M1836" t="s">
        <v>34</v>
      </c>
      <c r="N1836">
        <v>5</v>
      </c>
    </row>
    <row r="1837" spans="1:14" x14ac:dyDescent="0.25">
      <c r="A1837" s="1">
        <v>44005.384722222225</v>
      </c>
      <c r="B1837">
        <f t="shared" si="233"/>
        <v>23</v>
      </c>
      <c r="C1837">
        <f t="shared" si="232"/>
        <v>6</v>
      </c>
      <c r="D1837" t="s">
        <v>72</v>
      </c>
      <c r="E1837" s="3" t="str">
        <f t="shared" si="226"/>
        <v>SC</v>
      </c>
      <c r="F1837" s="3" t="str">
        <f t="shared" si="227"/>
        <v>2P</v>
      </c>
      <c r="G1837" s="3" t="str">
        <f t="shared" si="228"/>
        <v>160</v>
      </c>
      <c r="H1837" s="3" t="str">
        <f t="shared" si="229"/>
        <v>2B</v>
      </c>
      <c r="I1837" s="3" t="str">
        <f t="shared" si="230"/>
        <v>3K</v>
      </c>
      <c r="J1837" s="3" t="str">
        <f t="shared" si="231"/>
        <v>00</v>
      </c>
      <c r="K1837">
        <v>5</v>
      </c>
      <c r="L1837" t="s">
        <v>541</v>
      </c>
      <c r="M1837" t="s">
        <v>31</v>
      </c>
      <c r="N1837">
        <v>27</v>
      </c>
    </row>
    <row r="1838" spans="1:14" x14ac:dyDescent="0.25">
      <c r="A1838" s="1">
        <v>44040.415277777778</v>
      </c>
      <c r="B1838">
        <f t="shared" si="233"/>
        <v>28</v>
      </c>
      <c r="C1838">
        <f t="shared" si="232"/>
        <v>7</v>
      </c>
      <c r="D1838" t="s">
        <v>72</v>
      </c>
      <c r="E1838" s="3" t="str">
        <f t="shared" si="226"/>
        <v>SC</v>
      </c>
      <c r="F1838" s="3" t="str">
        <f t="shared" si="227"/>
        <v>2P</v>
      </c>
      <c r="G1838" s="3" t="str">
        <f t="shared" si="228"/>
        <v>160</v>
      </c>
      <c r="H1838" s="3" t="str">
        <f t="shared" si="229"/>
        <v>2B</v>
      </c>
      <c r="I1838" s="3" t="str">
        <f t="shared" si="230"/>
        <v>3K</v>
      </c>
      <c r="J1838" s="3" t="str">
        <f t="shared" si="231"/>
        <v>00</v>
      </c>
      <c r="K1838">
        <v>5</v>
      </c>
      <c r="L1838" t="s">
        <v>25</v>
      </c>
      <c r="M1838" t="s">
        <v>65</v>
      </c>
      <c r="N1838">
        <v>8</v>
      </c>
    </row>
    <row r="1839" spans="1:14" x14ac:dyDescent="0.25">
      <c r="A1839" s="1">
        <v>44041.292361111111</v>
      </c>
      <c r="B1839">
        <f t="shared" si="233"/>
        <v>29</v>
      </c>
      <c r="C1839">
        <f t="shared" si="232"/>
        <v>7</v>
      </c>
      <c r="D1839" t="s">
        <v>41</v>
      </c>
      <c r="E1839" s="3" t="str">
        <f t="shared" si="226"/>
        <v>SC</v>
      </c>
      <c r="F1839" s="3" t="str">
        <f t="shared" si="227"/>
        <v>3P</v>
      </c>
      <c r="G1839" s="3" t="str">
        <f t="shared" si="228"/>
        <v>265</v>
      </c>
      <c r="H1839" s="3" t="str">
        <f t="shared" si="229"/>
        <v>2B</v>
      </c>
      <c r="I1839" s="3" t="str">
        <f t="shared" si="230"/>
        <v>3K</v>
      </c>
      <c r="J1839" s="3" t="str">
        <f t="shared" si="231"/>
        <v>00</v>
      </c>
      <c r="K1839">
        <v>6</v>
      </c>
      <c r="L1839" t="s">
        <v>25</v>
      </c>
      <c r="M1839" t="s">
        <v>65</v>
      </c>
      <c r="N1839">
        <v>14</v>
      </c>
    </row>
    <row r="1840" spans="1:14" x14ac:dyDescent="0.25">
      <c r="A1840" s="1">
        <v>44050.377083333333</v>
      </c>
      <c r="B1840">
        <f t="shared" si="233"/>
        <v>7</v>
      </c>
      <c r="C1840">
        <f t="shared" si="232"/>
        <v>8</v>
      </c>
      <c r="D1840" t="s">
        <v>64</v>
      </c>
      <c r="E1840" s="3" t="str">
        <f t="shared" si="226"/>
        <v>SC</v>
      </c>
      <c r="F1840" s="3" t="str">
        <f t="shared" si="227"/>
        <v>2P</v>
      </c>
      <c r="G1840" s="3" t="str">
        <f t="shared" si="228"/>
        <v>265</v>
      </c>
      <c r="H1840" s="3" t="str">
        <f t="shared" si="229"/>
        <v>2B</v>
      </c>
      <c r="I1840" s="3" t="str">
        <f t="shared" si="230"/>
        <v>3K</v>
      </c>
      <c r="J1840" s="3" t="str">
        <f t="shared" si="231"/>
        <v>00</v>
      </c>
      <c r="K1840">
        <v>5</v>
      </c>
      <c r="L1840" t="s">
        <v>25</v>
      </c>
      <c r="M1840" t="s">
        <v>31</v>
      </c>
      <c r="N1840">
        <v>15</v>
      </c>
    </row>
    <row r="1841" spans="1:14" x14ac:dyDescent="0.25">
      <c r="A1841" s="1">
        <v>44049.313194444447</v>
      </c>
      <c r="B1841">
        <f t="shared" si="233"/>
        <v>6</v>
      </c>
      <c r="C1841">
        <f t="shared" si="232"/>
        <v>8</v>
      </c>
      <c r="D1841" t="s">
        <v>49</v>
      </c>
      <c r="E1841" s="3" t="str">
        <f t="shared" si="226"/>
        <v>SC</v>
      </c>
      <c r="F1841" s="3" t="str">
        <f t="shared" si="227"/>
        <v>2P</v>
      </c>
      <c r="G1841" s="3" t="str">
        <f t="shared" si="228"/>
        <v>205</v>
      </c>
      <c r="H1841" s="3" t="str">
        <f t="shared" si="229"/>
        <v>2B</v>
      </c>
      <c r="I1841" s="3" t="str">
        <f t="shared" si="230"/>
        <v>3K</v>
      </c>
      <c r="J1841" s="3" t="str">
        <f t="shared" si="231"/>
        <v>00</v>
      </c>
      <c r="K1841">
        <v>5</v>
      </c>
      <c r="L1841" t="s">
        <v>542</v>
      </c>
      <c r="M1841" t="s">
        <v>65</v>
      </c>
      <c r="N1841">
        <v>7</v>
      </c>
    </row>
    <row r="1842" spans="1:14" x14ac:dyDescent="0.25">
      <c r="A1842" s="1">
        <v>44067.362500000003</v>
      </c>
      <c r="B1842">
        <f t="shared" si="233"/>
        <v>24</v>
      </c>
      <c r="C1842">
        <f t="shared" si="232"/>
        <v>8</v>
      </c>
      <c r="D1842" t="s">
        <v>543</v>
      </c>
      <c r="E1842" s="3" t="str">
        <f t="shared" si="226"/>
        <v>SC</v>
      </c>
      <c r="F1842" s="3" t="str">
        <f t="shared" si="227"/>
        <v>3P</v>
      </c>
      <c r="G1842" s="3" t="str">
        <f t="shared" si="228"/>
        <v>305</v>
      </c>
      <c r="H1842" s="3" t="str">
        <f t="shared" si="229"/>
        <v>1B</v>
      </c>
      <c r="I1842" s="3" t="str">
        <f t="shared" si="230"/>
        <v>3K</v>
      </c>
      <c r="J1842" s="3" t="str">
        <f t="shared" si="231"/>
        <v>00</v>
      </c>
      <c r="K1842">
        <v>6</v>
      </c>
      <c r="L1842" t="s">
        <v>25</v>
      </c>
      <c r="M1842" t="s">
        <v>31</v>
      </c>
      <c r="N1842">
        <v>10</v>
      </c>
    </row>
    <row r="1843" spans="1:14" x14ac:dyDescent="0.25">
      <c r="A1843" s="1">
        <v>44085.64166666667</v>
      </c>
      <c r="B1843">
        <f t="shared" si="233"/>
        <v>11</v>
      </c>
      <c r="C1843">
        <f t="shared" si="232"/>
        <v>9</v>
      </c>
      <c r="D1843" t="s">
        <v>64</v>
      </c>
      <c r="E1843" s="3" t="str">
        <f t="shared" si="226"/>
        <v>SC</v>
      </c>
      <c r="F1843" s="3" t="str">
        <f t="shared" si="227"/>
        <v>2P</v>
      </c>
      <c r="G1843" s="3" t="str">
        <f t="shared" si="228"/>
        <v>265</v>
      </c>
      <c r="H1843" s="3" t="str">
        <f t="shared" si="229"/>
        <v>2B</v>
      </c>
      <c r="I1843" s="3" t="str">
        <f t="shared" si="230"/>
        <v>3K</v>
      </c>
      <c r="J1843" s="3" t="str">
        <f t="shared" si="231"/>
        <v>00</v>
      </c>
      <c r="K1843">
        <v>5</v>
      </c>
      <c r="L1843" t="s">
        <v>35</v>
      </c>
      <c r="M1843" t="s">
        <v>8</v>
      </c>
      <c r="N1843">
        <v>8</v>
      </c>
    </row>
    <row r="1844" spans="1:14" x14ac:dyDescent="0.25">
      <c r="A1844" s="1">
        <v>44035.28125</v>
      </c>
      <c r="B1844">
        <f t="shared" si="233"/>
        <v>23</v>
      </c>
      <c r="C1844">
        <f t="shared" si="232"/>
        <v>7</v>
      </c>
      <c r="D1844" t="s">
        <v>435</v>
      </c>
      <c r="E1844" s="3" t="str">
        <f t="shared" si="226"/>
        <v>SC</v>
      </c>
      <c r="F1844" s="3" t="str">
        <f t="shared" si="227"/>
        <v>2P</v>
      </c>
      <c r="G1844" s="3" t="str">
        <f t="shared" si="228"/>
        <v>305</v>
      </c>
      <c r="H1844" s="3" t="str">
        <f t="shared" si="229"/>
        <v>1B</v>
      </c>
      <c r="I1844" s="3" t="str">
        <f t="shared" si="230"/>
        <v>3K</v>
      </c>
      <c r="J1844" s="3" t="str">
        <f t="shared" si="231"/>
        <v>00</v>
      </c>
      <c r="K1844">
        <v>4</v>
      </c>
      <c r="L1844">
        <v>100</v>
      </c>
      <c r="M1844" t="s">
        <v>31</v>
      </c>
      <c r="N1844">
        <v>6</v>
      </c>
    </row>
    <row r="1845" spans="1:14" x14ac:dyDescent="0.25">
      <c r="A1845" s="1">
        <v>44119.400694444441</v>
      </c>
      <c r="B1845">
        <f t="shared" si="233"/>
        <v>15</v>
      </c>
      <c r="C1845">
        <f t="shared" si="232"/>
        <v>10</v>
      </c>
      <c r="D1845" t="s">
        <v>254</v>
      </c>
      <c r="E1845" s="3" t="str">
        <f t="shared" si="226"/>
        <v>SC</v>
      </c>
      <c r="F1845" s="3" t="str">
        <f t="shared" si="227"/>
        <v>2P</v>
      </c>
      <c r="G1845" s="3" t="str">
        <f t="shared" si="228"/>
        <v>305</v>
      </c>
      <c r="H1845" s="3" t="str">
        <f t="shared" si="229"/>
        <v>2B</v>
      </c>
      <c r="I1845" s="3" t="str">
        <f t="shared" si="230"/>
        <v>3K</v>
      </c>
      <c r="J1845" s="3" t="str">
        <f t="shared" si="231"/>
        <v>00</v>
      </c>
      <c r="K1845">
        <v>5</v>
      </c>
      <c r="L1845" t="s">
        <v>493</v>
      </c>
      <c r="M1845" t="s">
        <v>78</v>
      </c>
      <c r="N1845">
        <v>7</v>
      </c>
    </row>
    <row r="1846" spans="1:14" x14ac:dyDescent="0.25">
      <c r="A1846" s="1">
        <v>44120.584027777775</v>
      </c>
      <c r="B1846">
        <f t="shared" si="233"/>
        <v>16</v>
      </c>
      <c r="C1846">
        <f t="shared" si="232"/>
        <v>10</v>
      </c>
      <c r="D1846" t="s">
        <v>41</v>
      </c>
      <c r="E1846" s="3" t="str">
        <f t="shared" si="226"/>
        <v>SC</v>
      </c>
      <c r="F1846" s="3" t="str">
        <f t="shared" si="227"/>
        <v>3P</v>
      </c>
      <c r="G1846" s="3" t="str">
        <f t="shared" si="228"/>
        <v>265</v>
      </c>
      <c r="H1846" s="3" t="str">
        <f t="shared" si="229"/>
        <v>2B</v>
      </c>
      <c r="I1846" s="3" t="str">
        <f t="shared" si="230"/>
        <v>3K</v>
      </c>
      <c r="J1846" s="3" t="str">
        <f t="shared" si="231"/>
        <v>00</v>
      </c>
      <c r="K1846">
        <v>6</v>
      </c>
      <c r="L1846" t="s">
        <v>25</v>
      </c>
      <c r="M1846" t="s">
        <v>8</v>
      </c>
      <c r="N1846">
        <v>3</v>
      </c>
    </row>
    <row r="1847" spans="1:14" x14ac:dyDescent="0.25">
      <c r="A1847" s="1">
        <v>44123.313194444447</v>
      </c>
      <c r="B1847">
        <f t="shared" si="233"/>
        <v>19</v>
      </c>
      <c r="C1847">
        <f t="shared" si="232"/>
        <v>10</v>
      </c>
      <c r="D1847" t="s">
        <v>41</v>
      </c>
      <c r="E1847" s="3" t="str">
        <f t="shared" si="226"/>
        <v>SC</v>
      </c>
      <c r="F1847" s="3" t="str">
        <f t="shared" si="227"/>
        <v>3P</v>
      </c>
      <c r="G1847" s="3" t="str">
        <f t="shared" si="228"/>
        <v>265</v>
      </c>
      <c r="H1847" s="3" t="str">
        <f t="shared" si="229"/>
        <v>2B</v>
      </c>
      <c r="I1847" s="3" t="str">
        <f t="shared" si="230"/>
        <v>3K</v>
      </c>
      <c r="J1847" s="3" t="str">
        <f t="shared" si="231"/>
        <v>00</v>
      </c>
      <c r="K1847">
        <v>6</v>
      </c>
      <c r="L1847" t="s">
        <v>25</v>
      </c>
      <c r="M1847" t="s">
        <v>8</v>
      </c>
      <c r="N1847">
        <v>3</v>
      </c>
    </row>
    <row r="1848" spans="1:14" x14ac:dyDescent="0.25">
      <c r="A1848" s="1">
        <v>44126.603472222225</v>
      </c>
      <c r="B1848">
        <f t="shared" si="233"/>
        <v>22</v>
      </c>
      <c r="C1848">
        <f t="shared" si="232"/>
        <v>10</v>
      </c>
      <c r="D1848" t="s">
        <v>385</v>
      </c>
      <c r="E1848" s="3" t="str">
        <f t="shared" si="226"/>
        <v>SC</v>
      </c>
      <c r="F1848" s="3" t="str">
        <f t="shared" si="227"/>
        <v>2P</v>
      </c>
      <c r="G1848" s="3" t="str">
        <f t="shared" si="228"/>
        <v>265</v>
      </c>
      <c r="H1848" s="3" t="str">
        <f t="shared" si="229"/>
        <v>1B</v>
      </c>
      <c r="I1848" s="3" t="str">
        <f t="shared" si="230"/>
        <v>3K</v>
      </c>
      <c r="J1848" s="3" t="str">
        <f t="shared" si="231"/>
        <v>00</v>
      </c>
      <c r="K1848">
        <v>5</v>
      </c>
      <c r="L1848" t="s">
        <v>293</v>
      </c>
      <c r="M1848" t="s">
        <v>8</v>
      </c>
      <c r="N1848">
        <v>31</v>
      </c>
    </row>
    <row r="1849" spans="1:14" x14ac:dyDescent="0.25">
      <c r="A1849" s="1">
        <v>44138.620833333334</v>
      </c>
      <c r="B1849">
        <f t="shared" si="233"/>
        <v>3</v>
      </c>
      <c r="C1849">
        <f t="shared" si="232"/>
        <v>11</v>
      </c>
      <c r="D1849" t="s">
        <v>41</v>
      </c>
      <c r="E1849" s="3" t="str">
        <f t="shared" si="226"/>
        <v>SC</v>
      </c>
      <c r="F1849" s="3" t="str">
        <f t="shared" si="227"/>
        <v>3P</v>
      </c>
      <c r="G1849" s="3" t="str">
        <f t="shared" si="228"/>
        <v>265</v>
      </c>
      <c r="H1849" s="3" t="str">
        <f t="shared" si="229"/>
        <v>2B</v>
      </c>
      <c r="I1849" s="3" t="str">
        <f t="shared" si="230"/>
        <v>3K</v>
      </c>
      <c r="J1849" s="3" t="str">
        <f t="shared" si="231"/>
        <v>00</v>
      </c>
      <c r="K1849">
        <v>6</v>
      </c>
      <c r="L1849" t="s">
        <v>83</v>
      </c>
      <c r="M1849" t="s">
        <v>8</v>
      </c>
      <c r="N1849">
        <v>11</v>
      </c>
    </row>
    <row r="1850" spans="1:14" x14ac:dyDescent="0.25">
      <c r="A1850" s="1">
        <v>44139.54791666667</v>
      </c>
      <c r="B1850">
        <f t="shared" si="233"/>
        <v>4</v>
      </c>
      <c r="C1850">
        <f t="shared" si="232"/>
        <v>11</v>
      </c>
      <c r="D1850" t="s">
        <v>41</v>
      </c>
      <c r="E1850" s="3" t="str">
        <f t="shared" si="226"/>
        <v>SC</v>
      </c>
      <c r="F1850" s="3" t="str">
        <f t="shared" si="227"/>
        <v>3P</v>
      </c>
      <c r="G1850" s="3" t="str">
        <f t="shared" si="228"/>
        <v>265</v>
      </c>
      <c r="H1850" s="3" t="str">
        <f t="shared" si="229"/>
        <v>2B</v>
      </c>
      <c r="I1850" s="3" t="str">
        <f t="shared" si="230"/>
        <v>3K</v>
      </c>
      <c r="J1850" s="3" t="str">
        <f t="shared" si="231"/>
        <v>00</v>
      </c>
      <c r="K1850">
        <v>6</v>
      </c>
      <c r="L1850" t="s">
        <v>544</v>
      </c>
      <c r="M1850" t="s">
        <v>79</v>
      </c>
      <c r="N1850">
        <v>6</v>
      </c>
    </row>
    <row r="1851" spans="1:14" x14ac:dyDescent="0.25">
      <c r="A1851" s="1">
        <v>44165.663888888892</v>
      </c>
      <c r="B1851">
        <f t="shared" si="233"/>
        <v>30</v>
      </c>
      <c r="C1851">
        <f t="shared" si="232"/>
        <v>11</v>
      </c>
      <c r="D1851" t="s">
        <v>545</v>
      </c>
      <c r="E1851" s="3" t="str">
        <f t="shared" si="226"/>
        <v>SC</v>
      </c>
      <c r="F1851" s="3" t="str">
        <f t="shared" si="227"/>
        <v>3P</v>
      </c>
      <c r="G1851" s="3" t="str">
        <f t="shared" si="228"/>
        <v>265</v>
      </c>
      <c r="H1851" s="3" t="str">
        <f t="shared" si="229"/>
        <v>1B</v>
      </c>
      <c r="I1851" s="3" t="str">
        <f t="shared" si="230"/>
        <v>3K</v>
      </c>
      <c r="J1851" s="3" t="str">
        <f t="shared" si="231"/>
        <v>S0</v>
      </c>
      <c r="K1851">
        <v>6</v>
      </c>
      <c r="L1851" t="s">
        <v>289</v>
      </c>
      <c r="M1851" t="s">
        <v>78</v>
      </c>
      <c r="N1851">
        <v>4</v>
      </c>
    </row>
    <row r="1852" spans="1:14" x14ac:dyDescent="0.25">
      <c r="A1852" s="1">
        <v>44167.410416666666</v>
      </c>
      <c r="B1852">
        <f t="shared" si="233"/>
        <v>2</v>
      </c>
      <c r="C1852">
        <f t="shared" si="232"/>
        <v>12</v>
      </c>
      <c r="D1852" t="s">
        <v>385</v>
      </c>
      <c r="E1852" s="3" t="str">
        <f t="shared" si="226"/>
        <v>SC</v>
      </c>
      <c r="F1852" s="3" t="str">
        <f t="shared" si="227"/>
        <v>2P</v>
      </c>
      <c r="G1852" s="3" t="str">
        <f t="shared" si="228"/>
        <v>265</v>
      </c>
      <c r="H1852" s="3" t="str">
        <f t="shared" si="229"/>
        <v>1B</v>
      </c>
      <c r="I1852" s="3" t="str">
        <f t="shared" si="230"/>
        <v>3K</v>
      </c>
      <c r="J1852" s="3" t="str">
        <f t="shared" si="231"/>
        <v>00</v>
      </c>
      <c r="K1852">
        <v>5</v>
      </c>
      <c r="L1852" t="s">
        <v>293</v>
      </c>
      <c r="M1852" t="s">
        <v>8</v>
      </c>
      <c r="N1852">
        <v>27</v>
      </c>
    </row>
    <row r="1853" spans="1:14" x14ac:dyDescent="0.25">
      <c r="A1853" s="1">
        <v>44175.659722222219</v>
      </c>
      <c r="B1853">
        <f t="shared" si="233"/>
        <v>10</v>
      </c>
      <c r="C1853">
        <f t="shared" si="232"/>
        <v>12</v>
      </c>
      <c r="D1853" t="s">
        <v>76</v>
      </c>
      <c r="E1853" s="3" t="str">
        <f t="shared" si="226"/>
        <v>SC</v>
      </c>
      <c r="F1853" s="3" t="str">
        <f t="shared" si="227"/>
        <v>2P</v>
      </c>
      <c r="G1853" s="3" t="str">
        <f t="shared" si="228"/>
        <v>265</v>
      </c>
      <c r="H1853" s="3" t="str">
        <f t="shared" si="229"/>
        <v>1B</v>
      </c>
      <c r="I1853" s="3" t="str">
        <f t="shared" si="230"/>
        <v>3K</v>
      </c>
      <c r="J1853" s="3" t="str">
        <f t="shared" si="231"/>
        <v>00</v>
      </c>
      <c r="K1853">
        <v>6</v>
      </c>
      <c r="L1853" t="s">
        <v>288</v>
      </c>
      <c r="M1853" t="s">
        <v>78</v>
      </c>
      <c r="N1853">
        <v>16</v>
      </c>
    </row>
    <row r="1854" spans="1:14" x14ac:dyDescent="0.25">
      <c r="A1854" s="1">
        <v>44183.572916666664</v>
      </c>
      <c r="B1854">
        <f t="shared" si="233"/>
        <v>18</v>
      </c>
      <c r="C1854">
        <f t="shared" si="232"/>
        <v>12</v>
      </c>
      <c r="D1854" t="s">
        <v>50</v>
      </c>
      <c r="E1854" s="3" t="str">
        <f t="shared" si="226"/>
        <v>SC</v>
      </c>
      <c r="F1854" s="3" t="str">
        <f t="shared" si="227"/>
        <v>4P</v>
      </c>
      <c r="G1854" s="3" t="str">
        <f t="shared" si="228"/>
        <v>305</v>
      </c>
      <c r="H1854" s="3" t="str">
        <f t="shared" si="229"/>
        <v>2B</v>
      </c>
      <c r="I1854" s="3" t="str">
        <f t="shared" si="230"/>
        <v>3K</v>
      </c>
      <c r="J1854" s="3" t="str">
        <f t="shared" si="231"/>
        <v>00</v>
      </c>
      <c r="K1854">
        <v>8</v>
      </c>
      <c r="L1854" t="s">
        <v>546</v>
      </c>
      <c r="M1854" t="s">
        <v>78</v>
      </c>
      <c r="N1854">
        <v>11</v>
      </c>
    </row>
    <row r="1855" spans="1:14" x14ac:dyDescent="0.25">
      <c r="A1855" s="1">
        <v>43850.722916666666</v>
      </c>
      <c r="B1855">
        <f t="shared" si="233"/>
        <v>20</v>
      </c>
      <c r="C1855">
        <f t="shared" si="232"/>
        <v>1</v>
      </c>
      <c r="D1855" t="s">
        <v>481</v>
      </c>
      <c r="E1855" s="3" t="str">
        <f t="shared" si="226"/>
        <v>SC</v>
      </c>
      <c r="F1855" s="3" t="str">
        <f t="shared" si="227"/>
        <v>3P</v>
      </c>
      <c r="G1855" s="3" t="str">
        <f t="shared" si="228"/>
        <v>265</v>
      </c>
      <c r="H1855" s="3" t="str">
        <f t="shared" si="229"/>
        <v>2B</v>
      </c>
      <c r="I1855" s="3" t="str">
        <f t="shared" si="230"/>
        <v>3K</v>
      </c>
      <c r="J1855" s="3" t="str">
        <f t="shared" si="231"/>
        <v>AB</v>
      </c>
      <c r="K1855">
        <v>6</v>
      </c>
      <c r="L1855" t="s">
        <v>44</v>
      </c>
      <c r="M1855" t="s">
        <v>42</v>
      </c>
      <c r="N1855">
        <v>30</v>
      </c>
    </row>
    <row r="1856" spans="1:14" x14ac:dyDescent="0.25">
      <c r="A1856" s="1">
        <v>43850.729861111111</v>
      </c>
      <c r="B1856">
        <f t="shared" si="233"/>
        <v>20</v>
      </c>
      <c r="C1856">
        <f t="shared" si="232"/>
        <v>1</v>
      </c>
      <c r="D1856" t="s">
        <v>134</v>
      </c>
      <c r="E1856" s="3" t="str">
        <f t="shared" si="226"/>
        <v>SC</v>
      </c>
      <c r="F1856" s="3" t="str">
        <f t="shared" si="227"/>
        <v>2P</v>
      </c>
      <c r="G1856" s="3" t="str">
        <f t="shared" si="228"/>
        <v>205</v>
      </c>
      <c r="H1856" s="3" t="str">
        <f t="shared" si="229"/>
        <v>2B</v>
      </c>
      <c r="I1856" s="3" t="str">
        <f t="shared" si="230"/>
        <v>3K</v>
      </c>
      <c r="J1856" s="3" t="str">
        <f t="shared" si="231"/>
        <v>AB</v>
      </c>
      <c r="K1856">
        <v>5</v>
      </c>
      <c r="L1856" t="s">
        <v>44</v>
      </c>
      <c r="M1856" t="s">
        <v>42</v>
      </c>
      <c r="N1856">
        <v>11</v>
      </c>
    </row>
    <row r="1857" spans="1:14" x14ac:dyDescent="0.25">
      <c r="A1857" s="1">
        <v>43864.323611111111</v>
      </c>
      <c r="B1857">
        <f t="shared" si="233"/>
        <v>3</v>
      </c>
      <c r="C1857">
        <f t="shared" si="232"/>
        <v>2</v>
      </c>
      <c r="D1857" t="s">
        <v>134</v>
      </c>
      <c r="E1857" s="3" t="str">
        <f t="shared" si="226"/>
        <v>SC</v>
      </c>
      <c r="F1857" s="3" t="str">
        <f t="shared" si="227"/>
        <v>2P</v>
      </c>
      <c r="G1857" s="3" t="str">
        <f t="shared" si="228"/>
        <v>205</v>
      </c>
      <c r="H1857" s="3" t="str">
        <f t="shared" si="229"/>
        <v>2B</v>
      </c>
      <c r="I1857" s="3" t="str">
        <f t="shared" si="230"/>
        <v>3K</v>
      </c>
      <c r="J1857" s="3" t="str">
        <f t="shared" si="231"/>
        <v>AB</v>
      </c>
      <c r="K1857">
        <v>5</v>
      </c>
      <c r="L1857" t="s">
        <v>35</v>
      </c>
      <c r="M1857" t="s">
        <v>34</v>
      </c>
      <c r="N1857">
        <v>3</v>
      </c>
    </row>
    <row r="1858" spans="1:14" x14ac:dyDescent="0.25">
      <c r="A1858" s="1">
        <v>43864.338888888888</v>
      </c>
      <c r="B1858">
        <f t="shared" si="233"/>
        <v>3</v>
      </c>
      <c r="C1858">
        <f t="shared" si="232"/>
        <v>2</v>
      </c>
      <c r="D1858" t="s">
        <v>481</v>
      </c>
      <c r="E1858" s="3" t="str">
        <f t="shared" si="226"/>
        <v>SC</v>
      </c>
      <c r="F1858" s="3" t="str">
        <f t="shared" si="227"/>
        <v>3P</v>
      </c>
      <c r="G1858" s="3" t="str">
        <f t="shared" si="228"/>
        <v>265</v>
      </c>
      <c r="H1858" s="3" t="str">
        <f t="shared" si="229"/>
        <v>2B</v>
      </c>
      <c r="I1858" s="3" t="str">
        <f t="shared" si="230"/>
        <v>3K</v>
      </c>
      <c r="J1858" s="3" t="str">
        <f t="shared" si="231"/>
        <v>AB</v>
      </c>
      <c r="K1858">
        <v>6</v>
      </c>
      <c r="L1858" t="s">
        <v>57</v>
      </c>
      <c r="M1858" t="s">
        <v>42</v>
      </c>
      <c r="N1858">
        <v>4</v>
      </c>
    </row>
    <row r="1859" spans="1:14" x14ac:dyDescent="0.25">
      <c r="A1859" s="1">
        <v>43864.423611111109</v>
      </c>
      <c r="B1859">
        <f t="shared" si="233"/>
        <v>3</v>
      </c>
      <c r="C1859">
        <f t="shared" si="232"/>
        <v>2</v>
      </c>
      <c r="D1859" t="s">
        <v>481</v>
      </c>
      <c r="E1859" s="3" t="str">
        <f t="shared" ref="E1859:E1922" si="234">LEFT(D1859,2)</f>
        <v>SC</v>
      </c>
      <c r="F1859" s="3" t="str">
        <f t="shared" ref="F1859:F1922" si="235">MID(D1859,14,2)</f>
        <v>3P</v>
      </c>
      <c r="G1859" s="3" t="str">
        <f t="shared" ref="G1859:G1922" si="236">++MID(D1859,8,3)</f>
        <v>265</v>
      </c>
      <c r="H1859" s="3" t="str">
        <f t="shared" ref="H1859:H1922" si="237">MID(D1859,24,2)</f>
        <v>2B</v>
      </c>
      <c r="I1859" s="3" t="str">
        <f t="shared" ref="I1859:I1922" si="238">++MID(D1859,27,2)</f>
        <v>3K</v>
      </c>
      <c r="J1859" s="3" t="str">
        <f t="shared" ref="J1859:J1922" si="239">++MID(D1859,3,2)</f>
        <v>AB</v>
      </c>
      <c r="K1859">
        <v>6</v>
      </c>
      <c r="L1859" t="s">
        <v>35</v>
      </c>
      <c r="M1859" t="s">
        <v>34</v>
      </c>
      <c r="N1859">
        <v>80</v>
      </c>
    </row>
    <row r="1860" spans="1:14" x14ac:dyDescent="0.25">
      <c r="A1860" s="1">
        <v>43864.427777777775</v>
      </c>
      <c r="B1860">
        <f t="shared" si="233"/>
        <v>3</v>
      </c>
      <c r="C1860">
        <f t="shared" si="232"/>
        <v>2</v>
      </c>
      <c r="D1860" t="s">
        <v>49</v>
      </c>
      <c r="E1860" s="3" t="str">
        <f t="shared" si="234"/>
        <v>SC</v>
      </c>
      <c r="F1860" s="3" t="str">
        <f t="shared" si="235"/>
        <v>2P</v>
      </c>
      <c r="G1860" s="3" t="str">
        <f t="shared" si="236"/>
        <v>205</v>
      </c>
      <c r="H1860" s="3" t="str">
        <f t="shared" si="237"/>
        <v>2B</v>
      </c>
      <c r="I1860" s="3" t="str">
        <f t="shared" si="238"/>
        <v>3K</v>
      </c>
      <c r="J1860" s="3" t="str">
        <f t="shared" si="239"/>
        <v>00</v>
      </c>
      <c r="K1860">
        <v>5</v>
      </c>
      <c r="L1860" t="s">
        <v>57</v>
      </c>
      <c r="M1860" t="s">
        <v>42</v>
      </c>
      <c r="N1860">
        <v>16</v>
      </c>
    </row>
    <row r="1861" spans="1:14" x14ac:dyDescent="0.25">
      <c r="A1861" s="1">
        <v>43864.463194444441</v>
      </c>
      <c r="B1861">
        <f t="shared" si="233"/>
        <v>3</v>
      </c>
      <c r="C1861">
        <f t="shared" si="232"/>
        <v>2</v>
      </c>
      <c r="D1861" t="s">
        <v>481</v>
      </c>
      <c r="E1861" s="3" t="str">
        <f t="shared" si="234"/>
        <v>SC</v>
      </c>
      <c r="F1861" s="3" t="str">
        <f t="shared" si="235"/>
        <v>3P</v>
      </c>
      <c r="G1861" s="3" t="str">
        <f t="shared" si="236"/>
        <v>265</v>
      </c>
      <c r="H1861" s="3" t="str">
        <f t="shared" si="237"/>
        <v>2B</v>
      </c>
      <c r="I1861" s="3" t="str">
        <f t="shared" si="238"/>
        <v>3K</v>
      </c>
      <c r="J1861" s="3" t="str">
        <f t="shared" si="239"/>
        <v>AB</v>
      </c>
      <c r="K1861">
        <v>6</v>
      </c>
      <c r="L1861" t="s">
        <v>547</v>
      </c>
      <c r="M1861" t="s">
        <v>42</v>
      </c>
      <c r="N1861">
        <v>6</v>
      </c>
    </row>
    <row r="1862" spans="1:14" x14ac:dyDescent="0.25">
      <c r="A1862" s="1">
        <v>43871.809027777781</v>
      </c>
      <c r="B1862">
        <f t="shared" si="233"/>
        <v>10</v>
      </c>
      <c r="C1862">
        <f t="shared" si="232"/>
        <v>2</v>
      </c>
      <c r="D1862" t="s">
        <v>134</v>
      </c>
      <c r="E1862" s="3" t="str">
        <f t="shared" si="234"/>
        <v>SC</v>
      </c>
      <c r="F1862" s="3" t="str">
        <f t="shared" si="235"/>
        <v>2P</v>
      </c>
      <c r="G1862" s="3" t="str">
        <f t="shared" si="236"/>
        <v>205</v>
      </c>
      <c r="H1862" s="3" t="str">
        <f t="shared" si="237"/>
        <v>2B</v>
      </c>
      <c r="I1862" s="3" t="str">
        <f t="shared" si="238"/>
        <v>3K</v>
      </c>
      <c r="J1862" s="3" t="str">
        <f t="shared" si="239"/>
        <v>AB</v>
      </c>
      <c r="K1862">
        <v>5</v>
      </c>
      <c r="L1862" t="s">
        <v>25</v>
      </c>
      <c r="M1862" t="s">
        <v>42</v>
      </c>
      <c r="N1862">
        <v>32</v>
      </c>
    </row>
    <row r="1863" spans="1:14" x14ac:dyDescent="0.25">
      <c r="A1863" s="1">
        <v>43874.65625</v>
      </c>
      <c r="B1863">
        <f t="shared" si="233"/>
        <v>13</v>
      </c>
      <c r="C1863">
        <f t="shared" si="232"/>
        <v>2</v>
      </c>
      <c r="D1863" t="s">
        <v>482</v>
      </c>
      <c r="E1863" s="3" t="str">
        <f t="shared" si="234"/>
        <v>FD</v>
      </c>
      <c r="F1863" s="3" t="str">
        <f t="shared" si="235"/>
        <v>4P</v>
      </c>
      <c r="G1863" s="3" t="str">
        <f t="shared" si="236"/>
        <v>305</v>
      </c>
      <c r="H1863" s="3" t="str">
        <f t="shared" si="237"/>
        <v>4B</v>
      </c>
      <c r="I1863" s="3" t="str">
        <f t="shared" si="238"/>
        <v>3K</v>
      </c>
      <c r="J1863" s="3" t="str">
        <f t="shared" si="239"/>
        <v>AB</v>
      </c>
      <c r="K1863">
        <v>6</v>
      </c>
      <c r="L1863" t="s">
        <v>25</v>
      </c>
      <c r="M1863" t="s">
        <v>31</v>
      </c>
      <c r="N1863">
        <v>6</v>
      </c>
    </row>
    <row r="1864" spans="1:14" x14ac:dyDescent="0.25">
      <c r="A1864" s="1">
        <v>43875.808333333334</v>
      </c>
      <c r="B1864">
        <f t="shared" si="233"/>
        <v>14</v>
      </c>
      <c r="C1864">
        <f t="shared" si="232"/>
        <v>2</v>
      </c>
      <c r="D1864" t="s">
        <v>381</v>
      </c>
      <c r="E1864" s="3" t="str">
        <f t="shared" si="234"/>
        <v>FD</v>
      </c>
      <c r="F1864" s="3" t="str">
        <f t="shared" si="235"/>
        <v>4P</v>
      </c>
      <c r="G1864" s="3" t="str">
        <f t="shared" si="236"/>
        <v>305</v>
      </c>
      <c r="H1864" s="3" t="str">
        <f t="shared" si="237"/>
        <v>2B</v>
      </c>
      <c r="I1864" s="3" t="str">
        <f t="shared" si="238"/>
        <v>3K</v>
      </c>
      <c r="J1864" s="3" t="str">
        <f t="shared" si="239"/>
        <v>AB</v>
      </c>
      <c r="K1864">
        <v>6</v>
      </c>
      <c r="L1864" t="s">
        <v>25</v>
      </c>
      <c r="M1864" t="s">
        <v>31</v>
      </c>
      <c r="N1864">
        <v>22</v>
      </c>
    </row>
    <row r="1865" spans="1:14" x14ac:dyDescent="0.25">
      <c r="A1865" s="1">
        <v>43892.37222222222</v>
      </c>
      <c r="B1865">
        <f t="shared" si="233"/>
        <v>2</v>
      </c>
      <c r="C1865">
        <f t="shared" si="232"/>
        <v>3</v>
      </c>
      <c r="D1865" t="s">
        <v>134</v>
      </c>
      <c r="E1865" s="3" t="str">
        <f t="shared" si="234"/>
        <v>SC</v>
      </c>
      <c r="F1865" s="3" t="str">
        <f t="shared" si="235"/>
        <v>2P</v>
      </c>
      <c r="G1865" s="3" t="str">
        <f t="shared" si="236"/>
        <v>205</v>
      </c>
      <c r="H1865" s="3" t="str">
        <f t="shared" si="237"/>
        <v>2B</v>
      </c>
      <c r="I1865" s="3" t="str">
        <f t="shared" si="238"/>
        <v>3K</v>
      </c>
      <c r="J1865" s="3" t="str">
        <f t="shared" si="239"/>
        <v>AB</v>
      </c>
      <c r="K1865">
        <v>5</v>
      </c>
      <c r="L1865" t="s">
        <v>35</v>
      </c>
      <c r="M1865" t="s">
        <v>34</v>
      </c>
      <c r="N1865">
        <v>34</v>
      </c>
    </row>
    <row r="1866" spans="1:14" x14ac:dyDescent="0.25">
      <c r="A1866" s="1">
        <v>43892.624305555553</v>
      </c>
      <c r="B1866">
        <f t="shared" si="233"/>
        <v>2</v>
      </c>
      <c r="C1866">
        <f t="shared" si="232"/>
        <v>3</v>
      </c>
      <c r="D1866" t="s">
        <v>49</v>
      </c>
      <c r="E1866" s="3" t="str">
        <f t="shared" si="234"/>
        <v>SC</v>
      </c>
      <c r="F1866" s="3" t="str">
        <f t="shared" si="235"/>
        <v>2P</v>
      </c>
      <c r="G1866" s="3" t="str">
        <f t="shared" si="236"/>
        <v>205</v>
      </c>
      <c r="H1866" s="3" t="str">
        <f t="shared" si="237"/>
        <v>2B</v>
      </c>
      <c r="I1866" s="3" t="str">
        <f t="shared" si="238"/>
        <v>3K</v>
      </c>
      <c r="J1866" s="3" t="str">
        <f t="shared" si="239"/>
        <v>00</v>
      </c>
      <c r="K1866">
        <v>5</v>
      </c>
      <c r="L1866" t="s">
        <v>35</v>
      </c>
      <c r="M1866" t="s">
        <v>34</v>
      </c>
      <c r="N1866">
        <v>8</v>
      </c>
    </row>
    <row r="1867" spans="1:14" x14ac:dyDescent="0.25">
      <c r="A1867" s="1">
        <v>43893.731944444444</v>
      </c>
      <c r="B1867">
        <f t="shared" si="233"/>
        <v>3</v>
      </c>
      <c r="C1867">
        <f t="shared" si="232"/>
        <v>3</v>
      </c>
      <c r="D1867" t="s">
        <v>134</v>
      </c>
      <c r="E1867" s="3" t="str">
        <f t="shared" si="234"/>
        <v>SC</v>
      </c>
      <c r="F1867" s="3" t="str">
        <f t="shared" si="235"/>
        <v>2P</v>
      </c>
      <c r="G1867" s="3" t="str">
        <f t="shared" si="236"/>
        <v>205</v>
      </c>
      <c r="H1867" s="3" t="str">
        <f t="shared" si="237"/>
        <v>2B</v>
      </c>
      <c r="I1867" s="3" t="str">
        <f t="shared" si="238"/>
        <v>3K</v>
      </c>
      <c r="J1867" s="3" t="str">
        <f t="shared" si="239"/>
        <v>AB</v>
      </c>
      <c r="K1867">
        <v>5</v>
      </c>
      <c r="L1867" t="s">
        <v>25</v>
      </c>
      <c r="M1867" t="s">
        <v>31</v>
      </c>
      <c r="N1867">
        <v>100</v>
      </c>
    </row>
    <row r="1868" spans="1:14" x14ac:dyDescent="0.25">
      <c r="A1868" s="1">
        <v>43894.731249999997</v>
      </c>
      <c r="B1868">
        <f t="shared" si="233"/>
        <v>4</v>
      </c>
      <c r="C1868">
        <f t="shared" si="232"/>
        <v>3</v>
      </c>
      <c r="D1868" t="s">
        <v>481</v>
      </c>
      <c r="E1868" s="3" t="str">
        <f t="shared" si="234"/>
        <v>SC</v>
      </c>
      <c r="F1868" s="3" t="str">
        <f t="shared" si="235"/>
        <v>3P</v>
      </c>
      <c r="G1868" s="3" t="str">
        <f t="shared" si="236"/>
        <v>265</v>
      </c>
      <c r="H1868" s="3" t="str">
        <f t="shared" si="237"/>
        <v>2B</v>
      </c>
      <c r="I1868" s="3" t="str">
        <f t="shared" si="238"/>
        <v>3K</v>
      </c>
      <c r="J1868" s="3" t="str">
        <f t="shared" si="239"/>
        <v>AB</v>
      </c>
      <c r="K1868">
        <v>6</v>
      </c>
      <c r="L1868" t="s">
        <v>35</v>
      </c>
      <c r="M1868" t="s">
        <v>34</v>
      </c>
      <c r="N1868">
        <v>21</v>
      </c>
    </row>
    <row r="1869" spans="1:14" x14ac:dyDescent="0.25">
      <c r="A1869" s="1">
        <v>43902.661111111112</v>
      </c>
      <c r="B1869">
        <f t="shared" si="233"/>
        <v>12</v>
      </c>
      <c r="C1869">
        <f t="shared" si="232"/>
        <v>3</v>
      </c>
      <c r="D1869" t="s">
        <v>481</v>
      </c>
      <c r="E1869" s="3" t="str">
        <f t="shared" si="234"/>
        <v>SC</v>
      </c>
      <c r="F1869" s="3" t="str">
        <f t="shared" si="235"/>
        <v>3P</v>
      </c>
      <c r="G1869" s="3" t="str">
        <f t="shared" si="236"/>
        <v>265</v>
      </c>
      <c r="H1869" s="3" t="str">
        <f t="shared" si="237"/>
        <v>2B</v>
      </c>
      <c r="I1869" s="3" t="str">
        <f t="shared" si="238"/>
        <v>3K</v>
      </c>
      <c r="J1869" s="3" t="str">
        <f t="shared" si="239"/>
        <v>AB</v>
      </c>
      <c r="K1869">
        <v>6</v>
      </c>
      <c r="L1869" t="s">
        <v>35</v>
      </c>
      <c r="M1869" t="s">
        <v>34</v>
      </c>
      <c r="N1869">
        <v>13</v>
      </c>
    </row>
    <row r="1870" spans="1:14" x14ac:dyDescent="0.25">
      <c r="A1870" s="1">
        <v>43902.674305555556</v>
      </c>
      <c r="B1870">
        <f t="shared" si="233"/>
        <v>12</v>
      </c>
      <c r="C1870">
        <f t="shared" si="232"/>
        <v>3</v>
      </c>
      <c r="D1870" t="s">
        <v>49</v>
      </c>
      <c r="E1870" s="3" t="str">
        <f t="shared" si="234"/>
        <v>SC</v>
      </c>
      <c r="F1870" s="3" t="str">
        <f t="shared" si="235"/>
        <v>2P</v>
      </c>
      <c r="G1870" s="3" t="str">
        <f t="shared" si="236"/>
        <v>205</v>
      </c>
      <c r="H1870" s="3" t="str">
        <f t="shared" si="237"/>
        <v>2B</v>
      </c>
      <c r="I1870" s="3" t="str">
        <f t="shared" si="238"/>
        <v>3K</v>
      </c>
      <c r="J1870" s="3" t="str">
        <f t="shared" si="239"/>
        <v>00</v>
      </c>
      <c r="K1870">
        <v>5</v>
      </c>
      <c r="L1870" t="s">
        <v>44</v>
      </c>
      <c r="M1870" t="s">
        <v>42</v>
      </c>
      <c r="N1870">
        <v>4</v>
      </c>
    </row>
    <row r="1871" spans="1:14" x14ac:dyDescent="0.25">
      <c r="A1871" s="1">
        <v>43907.452777777777</v>
      </c>
      <c r="B1871">
        <f t="shared" si="233"/>
        <v>17</v>
      </c>
      <c r="C1871">
        <f t="shared" si="232"/>
        <v>3</v>
      </c>
      <c r="D1871" t="s">
        <v>481</v>
      </c>
      <c r="E1871" s="3" t="str">
        <f t="shared" si="234"/>
        <v>SC</v>
      </c>
      <c r="F1871" s="3" t="str">
        <f t="shared" si="235"/>
        <v>3P</v>
      </c>
      <c r="G1871" s="3" t="str">
        <f t="shared" si="236"/>
        <v>265</v>
      </c>
      <c r="H1871" s="3" t="str">
        <f t="shared" si="237"/>
        <v>2B</v>
      </c>
      <c r="I1871" s="3" t="str">
        <f t="shared" si="238"/>
        <v>3K</v>
      </c>
      <c r="J1871" s="3" t="str">
        <f t="shared" si="239"/>
        <v>AB</v>
      </c>
      <c r="K1871">
        <v>6</v>
      </c>
      <c r="L1871" t="s">
        <v>35</v>
      </c>
      <c r="M1871" t="s">
        <v>34</v>
      </c>
      <c r="N1871">
        <v>3</v>
      </c>
    </row>
    <row r="1872" spans="1:14" x14ac:dyDescent="0.25">
      <c r="A1872" s="1">
        <v>43907.584722222222</v>
      </c>
      <c r="B1872">
        <f t="shared" si="233"/>
        <v>17</v>
      </c>
      <c r="C1872">
        <f t="shared" ref="C1872:C1935" si="240">MONTH($A1872)</f>
        <v>3</v>
      </c>
      <c r="D1872" t="s">
        <v>481</v>
      </c>
      <c r="E1872" s="3" t="str">
        <f t="shared" si="234"/>
        <v>SC</v>
      </c>
      <c r="F1872" s="3" t="str">
        <f t="shared" si="235"/>
        <v>3P</v>
      </c>
      <c r="G1872" s="3" t="str">
        <f t="shared" si="236"/>
        <v>265</v>
      </c>
      <c r="H1872" s="3" t="str">
        <f t="shared" si="237"/>
        <v>2B</v>
      </c>
      <c r="I1872" s="3" t="str">
        <f t="shared" si="238"/>
        <v>3K</v>
      </c>
      <c r="J1872" s="3" t="str">
        <f t="shared" si="239"/>
        <v>AB</v>
      </c>
      <c r="K1872">
        <v>6</v>
      </c>
      <c r="L1872" t="s">
        <v>35</v>
      </c>
      <c r="M1872" t="s">
        <v>34</v>
      </c>
      <c r="N1872">
        <v>4</v>
      </c>
    </row>
    <row r="1873" spans="1:14" x14ac:dyDescent="0.25">
      <c r="A1873" s="1">
        <v>43907.588888888888</v>
      </c>
      <c r="B1873">
        <f t="shared" si="233"/>
        <v>17</v>
      </c>
      <c r="C1873">
        <f t="shared" si="240"/>
        <v>3</v>
      </c>
      <c r="D1873" t="s">
        <v>381</v>
      </c>
      <c r="E1873" s="3" t="str">
        <f t="shared" si="234"/>
        <v>FD</v>
      </c>
      <c r="F1873" s="3" t="str">
        <f t="shared" si="235"/>
        <v>4P</v>
      </c>
      <c r="G1873" s="3" t="str">
        <f t="shared" si="236"/>
        <v>305</v>
      </c>
      <c r="H1873" s="3" t="str">
        <f t="shared" si="237"/>
        <v>2B</v>
      </c>
      <c r="I1873" s="3" t="str">
        <f t="shared" si="238"/>
        <v>3K</v>
      </c>
      <c r="J1873" s="3" t="str">
        <f t="shared" si="239"/>
        <v>AB</v>
      </c>
      <c r="K1873">
        <v>6</v>
      </c>
      <c r="L1873" t="s">
        <v>25</v>
      </c>
      <c r="M1873" t="s">
        <v>31</v>
      </c>
      <c r="N1873">
        <v>7</v>
      </c>
    </row>
    <row r="1874" spans="1:14" x14ac:dyDescent="0.25">
      <c r="A1874" s="1">
        <v>43907.599305555559</v>
      </c>
      <c r="B1874">
        <f t="shared" si="233"/>
        <v>17</v>
      </c>
      <c r="C1874">
        <f t="shared" si="240"/>
        <v>3</v>
      </c>
      <c r="D1874" t="s">
        <v>481</v>
      </c>
      <c r="E1874" s="3" t="str">
        <f t="shared" si="234"/>
        <v>SC</v>
      </c>
      <c r="F1874" s="3" t="str">
        <f t="shared" si="235"/>
        <v>3P</v>
      </c>
      <c r="G1874" s="3" t="str">
        <f t="shared" si="236"/>
        <v>265</v>
      </c>
      <c r="H1874" s="3" t="str">
        <f t="shared" si="237"/>
        <v>2B</v>
      </c>
      <c r="I1874" s="3" t="str">
        <f t="shared" si="238"/>
        <v>3K</v>
      </c>
      <c r="J1874" s="3" t="str">
        <f t="shared" si="239"/>
        <v>AB</v>
      </c>
      <c r="K1874">
        <v>6</v>
      </c>
      <c r="L1874" t="s">
        <v>35</v>
      </c>
      <c r="M1874" t="s">
        <v>34</v>
      </c>
      <c r="N1874">
        <v>4</v>
      </c>
    </row>
    <row r="1875" spans="1:14" x14ac:dyDescent="0.25">
      <c r="A1875" s="1">
        <v>43907.72152777778</v>
      </c>
      <c r="B1875">
        <f t="shared" si="233"/>
        <v>17</v>
      </c>
      <c r="C1875">
        <f t="shared" si="240"/>
        <v>3</v>
      </c>
      <c r="D1875" t="s">
        <v>481</v>
      </c>
      <c r="E1875" s="3" t="str">
        <f t="shared" si="234"/>
        <v>SC</v>
      </c>
      <c r="F1875" s="3" t="str">
        <f t="shared" si="235"/>
        <v>3P</v>
      </c>
      <c r="G1875" s="3" t="str">
        <f t="shared" si="236"/>
        <v>265</v>
      </c>
      <c r="H1875" s="3" t="str">
        <f t="shared" si="237"/>
        <v>2B</v>
      </c>
      <c r="I1875" s="3" t="str">
        <f t="shared" si="238"/>
        <v>3K</v>
      </c>
      <c r="J1875" s="3" t="str">
        <f t="shared" si="239"/>
        <v>AB</v>
      </c>
      <c r="K1875">
        <v>6</v>
      </c>
      <c r="L1875" t="s">
        <v>35</v>
      </c>
      <c r="M1875" t="s">
        <v>34</v>
      </c>
      <c r="N1875">
        <v>5</v>
      </c>
    </row>
    <row r="1876" spans="1:14" x14ac:dyDescent="0.25">
      <c r="A1876" s="1">
        <v>43907.731249999997</v>
      </c>
      <c r="B1876">
        <f t="shared" si="233"/>
        <v>17</v>
      </c>
      <c r="C1876">
        <f t="shared" si="240"/>
        <v>3</v>
      </c>
      <c r="D1876" t="s">
        <v>134</v>
      </c>
      <c r="E1876" s="3" t="str">
        <f t="shared" si="234"/>
        <v>SC</v>
      </c>
      <c r="F1876" s="3" t="str">
        <f t="shared" si="235"/>
        <v>2P</v>
      </c>
      <c r="G1876" s="3" t="str">
        <f t="shared" si="236"/>
        <v>205</v>
      </c>
      <c r="H1876" s="3" t="str">
        <f t="shared" si="237"/>
        <v>2B</v>
      </c>
      <c r="I1876" s="3" t="str">
        <f t="shared" si="238"/>
        <v>3K</v>
      </c>
      <c r="J1876" s="3" t="str">
        <f t="shared" si="239"/>
        <v>AB</v>
      </c>
      <c r="K1876">
        <v>5</v>
      </c>
      <c r="L1876" t="s">
        <v>25</v>
      </c>
      <c r="M1876" t="s">
        <v>31</v>
      </c>
      <c r="N1876">
        <v>6</v>
      </c>
    </row>
    <row r="1877" spans="1:14" x14ac:dyDescent="0.25">
      <c r="A1877" s="1">
        <v>43915.352777777778</v>
      </c>
      <c r="B1877">
        <f t="shared" si="233"/>
        <v>25</v>
      </c>
      <c r="C1877">
        <f t="shared" si="240"/>
        <v>3</v>
      </c>
      <c r="D1877" t="s">
        <v>403</v>
      </c>
      <c r="E1877" s="3" t="str">
        <f t="shared" si="234"/>
        <v>SC</v>
      </c>
      <c r="F1877" s="3" t="str">
        <f t="shared" si="235"/>
        <v>4P</v>
      </c>
      <c r="G1877" s="3" t="str">
        <f t="shared" si="236"/>
        <v>305</v>
      </c>
      <c r="H1877" s="3" t="str">
        <f t="shared" si="237"/>
        <v>2B</v>
      </c>
      <c r="I1877" s="3" t="str">
        <f t="shared" si="238"/>
        <v>3K</v>
      </c>
      <c r="J1877" s="3" t="str">
        <f t="shared" si="239"/>
        <v>AB</v>
      </c>
      <c r="K1877">
        <v>8</v>
      </c>
      <c r="L1877" t="s">
        <v>548</v>
      </c>
      <c r="M1877" t="s">
        <v>42</v>
      </c>
      <c r="N1877">
        <v>6</v>
      </c>
    </row>
    <row r="1878" spans="1:14" x14ac:dyDescent="0.25">
      <c r="A1878" s="1">
        <v>43915.364583333336</v>
      </c>
      <c r="B1878">
        <f t="shared" si="233"/>
        <v>25</v>
      </c>
      <c r="C1878">
        <f t="shared" si="240"/>
        <v>3</v>
      </c>
      <c r="D1878" t="s">
        <v>134</v>
      </c>
      <c r="E1878" s="3" t="str">
        <f t="shared" si="234"/>
        <v>SC</v>
      </c>
      <c r="F1878" s="3" t="str">
        <f t="shared" si="235"/>
        <v>2P</v>
      </c>
      <c r="G1878" s="3" t="str">
        <f t="shared" si="236"/>
        <v>205</v>
      </c>
      <c r="H1878" s="3" t="str">
        <f t="shared" si="237"/>
        <v>2B</v>
      </c>
      <c r="I1878" s="3" t="str">
        <f t="shared" si="238"/>
        <v>3K</v>
      </c>
      <c r="J1878" s="3" t="str">
        <f t="shared" si="239"/>
        <v>AB</v>
      </c>
      <c r="K1878">
        <v>6</v>
      </c>
      <c r="L1878" t="s">
        <v>25</v>
      </c>
      <c r="M1878" t="s">
        <v>31</v>
      </c>
      <c r="N1878">
        <v>8</v>
      </c>
    </row>
    <row r="1879" spans="1:14" x14ac:dyDescent="0.25">
      <c r="A1879" s="1">
        <v>43921.354166666664</v>
      </c>
      <c r="B1879">
        <f t="shared" si="233"/>
        <v>31</v>
      </c>
      <c r="C1879">
        <f t="shared" si="240"/>
        <v>3</v>
      </c>
      <c r="D1879" t="s">
        <v>481</v>
      </c>
      <c r="E1879" s="3" t="str">
        <f t="shared" si="234"/>
        <v>SC</v>
      </c>
      <c r="F1879" s="3" t="str">
        <f t="shared" si="235"/>
        <v>3P</v>
      </c>
      <c r="G1879" s="3" t="str">
        <f t="shared" si="236"/>
        <v>265</v>
      </c>
      <c r="H1879" s="3" t="str">
        <f t="shared" si="237"/>
        <v>2B</v>
      </c>
      <c r="I1879" s="3" t="str">
        <f t="shared" si="238"/>
        <v>3K</v>
      </c>
      <c r="J1879" s="3" t="str">
        <f t="shared" si="239"/>
        <v>AB</v>
      </c>
      <c r="K1879">
        <v>6</v>
      </c>
      <c r="L1879" t="s">
        <v>44</v>
      </c>
      <c r="M1879" t="s">
        <v>42</v>
      </c>
      <c r="N1879">
        <v>4</v>
      </c>
    </row>
    <row r="1880" spans="1:14" x14ac:dyDescent="0.25">
      <c r="A1880" s="1">
        <v>43941.65625</v>
      </c>
      <c r="B1880">
        <f t="shared" si="233"/>
        <v>20</v>
      </c>
      <c r="C1880">
        <f t="shared" si="240"/>
        <v>4</v>
      </c>
      <c r="D1880" t="s">
        <v>134</v>
      </c>
      <c r="E1880" s="3" t="str">
        <f t="shared" si="234"/>
        <v>SC</v>
      </c>
      <c r="F1880" s="3" t="str">
        <f t="shared" si="235"/>
        <v>2P</v>
      </c>
      <c r="G1880" s="3" t="str">
        <f t="shared" si="236"/>
        <v>205</v>
      </c>
      <c r="H1880" s="3" t="str">
        <f t="shared" si="237"/>
        <v>2B</v>
      </c>
      <c r="I1880" s="3" t="str">
        <f t="shared" si="238"/>
        <v>3K</v>
      </c>
      <c r="J1880" s="3" t="str">
        <f t="shared" si="239"/>
        <v>AB</v>
      </c>
      <c r="K1880">
        <v>5</v>
      </c>
      <c r="L1880" t="s">
        <v>44</v>
      </c>
      <c r="M1880" t="s">
        <v>42</v>
      </c>
      <c r="N1880">
        <v>3</v>
      </c>
    </row>
    <row r="1881" spans="1:14" x14ac:dyDescent="0.25">
      <c r="A1881" s="1">
        <v>43941.661111111112</v>
      </c>
      <c r="B1881">
        <f t="shared" si="233"/>
        <v>20</v>
      </c>
      <c r="C1881">
        <f t="shared" si="240"/>
        <v>4</v>
      </c>
      <c r="D1881" t="s">
        <v>134</v>
      </c>
      <c r="E1881" s="3" t="str">
        <f t="shared" si="234"/>
        <v>SC</v>
      </c>
      <c r="F1881" s="3" t="str">
        <f t="shared" si="235"/>
        <v>2P</v>
      </c>
      <c r="G1881" s="3" t="str">
        <f t="shared" si="236"/>
        <v>205</v>
      </c>
      <c r="H1881" s="3" t="str">
        <f t="shared" si="237"/>
        <v>2B</v>
      </c>
      <c r="I1881" s="3" t="str">
        <f t="shared" si="238"/>
        <v>3K</v>
      </c>
      <c r="J1881" s="3" t="str">
        <f t="shared" si="239"/>
        <v>AB</v>
      </c>
      <c r="K1881">
        <v>5</v>
      </c>
      <c r="L1881" t="s">
        <v>44</v>
      </c>
      <c r="M1881" t="s">
        <v>42</v>
      </c>
      <c r="N1881">
        <v>6</v>
      </c>
    </row>
    <row r="1882" spans="1:14" x14ac:dyDescent="0.25">
      <c r="A1882" s="1">
        <v>43948.282638888886</v>
      </c>
      <c r="B1882">
        <f t="shared" si="233"/>
        <v>27</v>
      </c>
      <c r="C1882">
        <f t="shared" si="240"/>
        <v>4</v>
      </c>
      <c r="D1882" t="s">
        <v>41</v>
      </c>
      <c r="E1882" s="3" t="str">
        <f t="shared" si="234"/>
        <v>SC</v>
      </c>
      <c r="F1882" s="3" t="str">
        <f t="shared" si="235"/>
        <v>3P</v>
      </c>
      <c r="G1882" s="3" t="str">
        <f t="shared" si="236"/>
        <v>265</v>
      </c>
      <c r="H1882" s="3" t="str">
        <f t="shared" si="237"/>
        <v>2B</v>
      </c>
      <c r="I1882" s="3" t="str">
        <f t="shared" si="238"/>
        <v>3K</v>
      </c>
      <c r="J1882" s="3" t="str">
        <f t="shared" si="239"/>
        <v>00</v>
      </c>
      <c r="K1882">
        <v>6</v>
      </c>
      <c r="L1882" t="s">
        <v>35</v>
      </c>
      <c r="M1882" t="s">
        <v>34</v>
      </c>
      <c r="N1882">
        <v>5</v>
      </c>
    </row>
    <row r="1883" spans="1:14" x14ac:dyDescent="0.25">
      <c r="A1883" s="1">
        <v>43948.285416666666</v>
      </c>
      <c r="B1883">
        <f t="shared" si="233"/>
        <v>27</v>
      </c>
      <c r="C1883">
        <f t="shared" si="240"/>
        <v>4</v>
      </c>
      <c r="D1883" t="s">
        <v>49</v>
      </c>
      <c r="E1883" s="3" t="str">
        <f t="shared" si="234"/>
        <v>SC</v>
      </c>
      <c r="F1883" s="3" t="str">
        <f t="shared" si="235"/>
        <v>2P</v>
      </c>
      <c r="G1883" s="3" t="str">
        <f t="shared" si="236"/>
        <v>205</v>
      </c>
      <c r="H1883" s="3" t="str">
        <f t="shared" si="237"/>
        <v>2B</v>
      </c>
      <c r="I1883" s="3" t="str">
        <f t="shared" si="238"/>
        <v>3K</v>
      </c>
      <c r="J1883" s="3" t="str">
        <f t="shared" si="239"/>
        <v>00</v>
      </c>
      <c r="K1883">
        <v>5</v>
      </c>
      <c r="L1883" t="s">
        <v>44</v>
      </c>
      <c r="M1883" t="s">
        <v>42</v>
      </c>
      <c r="N1883">
        <v>5</v>
      </c>
    </row>
    <row r="1884" spans="1:14" x14ac:dyDescent="0.25">
      <c r="A1884" s="1">
        <v>43948.288888888892</v>
      </c>
      <c r="B1884">
        <f t="shared" si="233"/>
        <v>27</v>
      </c>
      <c r="C1884">
        <f t="shared" si="240"/>
        <v>4</v>
      </c>
      <c r="D1884" t="s">
        <v>49</v>
      </c>
      <c r="E1884" s="3" t="str">
        <f t="shared" si="234"/>
        <v>SC</v>
      </c>
      <c r="F1884" s="3" t="str">
        <f t="shared" si="235"/>
        <v>2P</v>
      </c>
      <c r="G1884" s="3" t="str">
        <f t="shared" si="236"/>
        <v>205</v>
      </c>
      <c r="H1884" s="3" t="str">
        <f t="shared" si="237"/>
        <v>2B</v>
      </c>
      <c r="I1884" s="3" t="str">
        <f t="shared" si="238"/>
        <v>3K</v>
      </c>
      <c r="J1884" s="3" t="str">
        <f t="shared" si="239"/>
        <v>00</v>
      </c>
      <c r="K1884">
        <v>5</v>
      </c>
      <c r="L1884" t="s">
        <v>44</v>
      </c>
      <c r="M1884" t="s">
        <v>42</v>
      </c>
      <c r="N1884">
        <v>7</v>
      </c>
    </row>
    <row r="1885" spans="1:14" x14ac:dyDescent="0.25">
      <c r="A1885" s="1">
        <v>43948.291666666664</v>
      </c>
      <c r="B1885">
        <f t="shared" si="233"/>
        <v>27</v>
      </c>
      <c r="C1885">
        <f t="shared" si="240"/>
        <v>4</v>
      </c>
      <c r="D1885" t="s">
        <v>49</v>
      </c>
      <c r="E1885" s="3" t="str">
        <f t="shared" si="234"/>
        <v>SC</v>
      </c>
      <c r="F1885" s="3" t="str">
        <f t="shared" si="235"/>
        <v>2P</v>
      </c>
      <c r="G1885" s="3" t="str">
        <f t="shared" si="236"/>
        <v>205</v>
      </c>
      <c r="H1885" s="3" t="str">
        <f t="shared" si="237"/>
        <v>2B</v>
      </c>
      <c r="I1885" s="3" t="str">
        <f t="shared" si="238"/>
        <v>3K</v>
      </c>
      <c r="J1885" s="3" t="str">
        <f t="shared" si="239"/>
        <v>00</v>
      </c>
      <c r="K1885">
        <v>5</v>
      </c>
      <c r="L1885" t="s">
        <v>44</v>
      </c>
      <c r="M1885" t="s">
        <v>42</v>
      </c>
      <c r="N1885">
        <v>4</v>
      </c>
    </row>
    <row r="1886" spans="1:14" x14ac:dyDescent="0.25">
      <c r="A1886" s="1">
        <v>43962.34652777778</v>
      </c>
      <c r="B1886">
        <f t="shared" si="233"/>
        <v>11</v>
      </c>
      <c r="C1886">
        <f t="shared" si="240"/>
        <v>5</v>
      </c>
      <c r="D1886" t="s">
        <v>403</v>
      </c>
      <c r="E1886" s="3" t="str">
        <f t="shared" si="234"/>
        <v>SC</v>
      </c>
      <c r="F1886" s="3" t="str">
        <f t="shared" si="235"/>
        <v>4P</v>
      </c>
      <c r="G1886" s="3" t="str">
        <f t="shared" si="236"/>
        <v>305</v>
      </c>
      <c r="H1886" s="3" t="str">
        <f t="shared" si="237"/>
        <v>2B</v>
      </c>
      <c r="I1886" s="3" t="str">
        <f t="shared" si="238"/>
        <v>3K</v>
      </c>
      <c r="J1886" s="3" t="str">
        <f t="shared" si="239"/>
        <v>AB</v>
      </c>
      <c r="K1886">
        <v>8</v>
      </c>
      <c r="L1886" t="s">
        <v>250</v>
      </c>
      <c r="M1886" t="s">
        <v>31</v>
      </c>
      <c r="N1886">
        <v>2</v>
      </c>
    </row>
    <row r="1887" spans="1:14" x14ac:dyDescent="0.25">
      <c r="A1887" s="1">
        <v>43962.486111111109</v>
      </c>
      <c r="B1887">
        <f t="shared" si="233"/>
        <v>11</v>
      </c>
      <c r="C1887">
        <f t="shared" si="240"/>
        <v>5</v>
      </c>
      <c r="D1887" t="s">
        <v>481</v>
      </c>
      <c r="E1887" s="3" t="str">
        <f t="shared" si="234"/>
        <v>SC</v>
      </c>
      <c r="F1887" s="3" t="str">
        <f t="shared" si="235"/>
        <v>3P</v>
      </c>
      <c r="G1887" s="3" t="str">
        <f t="shared" si="236"/>
        <v>265</v>
      </c>
      <c r="H1887" s="3" t="str">
        <f t="shared" si="237"/>
        <v>2B</v>
      </c>
      <c r="I1887" s="3" t="str">
        <f t="shared" si="238"/>
        <v>3K</v>
      </c>
      <c r="J1887" s="3" t="str">
        <f t="shared" si="239"/>
        <v>AB</v>
      </c>
      <c r="K1887">
        <v>6</v>
      </c>
      <c r="L1887" t="s">
        <v>250</v>
      </c>
      <c r="M1887" t="s">
        <v>31</v>
      </c>
      <c r="N1887">
        <v>32</v>
      </c>
    </row>
    <row r="1888" spans="1:14" x14ac:dyDescent="0.25">
      <c r="A1888" s="1">
        <v>43978.532638888886</v>
      </c>
      <c r="B1888">
        <f t="shared" si="233"/>
        <v>27</v>
      </c>
      <c r="C1888">
        <f t="shared" si="240"/>
        <v>5</v>
      </c>
      <c r="D1888" t="s">
        <v>481</v>
      </c>
      <c r="E1888" s="3" t="str">
        <f t="shared" si="234"/>
        <v>SC</v>
      </c>
      <c r="F1888" s="3" t="str">
        <f t="shared" si="235"/>
        <v>3P</v>
      </c>
      <c r="G1888" s="3" t="str">
        <f t="shared" si="236"/>
        <v>265</v>
      </c>
      <c r="H1888" s="3" t="str">
        <f t="shared" si="237"/>
        <v>2B</v>
      </c>
      <c r="I1888" s="3" t="str">
        <f t="shared" si="238"/>
        <v>3K</v>
      </c>
      <c r="J1888" s="3" t="str">
        <f t="shared" si="239"/>
        <v>AB</v>
      </c>
      <c r="K1888">
        <v>6</v>
      </c>
      <c r="L1888" t="s">
        <v>35</v>
      </c>
      <c r="M1888" t="s">
        <v>34</v>
      </c>
      <c r="N1888">
        <v>8</v>
      </c>
    </row>
    <row r="1889" spans="1:14" x14ac:dyDescent="0.25">
      <c r="A1889" s="1">
        <v>43978.682638888888</v>
      </c>
      <c r="B1889">
        <f t="shared" si="233"/>
        <v>27</v>
      </c>
      <c r="C1889">
        <f t="shared" si="240"/>
        <v>5</v>
      </c>
      <c r="D1889" t="s">
        <v>271</v>
      </c>
      <c r="E1889" s="3" t="str">
        <f t="shared" si="234"/>
        <v>SC</v>
      </c>
      <c r="F1889" s="3" t="str">
        <f t="shared" si="235"/>
        <v>2P</v>
      </c>
      <c r="G1889" s="3" t="str">
        <f t="shared" si="236"/>
        <v>140</v>
      </c>
      <c r="H1889" s="3" t="str">
        <f t="shared" si="237"/>
        <v>2B</v>
      </c>
      <c r="I1889" s="3" t="str">
        <f t="shared" si="238"/>
        <v>3K</v>
      </c>
      <c r="J1889" s="3" t="str">
        <f t="shared" si="239"/>
        <v>AB</v>
      </c>
      <c r="K1889">
        <v>4</v>
      </c>
      <c r="L1889" t="s">
        <v>250</v>
      </c>
      <c r="M1889" t="s">
        <v>31</v>
      </c>
      <c r="N1889">
        <v>23</v>
      </c>
    </row>
    <row r="1890" spans="1:14" x14ac:dyDescent="0.25">
      <c r="A1890" s="1">
        <v>43990.347222222219</v>
      </c>
      <c r="B1890">
        <f t="shared" si="233"/>
        <v>8</v>
      </c>
      <c r="C1890">
        <f t="shared" si="240"/>
        <v>6</v>
      </c>
      <c r="D1890" t="s">
        <v>380</v>
      </c>
      <c r="E1890" s="3" t="str">
        <f t="shared" si="234"/>
        <v>SC</v>
      </c>
      <c r="F1890" s="3" t="str">
        <f t="shared" si="235"/>
        <v>2P</v>
      </c>
      <c r="G1890" s="3" t="str">
        <f t="shared" si="236"/>
        <v>160</v>
      </c>
      <c r="H1890" s="3" t="str">
        <f t="shared" si="237"/>
        <v>2B</v>
      </c>
      <c r="I1890" s="3" t="str">
        <f t="shared" si="238"/>
        <v>3K</v>
      </c>
      <c r="J1890" s="3" t="str">
        <f t="shared" si="239"/>
        <v>AB</v>
      </c>
      <c r="K1890">
        <v>5</v>
      </c>
      <c r="L1890" t="s">
        <v>549</v>
      </c>
      <c r="M1890" t="s">
        <v>65</v>
      </c>
      <c r="N1890">
        <v>15</v>
      </c>
    </row>
    <row r="1891" spans="1:14" x14ac:dyDescent="0.25">
      <c r="A1891" s="1">
        <v>43990.365277777775</v>
      </c>
      <c r="B1891">
        <f t="shared" si="233"/>
        <v>8</v>
      </c>
      <c r="C1891">
        <f t="shared" si="240"/>
        <v>6</v>
      </c>
      <c r="D1891" t="s">
        <v>381</v>
      </c>
      <c r="E1891" s="3" t="str">
        <f t="shared" si="234"/>
        <v>FD</v>
      </c>
      <c r="F1891" s="3" t="str">
        <f t="shared" si="235"/>
        <v>4P</v>
      </c>
      <c r="G1891" s="3" t="str">
        <f t="shared" si="236"/>
        <v>305</v>
      </c>
      <c r="H1891" s="3" t="str">
        <f t="shared" si="237"/>
        <v>2B</v>
      </c>
      <c r="I1891" s="3" t="str">
        <f t="shared" si="238"/>
        <v>3K</v>
      </c>
      <c r="J1891" s="3" t="str">
        <f t="shared" si="239"/>
        <v>AB</v>
      </c>
      <c r="K1891">
        <v>6</v>
      </c>
      <c r="L1891" t="s">
        <v>550</v>
      </c>
      <c r="M1891" t="s">
        <v>31</v>
      </c>
      <c r="N1891">
        <v>20</v>
      </c>
    </row>
    <row r="1892" spans="1:14" x14ac:dyDescent="0.25">
      <c r="A1892" s="1">
        <v>44005.292361111111</v>
      </c>
      <c r="B1892">
        <f t="shared" si="233"/>
        <v>23</v>
      </c>
      <c r="C1892">
        <f t="shared" si="240"/>
        <v>6</v>
      </c>
      <c r="D1892" t="s">
        <v>481</v>
      </c>
      <c r="E1892" s="3" t="str">
        <f t="shared" si="234"/>
        <v>SC</v>
      </c>
      <c r="F1892" s="3" t="str">
        <f t="shared" si="235"/>
        <v>3P</v>
      </c>
      <c r="G1892" s="3" t="str">
        <f t="shared" si="236"/>
        <v>265</v>
      </c>
      <c r="H1892" s="3" t="str">
        <f t="shared" si="237"/>
        <v>2B</v>
      </c>
      <c r="I1892" s="3" t="str">
        <f t="shared" si="238"/>
        <v>3K</v>
      </c>
      <c r="J1892" s="3" t="str">
        <f t="shared" si="239"/>
        <v>AB</v>
      </c>
      <c r="K1892">
        <v>6</v>
      </c>
      <c r="L1892" t="s">
        <v>25</v>
      </c>
      <c r="M1892" t="s">
        <v>65</v>
      </c>
      <c r="N1892">
        <v>6</v>
      </c>
    </row>
    <row r="1893" spans="1:14" x14ac:dyDescent="0.25">
      <c r="A1893" s="1">
        <v>44005.326388888891</v>
      </c>
      <c r="B1893">
        <f t="shared" si="233"/>
        <v>23</v>
      </c>
      <c r="C1893">
        <f t="shared" si="240"/>
        <v>6</v>
      </c>
      <c r="D1893" t="s">
        <v>403</v>
      </c>
      <c r="E1893" s="3" t="str">
        <f t="shared" si="234"/>
        <v>SC</v>
      </c>
      <c r="F1893" s="3" t="str">
        <f t="shared" si="235"/>
        <v>4P</v>
      </c>
      <c r="G1893" s="3" t="str">
        <f t="shared" si="236"/>
        <v>305</v>
      </c>
      <c r="H1893" s="3" t="str">
        <f t="shared" si="237"/>
        <v>2B</v>
      </c>
      <c r="I1893" s="3" t="str">
        <f t="shared" si="238"/>
        <v>3K</v>
      </c>
      <c r="J1893" s="3" t="str">
        <f t="shared" si="239"/>
        <v>AB</v>
      </c>
      <c r="K1893">
        <v>8</v>
      </c>
      <c r="L1893" t="s">
        <v>126</v>
      </c>
      <c r="M1893" t="s">
        <v>65</v>
      </c>
      <c r="N1893">
        <v>2</v>
      </c>
    </row>
    <row r="1894" spans="1:14" x14ac:dyDescent="0.25">
      <c r="A1894" s="1">
        <v>44018.548611111109</v>
      </c>
      <c r="B1894">
        <f t="shared" si="233"/>
        <v>6</v>
      </c>
      <c r="C1894">
        <f t="shared" si="240"/>
        <v>7</v>
      </c>
      <c r="D1894" t="s">
        <v>41</v>
      </c>
      <c r="E1894" s="3" t="str">
        <f t="shared" si="234"/>
        <v>SC</v>
      </c>
      <c r="F1894" s="3" t="str">
        <f t="shared" si="235"/>
        <v>3P</v>
      </c>
      <c r="G1894" s="3" t="str">
        <f t="shared" si="236"/>
        <v>265</v>
      </c>
      <c r="H1894" s="3" t="str">
        <f t="shared" si="237"/>
        <v>2B</v>
      </c>
      <c r="I1894" s="3" t="str">
        <f t="shared" si="238"/>
        <v>3K</v>
      </c>
      <c r="J1894" s="3" t="str">
        <f t="shared" si="239"/>
        <v>00</v>
      </c>
      <c r="K1894">
        <v>6</v>
      </c>
      <c r="L1894" t="s">
        <v>35</v>
      </c>
      <c r="M1894" t="s">
        <v>34</v>
      </c>
      <c r="N1894">
        <v>24</v>
      </c>
    </row>
    <row r="1895" spans="1:14" x14ac:dyDescent="0.25">
      <c r="A1895" s="1">
        <v>43921.365277777775</v>
      </c>
      <c r="B1895">
        <f t="shared" si="233"/>
        <v>31</v>
      </c>
      <c r="C1895">
        <f t="shared" si="240"/>
        <v>3</v>
      </c>
      <c r="D1895" t="s">
        <v>551</v>
      </c>
      <c r="E1895" s="3" t="str">
        <f t="shared" si="234"/>
        <v>SC</v>
      </c>
      <c r="F1895" s="3" t="str">
        <f t="shared" si="235"/>
        <v>2P</v>
      </c>
      <c r="G1895" s="3" t="str">
        <f t="shared" si="236"/>
        <v>160</v>
      </c>
      <c r="H1895" s="3" t="str">
        <f t="shared" si="237"/>
        <v>2B</v>
      </c>
      <c r="I1895" s="3" t="str">
        <f t="shared" si="238"/>
        <v>3K</v>
      </c>
      <c r="J1895" s="3" t="str">
        <f t="shared" si="239"/>
        <v>AB</v>
      </c>
      <c r="K1895">
        <v>4</v>
      </c>
      <c r="L1895" t="s">
        <v>25</v>
      </c>
      <c r="M1895" t="s">
        <v>31</v>
      </c>
      <c r="N1895">
        <v>17</v>
      </c>
    </row>
    <row r="1896" spans="1:14" x14ac:dyDescent="0.25">
      <c r="A1896" s="1">
        <v>44069.470833333333</v>
      </c>
      <c r="B1896">
        <f t="shared" si="233"/>
        <v>26</v>
      </c>
      <c r="C1896">
        <f t="shared" si="240"/>
        <v>8</v>
      </c>
      <c r="D1896" t="s">
        <v>481</v>
      </c>
      <c r="E1896" s="3" t="str">
        <f t="shared" si="234"/>
        <v>SC</v>
      </c>
      <c r="F1896" s="3" t="str">
        <f t="shared" si="235"/>
        <v>3P</v>
      </c>
      <c r="G1896" s="3" t="str">
        <f t="shared" si="236"/>
        <v>265</v>
      </c>
      <c r="H1896" s="3" t="str">
        <f t="shared" si="237"/>
        <v>2B</v>
      </c>
      <c r="I1896" s="3" t="str">
        <f t="shared" si="238"/>
        <v>3K</v>
      </c>
      <c r="J1896" s="3" t="str">
        <f t="shared" si="239"/>
        <v>AB</v>
      </c>
      <c r="K1896">
        <v>6</v>
      </c>
      <c r="L1896" t="s">
        <v>35</v>
      </c>
      <c r="M1896" t="s">
        <v>8</v>
      </c>
      <c r="N1896">
        <v>2</v>
      </c>
    </row>
    <row r="1897" spans="1:14" x14ac:dyDescent="0.25">
      <c r="A1897" s="1">
        <v>44090.500694444447</v>
      </c>
      <c r="B1897">
        <f t="shared" si="233"/>
        <v>16</v>
      </c>
      <c r="C1897">
        <f t="shared" si="240"/>
        <v>9</v>
      </c>
      <c r="D1897" t="s">
        <v>251</v>
      </c>
      <c r="E1897" s="3" t="str">
        <f t="shared" si="234"/>
        <v>SC</v>
      </c>
      <c r="F1897" s="3" t="str">
        <f t="shared" si="235"/>
        <v>2P</v>
      </c>
      <c r="G1897" s="3" t="str">
        <f t="shared" si="236"/>
        <v>160</v>
      </c>
      <c r="H1897" s="3" t="str">
        <f t="shared" si="237"/>
        <v>2B</v>
      </c>
      <c r="I1897" s="3" t="str">
        <f t="shared" si="238"/>
        <v>3K</v>
      </c>
      <c r="J1897" s="3" t="str">
        <f t="shared" si="239"/>
        <v>00</v>
      </c>
      <c r="K1897">
        <v>6</v>
      </c>
      <c r="L1897" t="s">
        <v>44</v>
      </c>
      <c r="M1897" t="s">
        <v>42</v>
      </c>
      <c r="N1897">
        <v>6</v>
      </c>
    </row>
    <row r="1898" spans="1:14" x14ac:dyDescent="0.25">
      <c r="A1898" s="1">
        <v>44090.521527777775</v>
      </c>
      <c r="B1898">
        <f t="shared" si="233"/>
        <v>16</v>
      </c>
      <c r="C1898">
        <f t="shared" si="240"/>
        <v>9</v>
      </c>
      <c r="D1898" t="s">
        <v>50</v>
      </c>
      <c r="E1898" s="3" t="str">
        <f t="shared" si="234"/>
        <v>SC</v>
      </c>
      <c r="F1898" s="3" t="str">
        <f t="shared" si="235"/>
        <v>4P</v>
      </c>
      <c r="G1898" s="3" t="str">
        <f t="shared" si="236"/>
        <v>305</v>
      </c>
      <c r="H1898" s="3" t="str">
        <f t="shared" si="237"/>
        <v>2B</v>
      </c>
      <c r="I1898" s="3" t="str">
        <f t="shared" si="238"/>
        <v>3K</v>
      </c>
      <c r="J1898" s="3" t="str">
        <f t="shared" si="239"/>
        <v>00</v>
      </c>
      <c r="K1898">
        <v>8</v>
      </c>
      <c r="L1898" t="s">
        <v>552</v>
      </c>
      <c r="M1898" t="s">
        <v>42</v>
      </c>
      <c r="N1898">
        <v>13</v>
      </c>
    </row>
    <row r="1899" spans="1:14" x14ac:dyDescent="0.25">
      <c r="A1899" s="1">
        <v>44090.611805555556</v>
      </c>
      <c r="B1899">
        <f t="shared" ref="B1899:B1962" si="241">DAY(A1899)</f>
        <v>16</v>
      </c>
      <c r="C1899">
        <f t="shared" si="240"/>
        <v>9</v>
      </c>
      <c r="D1899" t="s">
        <v>380</v>
      </c>
      <c r="E1899" s="3" t="str">
        <f t="shared" si="234"/>
        <v>SC</v>
      </c>
      <c r="F1899" s="3" t="str">
        <f t="shared" si="235"/>
        <v>2P</v>
      </c>
      <c r="G1899" s="3" t="str">
        <f t="shared" si="236"/>
        <v>160</v>
      </c>
      <c r="H1899" s="3" t="str">
        <f t="shared" si="237"/>
        <v>2B</v>
      </c>
      <c r="I1899" s="3" t="str">
        <f t="shared" si="238"/>
        <v>3K</v>
      </c>
      <c r="J1899" s="3" t="str">
        <f t="shared" si="239"/>
        <v>AB</v>
      </c>
      <c r="K1899">
        <v>6</v>
      </c>
      <c r="L1899" t="s">
        <v>44</v>
      </c>
      <c r="M1899" t="s">
        <v>42</v>
      </c>
      <c r="N1899">
        <v>27</v>
      </c>
    </row>
    <row r="1900" spans="1:14" x14ac:dyDescent="0.25">
      <c r="A1900" s="1">
        <v>44091.393750000003</v>
      </c>
      <c r="B1900">
        <f t="shared" si="241"/>
        <v>17</v>
      </c>
      <c r="C1900">
        <f t="shared" si="240"/>
        <v>9</v>
      </c>
      <c r="D1900" t="s">
        <v>84</v>
      </c>
      <c r="E1900" s="3" t="str">
        <f t="shared" si="234"/>
        <v>SC</v>
      </c>
      <c r="F1900" s="3" t="str">
        <f t="shared" si="235"/>
        <v>3P</v>
      </c>
      <c r="G1900" s="3" t="str">
        <f t="shared" si="236"/>
        <v>265</v>
      </c>
      <c r="H1900" s="3" t="str">
        <f t="shared" si="237"/>
        <v>1B</v>
      </c>
      <c r="I1900" s="3" t="str">
        <f t="shared" si="238"/>
        <v>3K</v>
      </c>
      <c r="J1900" s="3" t="str">
        <f t="shared" si="239"/>
        <v>00</v>
      </c>
      <c r="K1900">
        <v>6</v>
      </c>
      <c r="L1900" t="s">
        <v>25</v>
      </c>
      <c r="M1900" t="s">
        <v>31</v>
      </c>
      <c r="N1900">
        <v>17</v>
      </c>
    </row>
    <row r="1901" spans="1:14" x14ac:dyDescent="0.25">
      <c r="A1901" s="1">
        <v>44103.299305555556</v>
      </c>
      <c r="B1901">
        <f t="shared" si="241"/>
        <v>29</v>
      </c>
      <c r="C1901">
        <f t="shared" si="240"/>
        <v>9</v>
      </c>
      <c r="D1901" t="s">
        <v>503</v>
      </c>
      <c r="E1901" s="3" t="str">
        <f t="shared" si="234"/>
        <v>SC</v>
      </c>
      <c r="F1901" s="3" t="str">
        <f t="shared" si="235"/>
        <v>3P</v>
      </c>
      <c r="G1901" s="3" t="str">
        <f t="shared" si="236"/>
        <v>160</v>
      </c>
      <c r="H1901" s="3" t="str">
        <f t="shared" si="237"/>
        <v>2B</v>
      </c>
      <c r="I1901" s="3" t="str">
        <f t="shared" si="238"/>
        <v>3K</v>
      </c>
      <c r="J1901" s="3" t="str">
        <f t="shared" si="239"/>
        <v>AB</v>
      </c>
      <c r="K1901">
        <v>6</v>
      </c>
      <c r="L1901" t="s">
        <v>553</v>
      </c>
      <c r="M1901" t="s">
        <v>8</v>
      </c>
      <c r="N1901">
        <v>10</v>
      </c>
    </row>
    <row r="1902" spans="1:14" x14ac:dyDescent="0.25">
      <c r="A1902" s="1">
        <v>44109.688888888886</v>
      </c>
      <c r="B1902">
        <f t="shared" si="241"/>
        <v>5</v>
      </c>
      <c r="C1902">
        <f t="shared" si="240"/>
        <v>10</v>
      </c>
      <c r="D1902" t="s">
        <v>517</v>
      </c>
      <c r="E1902" s="3" t="str">
        <f t="shared" si="234"/>
        <v>SC</v>
      </c>
      <c r="F1902" s="3" t="str">
        <f t="shared" si="235"/>
        <v>4P</v>
      </c>
      <c r="G1902" s="3" t="str">
        <f t="shared" si="236"/>
        <v>305</v>
      </c>
      <c r="H1902" s="3" t="str">
        <f t="shared" si="237"/>
        <v>1B</v>
      </c>
      <c r="I1902" s="3" t="str">
        <f t="shared" si="238"/>
        <v>3K</v>
      </c>
      <c r="J1902" s="3" t="str">
        <f t="shared" si="239"/>
        <v>00</v>
      </c>
      <c r="K1902">
        <v>8</v>
      </c>
      <c r="L1902" t="s">
        <v>25</v>
      </c>
      <c r="M1902" t="s">
        <v>8</v>
      </c>
      <c r="N1902">
        <v>12</v>
      </c>
    </row>
    <row r="1903" spans="1:14" x14ac:dyDescent="0.25">
      <c r="A1903" s="1">
        <v>44110.295138888891</v>
      </c>
      <c r="B1903">
        <f t="shared" si="241"/>
        <v>6</v>
      </c>
      <c r="C1903">
        <f t="shared" si="240"/>
        <v>10</v>
      </c>
      <c r="D1903" t="s">
        <v>501</v>
      </c>
      <c r="E1903" s="3" t="str">
        <f t="shared" si="234"/>
        <v>SC</v>
      </c>
      <c r="F1903" s="3" t="str">
        <f t="shared" si="235"/>
        <v>2P</v>
      </c>
      <c r="G1903" s="3" t="str">
        <f t="shared" si="236"/>
        <v>160</v>
      </c>
      <c r="H1903" s="3" t="str">
        <f t="shared" si="237"/>
        <v>1B</v>
      </c>
      <c r="I1903" s="3" t="str">
        <f t="shared" si="238"/>
        <v>3K</v>
      </c>
      <c r="J1903" s="3" t="str">
        <f t="shared" si="239"/>
        <v>AB</v>
      </c>
      <c r="K1903">
        <v>5</v>
      </c>
      <c r="L1903" t="s">
        <v>25</v>
      </c>
      <c r="M1903" t="s">
        <v>8</v>
      </c>
      <c r="N1903">
        <v>44</v>
      </c>
    </row>
    <row r="1904" spans="1:14" x14ac:dyDescent="0.25">
      <c r="A1904" s="1">
        <v>44116.696527777778</v>
      </c>
      <c r="B1904">
        <f t="shared" si="241"/>
        <v>12</v>
      </c>
      <c r="C1904">
        <f t="shared" si="240"/>
        <v>10</v>
      </c>
      <c r="D1904" t="s">
        <v>84</v>
      </c>
      <c r="E1904" s="3" t="str">
        <f t="shared" si="234"/>
        <v>SC</v>
      </c>
      <c r="F1904" s="3" t="str">
        <f t="shared" si="235"/>
        <v>3P</v>
      </c>
      <c r="G1904" s="3" t="str">
        <f t="shared" si="236"/>
        <v>265</v>
      </c>
      <c r="H1904" s="3" t="str">
        <f t="shared" si="237"/>
        <v>1B</v>
      </c>
      <c r="I1904" s="3" t="str">
        <f t="shared" si="238"/>
        <v>3K</v>
      </c>
      <c r="J1904" s="3" t="str">
        <f t="shared" si="239"/>
        <v>00</v>
      </c>
      <c r="K1904">
        <v>6</v>
      </c>
      <c r="L1904" t="s">
        <v>25</v>
      </c>
      <c r="M1904" t="s">
        <v>8</v>
      </c>
      <c r="N1904">
        <v>8</v>
      </c>
    </row>
    <row r="1905" spans="1:14" x14ac:dyDescent="0.25">
      <c r="A1905" s="1">
        <v>44123.624305555553</v>
      </c>
      <c r="B1905">
        <f t="shared" si="241"/>
        <v>19</v>
      </c>
      <c r="C1905">
        <f t="shared" si="240"/>
        <v>10</v>
      </c>
      <c r="D1905" t="s">
        <v>554</v>
      </c>
      <c r="E1905" s="3" t="str">
        <f t="shared" si="234"/>
        <v>SC</v>
      </c>
      <c r="F1905" s="3" t="str">
        <f t="shared" si="235"/>
        <v>4P</v>
      </c>
      <c r="G1905" s="3" t="str">
        <f t="shared" si="236"/>
        <v>305</v>
      </c>
      <c r="H1905" s="3" t="str">
        <f t="shared" si="237"/>
        <v>2B</v>
      </c>
      <c r="I1905" s="3" t="str">
        <f t="shared" si="238"/>
        <v>3K</v>
      </c>
      <c r="J1905" s="3" t="str">
        <f t="shared" si="239"/>
        <v>AB</v>
      </c>
      <c r="K1905">
        <v>8</v>
      </c>
      <c r="L1905" t="s">
        <v>25</v>
      </c>
      <c r="M1905" t="s">
        <v>79</v>
      </c>
      <c r="N1905">
        <v>5</v>
      </c>
    </row>
    <row r="1906" spans="1:14" x14ac:dyDescent="0.25">
      <c r="A1906" s="1">
        <v>44123.636111111111</v>
      </c>
      <c r="B1906">
        <f t="shared" si="241"/>
        <v>19</v>
      </c>
      <c r="C1906">
        <f t="shared" si="240"/>
        <v>10</v>
      </c>
      <c r="D1906" t="s">
        <v>481</v>
      </c>
      <c r="E1906" s="3" t="str">
        <f t="shared" si="234"/>
        <v>SC</v>
      </c>
      <c r="F1906" s="3" t="str">
        <f t="shared" si="235"/>
        <v>3P</v>
      </c>
      <c r="G1906" s="3" t="str">
        <f t="shared" si="236"/>
        <v>265</v>
      </c>
      <c r="H1906" s="3" t="str">
        <f t="shared" si="237"/>
        <v>2B</v>
      </c>
      <c r="I1906" s="3" t="str">
        <f t="shared" si="238"/>
        <v>3K</v>
      </c>
      <c r="J1906" s="3" t="str">
        <f t="shared" si="239"/>
        <v>AB</v>
      </c>
      <c r="K1906">
        <v>6</v>
      </c>
      <c r="L1906" t="s">
        <v>25</v>
      </c>
      <c r="M1906" t="s">
        <v>78</v>
      </c>
      <c r="N1906">
        <v>13</v>
      </c>
    </row>
    <row r="1907" spans="1:14" x14ac:dyDescent="0.25">
      <c r="A1907" s="1">
        <v>44137.719444444447</v>
      </c>
      <c r="B1907">
        <f t="shared" si="241"/>
        <v>2</v>
      </c>
      <c r="C1907">
        <f t="shared" si="240"/>
        <v>11</v>
      </c>
      <c r="D1907" t="s">
        <v>481</v>
      </c>
      <c r="E1907" s="3" t="str">
        <f t="shared" si="234"/>
        <v>SC</v>
      </c>
      <c r="F1907" s="3" t="str">
        <f t="shared" si="235"/>
        <v>3P</v>
      </c>
      <c r="G1907" s="3" t="str">
        <f t="shared" si="236"/>
        <v>265</v>
      </c>
      <c r="H1907" s="3" t="str">
        <f t="shared" si="237"/>
        <v>2B</v>
      </c>
      <c r="I1907" s="3" t="str">
        <f t="shared" si="238"/>
        <v>3K</v>
      </c>
      <c r="J1907" s="3" t="str">
        <f t="shared" si="239"/>
        <v>AB</v>
      </c>
      <c r="K1907">
        <v>6</v>
      </c>
      <c r="L1907" t="s">
        <v>25</v>
      </c>
      <c r="M1907" t="s">
        <v>42</v>
      </c>
      <c r="N1907">
        <v>4</v>
      </c>
    </row>
    <row r="1908" spans="1:14" x14ac:dyDescent="0.25">
      <c r="A1908" s="1">
        <v>44139.552083333336</v>
      </c>
      <c r="B1908">
        <f t="shared" si="241"/>
        <v>4</v>
      </c>
      <c r="C1908">
        <f t="shared" si="240"/>
        <v>11</v>
      </c>
      <c r="D1908" t="s">
        <v>72</v>
      </c>
      <c r="E1908" s="3" t="str">
        <f t="shared" si="234"/>
        <v>SC</v>
      </c>
      <c r="F1908" s="3" t="str">
        <f t="shared" si="235"/>
        <v>2P</v>
      </c>
      <c r="G1908" s="3" t="str">
        <f t="shared" si="236"/>
        <v>160</v>
      </c>
      <c r="H1908" s="3" t="str">
        <f t="shared" si="237"/>
        <v>2B</v>
      </c>
      <c r="I1908" s="3" t="str">
        <f t="shared" si="238"/>
        <v>3K</v>
      </c>
      <c r="J1908" s="3" t="str">
        <f t="shared" si="239"/>
        <v>00</v>
      </c>
      <c r="K1908">
        <v>5</v>
      </c>
      <c r="L1908" t="s">
        <v>25</v>
      </c>
      <c r="M1908" t="s">
        <v>8</v>
      </c>
      <c r="N1908">
        <v>29</v>
      </c>
    </row>
    <row r="1909" spans="1:14" x14ac:dyDescent="0.25">
      <c r="A1909" s="1">
        <v>44152.731249999997</v>
      </c>
      <c r="B1909">
        <f t="shared" si="241"/>
        <v>17</v>
      </c>
      <c r="C1909">
        <f t="shared" si="240"/>
        <v>11</v>
      </c>
      <c r="D1909" t="s">
        <v>424</v>
      </c>
      <c r="E1909" s="3" t="str">
        <f t="shared" si="234"/>
        <v>SC</v>
      </c>
      <c r="F1909" s="3" t="str">
        <f t="shared" si="235"/>
        <v>4P</v>
      </c>
      <c r="G1909" s="3" t="str">
        <f t="shared" si="236"/>
        <v>265</v>
      </c>
      <c r="H1909" s="3" t="str">
        <f t="shared" si="237"/>
        <v>2B</v>
      </c>
      <c r="I1909" s="3" t="str">
        <f t="shared" si="238"/>
        <v>3K</v>
      </c>
      <c r="J1909" s="3" t="str">
        <f t="shared" si="239"/>
        <v>00</v>
      </c>
      <c r="K1909">
        <v>5</v>
      </c>
      <c r="L1909" t="s">
        <v>20</v>
      </c>
      <c r="M1909" t="s">
        <v>79</v>
      </c>
      <c r="N1909">
        <v>12</v>
      </c>
    </row>
    <row r="1910" spans="1:14" x14ac:dyDescent="0.25">
      <c r="A1910" s="1">
        <v>44159.661111111112</v>
      </c>
      <c r="B1910">
        <f t="shared" si="241"/>
        <v>24</v>
      </c>
      <c r="C1910">
        <f t="shared" si="240"/>
        <v>11</v>
      </c>
      <c r="D1910" t="s">
        <v>555</v>
      </c>
      <c r="E1910" s="3" t="str">
        <f t="shared" si="234"/>
        <v>SC</v>
      </c>
      <c r="F1910" s="3" t="str">
        <f t="shared" si="235"/>
        <v>2P</v>
      </c>
      <c r="G1910" s="3" t="str">
        <f t="shared" si="236"/>
        <v>265</v>
      </c>
      <c r="H1910" s="3" t="str">
        <f t="shared" si="237"/>
        <v>1B</v>
      </c>
      <c r="I1910" s="3" t="str">
        <f t="shared" si="238"/>
        <v>3K</v>
      </c>
      <c r="J1910" s="3" t="str">
        <f t="shared" si="239"/>
        <v>AB</v>
      </c>
      <c r="K1910">
        <v>5</v>
      </c>
      <c r="L1910" t="s">
        <v>25</v>
      </c>
      <c r="M1910" t="s">
        <v>78</v>
      </c>
      <c r="N1910">
        <v>19</v>
      </c>
    </row>
    <row r="1911" spans="1:14" x14ac:dyDescent="0.25">
      <c r="A1911" s="1">
        <v>44168.424305555556</v>
      </c>
      <c r="B1911">
        <f t="shared" si="241"/>
        <v>3</v>
      </c>
      <c r="C1911">
        <f t="shared" si="240"/>
        <v>12</v>
      </c>
      <c r="D1911" t="s">
        <v>500</v>
      </c>
      <c r="E1911" s="3" t="str">
        <f t="shared" si="234"/>
        <v>SC</v>
      </c>
      <c r="F1911" s="3" t="str">
        <f t="shared" si="235"/>
        <v>2P</v>
      </c>
      <c r="G1911" s="3" t="str">
        <f t="shared" si="236"/>
        <v>265</v>
      </c>
      <c r="H1911" s="3" t="str">
        <f t="shared" si="237"/>
        <v>2B</v>
      </c>
      <c r="I1911" s="3" t="str">
        <f t="shared" si="238"/>
        <v>3K</v>
      </c>
      <c r="J1911" s="3" t="str">
        <f t="shared" si="239"/>
        <v>AB</v>
      </c>
      <c r="K1911">
        <v>5</v>
      </c>
      <c r="L1911" t="s">
        <v>25</v>
      </c>
      <c r="M1911" t="s">
        <v>78</v>
      </c>
      <c r="N1911">
        <v>2</v>
      </c>
    </row>
    <row r="1912" spans="1:14" x14ac:dyDescent="0.25">
      <c r="A1912" s="1">
        <v>44169.367361111108</v>
      </c>
      <c r="B1912">
        <f t="shared" si="241"/>
        <v>4</v>
      </c>
      <c r="C1912">
        <f t="shared" si="240"/>
        <v>12</v>
      </c>
      <c r="D1912" t="s">
        <v>501</v>
      </c>
      <c r="E1912" s="3" t="str">
        <f t="shared" si="234"/>
        <v>SC</v>
      </c>
      <c r="F1912" s="3" t="str">
        <f t="shared" si="235"/>
        <v>2P</v>
      </c>
      <c r="G1912" s="3" t="str">
        <f t="shared" si="236"/>
        <v>160</v>
      </c>
      <c r="H1912" s="3" t="str">
        <f t="shared" si="237"/>
        <v>1B</v>
      </c>
      <c r="I1912" s="3" t="str">
        <f t="shared" si="238"/>
        <v>3K</v>
      </c>
      <c r="J1912" s="3" t="str">
        <f t="shared" si="239"/>
        <v>AB</v>
      </c>
      <c r="K1912">
        <v>5</v>
      </c>
      <c r="L1912" t="s">
        <v>25</v>
      </c>
      <c r="M1912" t="s">
        <v>8</v>
      </c>
      <c r="N1912">
        <v>61</v>
      </c>
    </row>
    <row r="1913" spans="1:14" x14ac:dyDescent="0.25">
      <c r="A1913" s="1">
        <v>44169.686805555553</v>
      </c>
      <c r="B1913">
        <f t="shared" si="241"/>
        <v>4</v>
      </c>
      <c r="C1913">
        <f t="shared" si="240"/>
        <v>12</v>
      </c>
      <c r="D1913" t="s">
        <v>500</v>
      </c>
      <c r="E1913" s="3" t="str">
        <f t="shared" si="234"/>
        <v>SC</v>
      </c>
      <c r="F1913" s="3" t="str">
        <f t="shared" si="235"/>
        <v>2P</v>
      </c>
      <c r="G1913" s="3" t="str">
        <f t="shared" si="236"/>
        <v>265</v>
      </c>
      <c r="H1913" s="3" t="str">
        <f t="shared" si="237"/>
        <v>2B</v>
      </c>
      <c r="I1913" s="3" t="str">
        <f t="shared" si="238"/>
        <v>3K</v>
      </c>
      <c r="J1913" s="3" t="str">
        <f t="shared" si="239"/>
        <v>AB</v>
      </c>
      <c r="K1913">
        <v>5</v>
      </c>
      <c r="L1913" t="s">
        <v>288</v>
      </c>
      <c r="M1913" t="s">
        <v>78</v>
      </c>
      <c r="N1913">
        <v>12</v>
      </c>
    </row>
    <row r="1914" spans="1:14" x14ac:dyDescent="0.25">
      <c r="A1914" s="1">
        <v>44171.640277777777</v>
      </c>
      <c r="B1914">
        <f t="shared" si="241"/>
        <v>6</v>
      </c>
      <c r="C1914">
        <f t="shared" si="240"/>
        <v>12</v>
      </c>
      <c r="D1914" t="s">
        <v>500</v>
      </c>
      <c r="E1914" s="3" t="str">
        <f t="shared" si="234"/>
        <v>SC</v>
      </c>
      <c r="F1914" s="3" t="str">
        <f t="shared" si="235"/>
        <v>2P</v>
      </c>
      <c r="G1914" s="3" t="str">
        <f t="shared" si="236"/>
        <v>265</v>
      </c>
      <c r="H1914" s="3" t="str">
        <f t="shared" si="237"/>
        <v>2B</v>
      </c>
      <c r="I1914" s="3" t="str">
        <f t="shared" si="238"/>
        <v>3K</v>
      </c>
      <c r="J1914" s="3" t="str">
        <f t="shared" si="239"/>
        <v>AB</v>
      </c>
      <c r="K1914">
        <v>5</v>
      </c>
      <c r="L1914" t="s">
        <v>25</v>
      </c>
      <c r="M1914" t="s">
        <v>79</v>
      </c>
      <c r="N1914">
        <v>31</v>
      </c>
    </row>
    <row r="1915" spans="1:14" x14ac:dyDescent="0.25">
      <c r="A1915" s="1">
        <v>44181.691666666666</v>
      </c>
      <c r="B1915">
        <f t="shared" si="241"/>
        <v>16</v>
      </c>
      <c r="C1915">
        <f t="shared" si="240"/>
        <v>12</v>
      </c>
      <c r="D1915" t="s">
        <v>500</v>
      </c>
      <c r="E1915" s="3" t="str">
        <f t="shared" si="234"/>
        <v>SC</v>
      </c>
      <c r="F1915" s="3" t="str">
        <f t="shared" si="235"/>
        <v>2P</v>
      </c>
      <c r="G1915" s="3" t="str">
        <f t="shared" si="236"/>
        <v>265</v>
      </c>
      <c r="H1915" s="3" t="str">
        <f t="shared" si="237"/>
        <v>2B</v>
      </c>
      <c r="I1915" s="3" t="str">
        <f t="shared" si="238"/>
        <v>3K</v>
      </c>
      <c r="J1915" s="3" t="str">
        <f t="shared" si="239"/>
        <v>AB</v>
      </c>
      <c r="K1915">
        <v>4</v>
      </c>
      <c r="L1915" t="s">
        <v>25</v>
      </c>
      <c r="M1915" t="s">
        <v>79</v>
      </c>
      <c r="N1915">
        <v>2</v>
      </c>
    </row>
    <row r="1916" spans="1:14" x14ac:dyDescent="0.25">
      <c r="A1916" s="1">
        <v>43858.491666666669</v>
      </c>
      <c r="B1916">
        <f t="shared" si="241"/>
        <v>28</v>
      </c>
      <c r="C1916">
        <f t="shared" si="240"/>
        <v>1</v>
      </c>
      <c r="D1916" t="s">
        <v>62</v>
      </c>
      <c r="E1916" s="3" t="str">
        <f t="shared" si="234"/>
        <v>FD</v>
      </c>
      <c r="F1916" s="3" t="str">
        <f t="shared" si="235"/>
        <v>4P</v>
      </c>
      <c r="G1916" s="3" t="str">
        <f t="shared" si="236"/>
        <v>305</v>
      </c>
      <c r="H1916" s="3" t="str">
        <f t="shared" si="237"/>
        <v>2B</v>
      </c>
      <c r="I1916" s="3" t="str">
        <f t="shared" si="238"/>
        <v>3K</v>
      </c>
      <c r="J1916" s="3" t="str">
        <f t="shared" si="239"/>
        <v>00</v>
      </c>
      <c r="K1916">
        <v>6</v>
      </c>
      <c r="L1916" t="s">
        <v>35</v>
      </c>
      <c r="M1916" t="s">
        <v>34</v>
      </c>
      <c r="N1916">
        <v>3</v>
      </c>
    </row>
    <row r="1917" spans="1:14" x14ac:dyDescent="0.25">
      <c r="A1917" s="1">
        <v>43859.888194444444</v>
      </c>
      <c r="B1917">
        <f t="shared" si="241"/>
        <v>29</v>
      </c>
      <c r="C1917">
        <f t="shared" si="240"/>
        <v>1</v>
      </c>
      <c r="D1917" t="s">
        <v>49</v>
      </c>
      <c r="E1917" s="3" t="str">
        <f t="shared" si="234"/>
        <v>SC</v>
      </c>
      <c r="F1917" s="3" t="str">
        <f t="shared" si="235"/>
        <v>2P</v>
      </c>
      <c r="G1917" s="3" t="str">
        <f t="shared" si="236"/>
        <v>205</v>
      </c>
      <c r="H1917" s="3" t="str">
        <f t="shared" si="237"/>
        <v>2B</v>
      </c>
      <c r="I1917" s="3" t="str">
        <f t="shared" si="238"/>
        <v>3K</v>
      </c>
      <c r="J1917" s="3" t="str">
        <f t="shared" si="239"/>
        <v>00</v>
      </c>
      <c r="K1917">
        <v>5</v>
      </c>
      <c r="L1917" t="s">
        <v>35</v>
      </c>
      <c r="M1917" t="s">
        <v>34</v>
      </c>
      <c r="N1917">
        <v>1</v>
      </c>
    </row>
    <row r="1918" spans="1:14" x14ac:dyDescent="0.25">
      <c r="A1918" s="1">
        <v>43865.552777777775</v>
      </c>
      <c r="B1918">
        <f t="shared" si="241"/>
        <v>4</v>
      </c>
      <c r="C1918">
        <f t="shared" si="240"/>
        <v>2</v>
      </c>
      <c r="D1918" t="s">
        <v>62</v>
      </c>
      <c r="E1918" s="3" t="str">
        <f t="shared" si="234"/>
        <v>FD</v>
      </c>
      <c r="F1918" s="3" t="str">
        <f t="shared" si="235"/>
        <v>4P</v>
      </c>
      <c r="G1918" s="3" t="str">
        <f t="shared" si="236"/>
        <v>305</v>
      </c>
      <c r="H1918" s="3" t="str">
        <f t="shared" si="237"/>
        <v>2B</v>
      </c>
      <c r="I1918" s="3" t="str">
        <f t="shared" si="238"/>
        <v>3K</v>
      </c>
      <c r="J1918" s="3" t="str">
        <f t="shared" si="239"/>
        <v>00</v>
      </c>
      <c r="K1918">
        <v>6</v>
      </c>
      <c r="L1918" t="s">
        <v>25</v>
      </c>
      <c r="M1918" t="s">
        <v>42</v>
      </c>
      <c r="N1918">
        <v>6</v>
      </c>
    </row>
    <row r="1919" spans="1:14" x14ac:dyDescent="0.25">
      <c r="A1919" s="1">
        <v>43962.379166666666</v>
      </c>
      <c r="B1919">
        <f t="shared" si="241"/>
        <v>11</v>
      </c>
      <c r="C1919">
        <f t="shared" si="240"/>
        <v>5</v>
      </c>
      <c r="D1919" t="s">
        <v>41</v>
      </c>
      <c r="E1919" s="3" t="str">
        <f t="shared" si="234"/>
        <v>SC</v>
      </c>
      <c r="F1919" s="3" t="str">
        <f t="shared" si="235"/>
        <v>3P</v>
      </c>
      <c r="G1919" s="3" t="str">
        <f t="shared" si="236"/>
        <v>265</v>
      </c>
      <c r="H1919" s="3" t="str">
        <f t="shared" si="237"/>
        <v>2B</v>
      </c>
      <c r="I1919" s="3" t="str">
        <f t="shared" si="238"/>
        <v>3K</v>
      </c>
      <c r="J1919" s="3" t="str">
        <f t="shared" si="239"/>
        <v>00</v>
      </c>
      <c r="K1919">
        <v>6</v>
      </c>
      <c r="L1919" t="s">
        <v>35</v>
      </c>
      <c r="M1919" t="s">
        <v>34</v>
      </c>
      <c r="N1919">
        <v>8</v>
      </c>
    </row>
    <row r="1920" spans="1:14" x14ac:dyDescent="0.25">
      <c r="A1920" s="1">
        <v>43980.293055555558</v>
      </c>
      <c r="B1920">
        <f t="shared" si="241"/>
        <v>29</v>
      </c>
      <c r="C1920">
        <f t="shared" si="240"/>
        <v>5</v>
      </c>
      <c r="D1920" t="s">
        <v>41</v>
      </c>
      <c r="E1920" s="3" t="str">
        <f t="shared" si="234"/>
        <v>SC</v>
      </c>
      <c r="F1920" s="3" t="str">
        <f t="shared" si="235"/>
        <v>3P</v>
      </c>
      <c r="G1920" s="3" t="str">
        <f t="shared" si="236"/>
        <v>265</v>
      </c>
      <c r="H1920" s="3" t="str">
        <f t="shared" si="237"/>
        <v>2B</v>
      </c>
      <c r="I1920" s="3" t="str">
        <f t="shared" si="238"/>
        <v>3K</v>
      </c>
      <c r="J1920" s="3" t="str">
        <f t="shared" si="239"/>
        <v>00</v>
      </c>
      <c r="K1920">
        <v>6</v>
      </c>
      <c r="L1920" t="s">
        <v>35</v>
      </c>
      <c r="M1920" t="s">
        <v>34</v>
      </c>
      <c r="N1920">
        <v>2</v>
      </c>
    </row>
    <row r="1921" spans="1:14" x14ac:dyDescent="0.25">
      <c r="A1921" s="1">
        <v>44098.458333333336</v>
      </c>
      <c r="B1921">
        <f t="shared" si="241"/>
        <v>24</v>
      </c>
      <c r="C1921">
        <f t="shared" si="240"/>
        <v>9</v>
      </c>
      <c r="D1921" t="s">
        <v>64</v>
      </c>
      <c r="E1921" s="3" t="str">
        <f t="shared" si="234"/>
        <v>SC</v>
      </c>
      <c r="F1921" s="3" t="str">
        <f t="shared" si="235"/>
        <v>2P</v>
      </c>
      <c r="G1921" s="3" t="str">
        <f t="shared" si="236"/>
        <v>265</v>
      </c>
      <c r="H1921" s="3" t="str">
        <f t="shared" si="237"/>
        <v>2B</v>
      </c>
      <c r="I1921" s="3" t="str">
        <f t="shared" si="238"/>
        <v>3K</v>
      </c>
      <c r="J1921" s="3" t="str">
        <f t="shared" si="239"/>
        <v>00</v>
      </c>
      <c r="K1921">
        <v>5</v>
      </c>
      <c r="L1921" t="s">
        <v>25</v>
      </c>
      <c r="M1921" t="s">
        <v>31</v>
      </c>
      <c r="N1921">
        <v>15</v>
      </c>
    </row>
    <row r="1922" spans="1:14" x14ac:dyDescent="0.25">
      <c r="A1922" s="1">
        <v>44102.331250000003</v>
      </c>
      <c r="B1922">
        <f t="shared" si="241"/>
        <v>28</v>
      </c>
      <c r="C1922">
        <f t="shared" si="240"/>
        <v>9</v>
      </c>
      <c r="D1922" t="s">
        <v>41</v>
      </c>
      <c r="E1922" s="3" t="str">
        <f t="shared" si="234"/>
        <v>SC</v>
      </c>
      <c r="F1922" s="3" t="str">
        <f t="shared" si="235"/>
        <v>3P</v>
      </c>
      <c r="G1922" s="3" t="str">
        <f t="shared" si="236"/>
        <v>265</v>
      </c>
      <c r="H1922" s="3" t="str">
        <f t="shared" si="237"/>
        <v>2B</v>
      </c>
      <c r="I1922" s="3" t="str">
        <f t="shared" si="238"/>
        <v>3K</v>
      </c>
      <c r="J1922" s="3" t="str">
        <f t="shared" si="239"/>
        <v>00</v>
      </c>
      <c r="K1922">
        <v>6</v>
      </c>
      <c r="L1922" t="s">
        <v>556</v>
      </c>
      <c r="M1922" t="s">
        <v>8</v>
      </c>
      <c r="N1922">
        <v>6</v>
      </c>
    </row>
    <row r="1923" spans="1:14" x14ac:dyDescent="0.25">
      <c r="A1923" s="1">
        <v>44102.655555555553</v>
      </c>
      <c r="B1923">
        <f t="shared" si="241"/>
        <v>28</v>
      </c>
      <c r="C1923">
        <f t="shared" si="240"/>
        <v>9</v>
      </c>
      <c r="D1923" t="s">
        <v>55</v>
      </c>
      <c r="E1923" s="3" t="str">
        <f t="shared" ref="E1923:E1986" si="242">LEFT(D1923,2)</f>
        <v>DC</v>
      </c>
      <c r="F1923" s="3" t="str">
        <f t="shared" ref="F1923:F1986" si="243">MID(D1923,14,2)</f>
        <v>6P</v>
      </c>
      <c r="G1923" s="3" t="str">
        <f t="shared" ref="G1923:G1986" si="244">++MID(D1923,8,3)</f>
        <v>265</v>
      </c>
      <c r="H1923" s="3" t="str">
        <f t="shared" ref="H1923:H1986" si="245">MID(D1923,24,2)</f>
        <v>4B</v>
      </c>
      <c r="I1923" s="3" t="str">
        <f t="shared" ref="I1923:I1986" si="246">++MID(D1923,27,2)</f>
        <v>3K</v>
      </c>
      <c r="J1923" s="3" t="str">
        <f t="shared" ref="J1923:J1986" si="247">++MID(D1923,3,2)</f>
        <v>00</v>
      </c>
      <c r="K1923">
        <v>6</v>
      </c>
      <c r="L1923" t="s">
        <v>25</v>
      </c>
      <c r="M1923" t="s">
        <v>8</v>
      </c>
      <c r="N1923">
        <v>2</v>
      </c>
    </row>
    <row r="1924" spans="1:14" x14ac:dyDescent="0.25">
      <c r="A1924" s="1">
        <v>44137.746527777781</v>
      </c>
      <c r="B1924">
        <f t="shared" si="241"/>
        <v>2</v>
      </c>
      <c r="C1924">
        <f t="shared" si="240"/>
        <v>11</v>
      </c>
      <c r="D1924" t="s">
        <v>64</v>
      </c>
      <c r="E1924" s="3" t="str">
        <f t="shared" si="242"/>
        <v>SC</v>
      </c>
      <c r="F1924" s="3" t="str">
        <f t="shared" si="243"/>
        <v>2P</v>
      </c>
      <c r="G1924" s="3" t="str">
        <f t="shared" si="244"/>
        <v>265</v>
      </c>
      <c r="H1924" s="3" t="str">
        <f t="shared" si="245"/>
        <v>2B</v>
      </c>
      <c r="I1924" s="3" t="str">
        <f t="shared" si="246"/>
        <v>3K</v>
      </c>
      <c r="J1924" s="3" t="str">
        <f t="shared" si="247"/>
        <v>00</v>
      </c>
      <c r="K1924">
        <v>5</v>
      </c>
      <c r="L1924" t="s">
        <v>25</v>
      </c>
      <c r="M1924" t="s">
        <v>8</v>
      </c>
      <c r="N1924">
        <v>3</v>
      </c>
    </row>
    <row r="1925" spans="1:14" x14ac:dyDescent="0.25">
      <c r="A1925" s="1">
        <v>44156.336805555555</v>
      </c>
      <c r="B1925">
        <f t="shared" si="241"/>
        <v>21</v>
      </c>
      <c r="C1925">
        <f t="shared" si="240"/>
        <v>11</v>
      </c>
      <c r="D1925" t="s">
        <v>50</v>
      </c>
      <c r="E1925" s="3" t="str">
        <f t="shared" si="242"/>
        <v>SC</v>
      </c>
      <c r="F1925" s="3" t="str">
        <f t="shared" si="243"/>
        <v>4P</v>
      </c>
      <c r="G1925" s="3" t="str">
        <f t="shared" si="244"/>
        <v>305</v>
      </c>
      <c r="H1925" s="3" t="str">
        <f t="shared" si="245"/>
        <v>2B</v>
      </c>
      <c r="I1925" s="3" t="str">
        <f t="shared" si="246"/>
        <v>3K</v>
      </c>
      <c r="J1925" s="3" t="str">
        <f t="shared" si="247"/>
        <v>00</v>
      </c>
      <c r="K1925">
        <v>8</v>
      </c>
      <c r="L1925" t="s">
        <v>25</v>
      </c>
      <c r="M1925" t="s">
        <v>78</v>
      </c>
      <c r="N1925">
        <v>4</v>
      </c>
    </row>
    <row r="1926" spans="1:14" x14ac:dyDescent="0.25">
      <c r="A1926" s="1">
        <v>44158.73333333333</v>
      </c>
      <c r="B1926">
        <f t="shared" si="241"/>
        <v>23</v>
      </c>
      <c r="C1926">
        <f t="shared" si="240"/>
        <v>11</v>
      </c>
      <c r="D1926" t="s">
        <v>64</v>
      </c>
      <c r="E1926" s="3" t="str">
        <f t="shared" si="242"/>
        <v>SC</v>
      </c>
      <c r="F1926" s="3" t="str">
        <f t="shared" si="243"/>
        <v>2P</v>
      </c>
      <c r="G1926" s="3" t="str">
        <f t="shared" si="244"/>
        <v>265</v>
      </c>
      <c r="H1926" s="3" t="str">
        <f t="shared" si="245"/>
        <v>2B</v>
      </c>
      <c r="I1926" s="3" t="str">
        <f t="shared" si="246"/>
        <v>3K</v>
      </c>
      <c r="J1926" s="3" t="str">
        <f t="shared" si="247"/>
        <v>00</v>
      </c>
      <c r="K1926">
        <v>5</v>
      </c>
      <c r="L1926" t="s">
        <v>25</v>
      </c>
      <c r="M1926" t="s">
        <v>79</v>
      </c>
      <c r="N1926">
        <v>26</v>
      </c>
    </row>
    <row r="1927" spans="1:14" x14ac:dyDescent="0.25">
      <c r="A1927" s="1">
        <v>44161.350694444445</v>
      </c>
      <c r="B1927">
        <f t="shared" si="241"/>
        <v>26</v>
      </c>
      <c r="C1927">
        <f t="shared" si="240"/>
        <v>11</v>
      </c>
      <c r="D1927" t="s">
        <v>64</v>
      </c>
      <c r="E1927" s="3" t="str">
        <f t="shared" si="242"/>
        <v>SC</v>
      </c>
      <c r="F1927" s="3" t="str">
        <f t="shared" si="243"/>
        <v>2P</v>
      </c>
      <c r="G1927" s="3" t="str">
        <f t="shared" si="244"/>
        <v>265</v>
      </c>
      <c r="H1927" s="3" t="str">
        <f t="shared" si="245"/>
        <v>2B</v>
      </c>
      <c r="I1927" s="3" t="str">
        <f t="shared" si="246"/>
        <v>3K</v>
      </c>
      <c r="J1927" s="3" t="str">
        <f t="shared" si="247"/>
        <v>00</v>
      </c>
      <c r="K1927">
        <v>5</v>
      </c>
      <c r="L1927" t="s">
        <v>25</v>
      </c>
      <c r="M1927" t="s">
        <v>78</v>
      </c>
      <c r="N1927">
        <v>5</v>
      </c>
    </row>
    <row r="1928" spans="1:14" x14ac:dyDescent="0.25">
      <c r="A1928" s="1">
        <v>44186.59375</v>
      </c>
      <c r="B1928">
        <f t="shared" si="241"/>
        <v>21</v>
      </c>
      <c r="C1928">
        <f t="shared" si="240"/>
        <v>12</v>
      </c>
      <c r="D1928" t="s">
        <v>50</v>
      </c>
      <c r="E1928" s="3" t="str">
        <f t="shared" si="242"/>
        <v>SC</v>
      </c>
      <c r="F1928" s="3" t="str">
        <f t="shared" si="243"/>
        <v>4P</v>
      </c>
      <c r="G1928" s="3" t="str">
        <f t="shared" si="244"/>
        <v>305</v>
      </c>
      <c r="H1928" s="3" t="str">
        <f t="shared" si="245"/>
        <v>2B</v>
      </c>
      <c r="I1928" s="3" t="str">
        <f t="shared" si="246"/>
        <v>3K</v>
      </c>
      <c r="J1928" s="3" t="str">
        <f t="shared" si="247"/>
        <v>00</v>
      </c>
      <c r="K1928">
        <v>8</v>
      </c>
      <c r="L1928" t="s">
        <v>25</v>
      </c>
      <c r="M1928" t="s">
        <v>8</v>
      </c>
      <c r="N1928">
        <v>5</v>
      </c>
    </row>
    <row r="1929" spans="1:14" x14ac:dyDescent="0.25">
      <c r="A1929" s="1">
        <v>43917.683333333334</v>
      </c>
      <c r="B1929">
        <f t="shared" si="241"/>
        <v>27</v>
      </c>
      <c r="C1929">
        <f t="shared" si="240"/>
        <v>3</v>
      </c>
      <c r="D1929" t="s">
        <v>41</v>
      </c>
      <c r="E1929" s="3" t="str">
        <f t="shared" si="242"/>
        <v>SC</v>
      </c>
      <c r="F1929" s="3" t="str">
        <f t="shared" si="243"/>
        <v>3P</v>
      </c>
      <c r="G1929" s="3" t="str">
        <f t="shared" si="244"/>
        <v>265</v>
      </c>
      <c r="H1929" s="3" t="str">
        <f t="shared" si="245"/>
        <v>2B</v>
      </c>
      <c r="I1929" s="3" t="str">
        <f t="shared" si="246"/>
        <v>3K</v>
      </c>
      <c r="J1929" s="3" t="str">
        <f t="shared" si="247"/>
        <v>00</v>
      </c>
      <c r="K1929">
        <v>6</v>
      </c>
      <c r="L1929" t="s">
        <v>35</v>
      </c>
      <c r="M1929" t="s">
        <v>34</v>
      </c>
      <c r="N1929">
        <v>3</v>
      </c>
    </row>
    <row r="1930" spans="1:14" x14ac:dyDescent="0.25">
      <c r="A1930" s="1">
        <v>43923.61041666667</v>
      </c>
      <c r="B1930">
        <f t="shared" si="241"/>
        <v>2</v>
      </c>
      <c r="C1930">
        <f t="shared" si="240"/>
        <v>4</v>
      </c>
      <c r="D1930" t="s">
        <v>49</v>
      </c>
      <c r="E1930" s="3" t="str">
        <f t="shared" si="242"/>
        <v>SC</v>
      </c>
      <c r="F1930" s="3" t="str">
        <f t="shared" si="243"/>
        <v>2P</v>
      </c>
      <c r="G1930" s="3" t="str">
        <f t="shared" si="244"/>
        <v>205</v>
      </c>
      <c r="H1930" s="3" t="str">
        <f t="shared" si="245"/>
        <v>2B</v>
      </c>
      <c r="I1930" s="3" t="str">
        <f t="shared" si="246"/>
        <v>3K</v>
      </c>
      <c r="J1930" s="3" t="str">
        <f t="shared" si="247"/>
        <v>00</v>
      </c>
      <c r="K1930">
        <v>5</v>
      </c>
      <c r="L1930" t="s">
        <v>25</v>
      </c>
      <c r="M1930" t="s">
        <v>31</v>
      </c>
      <c r="N1930">
        <v>4</v>
      </c>
    </row>
    <row r="1931" spans="1:14" x14ac:dyDescent="0.25">
      <c r="A1931" s="1">
        <v>43935.326388888891</v>
      </c>
      <c r="B1931">
        <f t="shared" si="241"/>
        <v>14</v>
      </c>
      <c r="C1931">
        <f t="shared" si="240"/>
        <v>4</v>
      </c>
      <c r="D1931" t="s">
        <v>49</v>
      </c>
      <c r="E1931" s="3" t="str">
        <f t="shared" si="242"/>
        <v>SC</v>
      </c>
      <c r="F1931" s="3" t="str">
        <f t="shared" si="243"/>
        <v>2P</v>
      </c>
      <c r="G1931" s="3" t="str">
        <f t="shared" si="244"/>
        <v>205</v>
      </c>
      <c r="H1931" s="3" t="str">
        <f t="shared" si="245"/>
        <v>2B</v>
      </c>
      <c r="I1931" s="3" t="str">
        <f t="shared" si="246"/>
        <v>3K</v>
      </c>
      <c r="J1931" s="3" t="str">
        <f t="shared" si="247"/>
        <v>00</v>
      </c>
      <c r="K1931">
        <v>5</v>
      </c>
      <c r="L1931" t="s">
        <v>44</v>
      </c>
      <c r="M1931" t="s">
        <v>42</v>
      </c>
      <c r="N1931">
        <v>5</v>
      </c>
    </row>
    <row r="1932" spans="1:14" x14ac:dyDescent="0.25">
      <c r="A1932" s="1">
        <v>44074.588194444441</v>
      </c>
      <c r="B1932">
        <f t="shared" si="241"/>
        <v>31</v>
      </c>
      <c r="C1932">
        <f t="shared" si="240"/>
        <v>8</v>
      </c>
      <c r="D1932" t="s">
        <v>50</v>
      </c>
      <c r="E1932" s="3" t="str">
        <f t="shared" si="242"/>
        <v>SC</v>
      </c>
      <c r="F1932" s="3" t="str">
        <f t="shared" si="243"/>
        <v>4P</v>
      </c>
      <c r="G1932" s="3" t="str">
        <f t="shared" si="244"/>
        <v>305</v>
      </c>
      <c r="H1932" s="3" t="str">
        <f t="shared" si="245"/>
        <v>2B</v>
      </c>
      <c r="I1932" s="3" t="str">
        <f t="shared" si="246"/>
        <v>3K</v>
      </c>
      <c r="J1932" s="3" t="str">
        <f t="shared" si="247"/>
        <v>00</v>
      </c>
      <c r="K1932">
        <v>8</v>
      </c>
      <c r="L1932" t="s">
        <v>25</v>
      </c>
      <c r="M1932" t="s">
        <v>65</v>
      </c>
      <c r="N1932">
        <v>2</v>
      </c>
    </row>
    <row r="1933" spans="1:14" x14ac:dyDescent="0.25">
      <c r="A1933" s="1">
        <v>44133.393055555556</v>
      </c>
      <c r="B1933">
        <f t="shared" si="241"/>
        <v>29</v>
      </c>
      <c r="C1933">
        <f t="shared" si="240"/>
        <v>10</v>
      </c>
      <c r="D1933" t="s">
        <v>87</v>
      </c>
      <c r="E1933" s="3" t="str">
        <f t="shared" si="242"/>
        <v>SC</v>
      </c>
      <c r="F1933" s="3" t="str">
        <f t="shared" si="243"/>
        <v>2P</v>
      </c>
      <c r="G1933" s="3" t="str">
        <f t="shared" si="244"/>
        <v>265</v>
      </c>
      <c r="H1933" s="3" t="str">
        <f t="shared" si="245"/>
        <v>1B</v>
      </c>
      <c r="I1933" s="3" t="str">
        <f t="shared" si="246"/>
        <v>3K</v>
      </c>
      <c r="J1933" s="3" t="str">
        <f t="shared" si="247"/>
        <v>00</v>
      </c>
      <c r="K1933">
        <v>5</v>
      </c>
      <c r="L1933" t="s">
        <v>25</v>
      </c>
      <c r="M1933" t="s">
        <v>79</v>
      </c>
      <c r="N1933">
        <v>2</v>
      </c>
    </row>
    <row r="1934" spans="1:14" x14ac:dyDescent="0.25">
      <c r="A1934" s="1">
        <v>43851.48541666667</v>
      </c>
      <c r="B1934">
        <f t="shared" si="241"/>
        <v>21</v>
      </c>
      <c r="C1934">
        <f t="shared" si="240"/>
        <v>1</v>
      </c>
      <c r="D1934" t="s">
        <v>134</v>
      </c>
      <c r="E1934" s="3" t="str">
        <f t="shared" si="242"/>
        <v>SC</v>
      </c>
      <c r="F1934" s="3" t="str">
        <f t="shared" si="243"/>
        <v>2P</v>
      </c>
      <c r="G1934" s="3" t="str">
        <f t="shared" si="244"/>
        <v>205</v>
      </c>
      <c r="H1934" s="3" t="str">
        <f t="shared" si="245"/>
        <v>2B</v>
      </c>
      <c r="I1934" s="3" t="str">
        <f t="shared" si="246"/>
        <v>3K</v>
      </c>
      <c r="J1934" s="3" t="str">
        <f t="shared" si="247"/>
        <v>AB</v>
      </c>
      <c r="K1934">
        <v>5</v>
      </c>
      <c r="L1934" t="s">
        <v>44</v>
      </c>
      <c r="M1934" t="s">
        <v>42</v>
      </c>
      <c r="N1934">
        <v>7</v>
      </c>
    </row>
    <row r="1935" spans="1:14" x14ac:dyDescent="0.25">
      <c r="A1935" s="1">
        <v>43858.788888888892</v>
      </c>
      <c r="B1935">
        <f t="shared" si="241"/>
        <v>28</v>
      </c>
      <c r="C1935">
        <f t="shared" si="240"/>
        <v>1</v>
      </c>
      <c r="D1935" t="s">
        <v>50</v>
      </c>
      <c r="E1935" s="3" t="str">
        <f t="shared" si="242"/>
        <v>SC</v>
      </c>
      <c r="F1935" s="3" t="str">
        <f t="shared" si="243"/>
        <v>4P</v>
      </c>
      <c r="G1935" s="3" t="str">
        <f t="shared" si="244"/>
        <v>305</v>
      </c>
      <c r="H1935" s="3" t="str">
        <f t="shared" si="245"/>
        <v>2B</v>
      </c>
      <c r="I1935" s="3" t="str">
        <f t="shared" si="246"/>
        <v>3K</v>
      </c>
      <c r="J1935" s="3" t="str">
        <f t="shared" si="247"/>
        <v>00</v>
      </c>
      <c r="K1935">
        <v>6</v>
      </c>
      <c r="L1935" t="s">
        <v>10</v>
      </c>
      <c r="M1935" t="s">
        <v>34</v>
      </c>
      <c r="N1935">
        <v>1</v>
      </c>
    </row>
    <row r="1936" spans="1:14" x14ac:dyDescent="0.25">
      <c r="A1936" s="1">
        <v>43868.605555555558</v>
      </c>
      <c r="B1936">
        <f t="shared" si="241"/>
        <v>7</v>
      </c>
      <c r="C1936">
        <f t="shared" ref="C1936:C1999" si="248">MONTH($A1936)</f>
        <v>2</v>
      </c>
      <c r="D1936" t="s">
        <v>41</v>
      </c>
      <c r="E1936" s="3" t="str">
        <f t="shared" si="242"/>
        <v>SC</v>
      </c>
      <c r="F1936" s="3" t="str">
        <f t="shared" si="243"/>
        <v>3P</v>
      </c>
      <c r="G1936" s="3" t="str">
        <f t="shared" si="244"/>
        <v>265</v>
      </c>
      <c r="H1936" s="3" t="str">
        <f t="shared" si="245"/>
        <v>2B</v>
      </c>
      <c r="I1936" s="3" t="str">
        <f t="shared" si="246"/>
        <v>3K</v>
      </c>
      <c r="J1936" s="3" t="str">
        <f t="shared" si="247"/>
        <v>00</v>
      </c>
      <c r="K1936">
        <v>6</v>
      </c>
      <c r="L1936" t="s">
        <v>35</v>
      </c>
      <c r="M1936" t="s">
        <v>34</v>
      </c>
      <c r="N1936">
        <v>12</v>
      </c>
    </row>
    <row r="1937" spans="1:14" x14ac:dyDescent="0.25">
      <c r="A1937" s="1">
        <v>43873.589583333334</v>
      </c>
      <c r="B1937">
        <f t="shared" si="241"/>
        <v>12</v>
      </c>
      <c r="C1937">
        <f t="shared" si="248"/>
        <v>2</v>
      </c>
      <c r="D1937" t="s">
        <v>41</v>
      </c>
      <c r="E1937" s="3" t="str">
        <f t="shared" si="242"/>
        <v>SC</v>
      </c>
      <c r="F1937" s="3" t="str">
        <f t="shared" si="243"/>
        <v>3P</v>
      </c>
      <c r="G1937" s="3" t="str">
        <f t="shared" si="244"/>
        <v>265</v>
      </c>
      <c r="H1937" s="3" t="str">
        <f t="shared" si="245"/>
        <v>2B</v>
      </c>
      <c r="I1937" s="3" t="str">
        <f t="shared" si="246"/>
        <v>3K</v>
      </c>
      <c r="J1937" s="3" t="str">
        <f t="shared" si="247"/>
        <v>00</v>
      </c>
      <c r="K1937">
        <v>6</v>
      </c>
      <c r="L1937" t="s">
        <v>35</v>
      </c>
      <c r="M1937" t="s">
        <v>34</v>
      </c>
      <c r="N1937">
        <v>3</v>
      </c>
    </row>
    <row r="1938" spans="1:14" x14ac:dyDescent="0.25">
      <c r="A1938" s="1">
        <v>43910.412499999999</v>
      </c>
      <c r="B1938">
        <f t="shared" si="241"/>
        <v>20</v>
      </c>
      <c r="C1938">
        <f t="shared" si="248"/>
        <v>3</v>
      </c>
      <c r="D1938" t="s">
        <v>41</v>
      </c>
      <c r="E1938" s="3" t="str">
        <f t="shared" si="242"/>
        <v>SC</v>
      </c>
      <c r="F1938" s="3" t="str">
        <f t="shared" si="243"/>
        <v>3P</v>
      </c>
      <c r="G1938" s="3" t="str">
        <f t="shared" si="244"/>
        <v>265</v>
      </c>
      <c r="H1938" s="3" t="str">
        <f t="shared" si="245"/>
        <v>2B</v>
      </c>
      <c r="I1938" s="3" t="str">
        <f t="shared" si="246"/>
        <v>3K</v>
      </c>
      <c r="J1938" s="3" t="str">
        <f t="shared" si="247"/>
        <v>00</v>
      </c>
      <c r="K1938">
        <v>6</v>
      </c>
      <c r="L1938" t="s">
        <v>44</v>
      </c>
      <c r="M1938" t="s">
        <v>42</v>
      </c>
      <c r="N1938">
        <v>4</v>
      </c>
    </row>
    <row r="1939" spans="1:14" x14ac:dyDescent="0.25">
      <c r="A1939" s="1">
        <v>43931.397916666669</v>
      </c>
      <c r="B1939">
        <f t="shared" si="241"/>
        <v>10</v>
      </c>
      <c r="C1939">
        <f t="shared" si="248"/>
        <v>4</v>
      </c>
      <c r="D1939" t="s">
        <v>50</v>
      </c>
      <c r="E1939" s="3" t="str">
        <f t="shared" si="242"/>
        <v>SC</v>
      </c>
      <c r="F1939" s="3" t="str">
        <f t="shared" si="243"/>
        <v>4P</v>
      </c>
      <c r="G1939" s="3" t="str">
        <f t="shared" si="244"/>
        <v>305</v>
      </c>
      <c r="H1939" s="3" t="str">
        <f t="shared" si="245"/>
        <v>2B</v>
      </c>
      <c r="I1939" s="3" t="str">
        <f t="shared" si="246"/>
        <v>3K</v>
      </c>
      <c r="J1939" s="3" t="str">
        <f t="shared" si="247"/>
        <v>00</v>
      </c>
      <c r="K1939">
        <v>8</v>
      </c>
      <c r="L1939" t="s">
        <v>44</v>
      </c>
      <c r="M1939" t="s">
        <v>42</v>
      </c>
      <c r="N1939">
        <v>23</v>
      </c>
    </row>
    <row r="1940" spans="1:14" x14ac:dyDescent="0.25">
      <c r="A1940" s="1">
        <v>43940.814583333333</v>
      </c>
      <c r="B1940">
        <f t="shared" si="241"/>
        <v>19</v>
      </c>
      <c r="C1940">
        <f t="shared" si="248"/>
        <v>4</v>
      </c>
      <c r="D1940" t="s">
        <v>41</v>
      </c>
      <c r="E1940" s="3" t="str">
        <f t="shared" si="242"/>
        <v>SC</v>
      </c>
      <c r="F1940" s="3" t="str">
        <f t="shared" si="243"/>
        <v>3P</v>
      </c>
      <c r="G1940" s="3" t="str">
        <f t="shared" si="244"/>
        <v>265</v>
      </c>
      <c r="H1940" s="3" t="str">
        <f t="shared" si="245"/>
        <v>2B</v>
      </c>
      <c r="I1940" s="3" t="str">
        <f t="shared" si="246"/>
        <v>3K</v>
      </c>
      <c r="J1940" s="3" t="str">
        <f t="shared" si="247"/>
        <v>00</v>
      </c>
      <c r="K1940">
        <v>6</v>
      </c>
      <c r="L1940" t="s">
        <v>44</v>
      </c>
      <c r="M1940" t="s">
        <v>42</v>
      </c>
      <c r="N1940">
        <v>5</v>
      </c>
    </row>
    <row r="1941" spans="1:14" x14ac:dyDescent="0.25">
      <c r="A1941" s="1">
        <v>43944.356944444444</v>
      </c>
      <c r="B1941">
        <f t="shared" si="241"/>
        <v>23</v>
      </c>
      <c r="C1941">
        <f t="shared" si="248"/>
        <v>4</v>
      </c>
      <c r="D1941" t="s">
        <v>49</v>
      </c>
      <c r="E1941" s="3" t="str">
        <f t="shared" si="242"/>
        <v>SC</v>
      </c>
      <c r="F1941" s="3" t="str">
        <f t="shared" si="243"/>
        <v>2P</v>
      </c>
      <c r="G1941" s="3" t="str">
        <f t="shared" si="244"/>
        <v>205</v>
      </c>
      <c r="H1941" s="3" t="str">
        <f t="shared" si="245"/>
        <v>2B</v>
      </c>
      <c r="I1941" s="3" t="str">
        <f t="shared" si="246"/>
        <v>3K</v>
      </c>
      <c r="J1941" s="3" t="str">
        <f t="shared" si="247"/>
        <v>00</v>
      </c>
      <c r="K1941">
        <v>5</v>
      </c>
      <c r="L1941" t="s">
        <v>44</v>
      </c>
      <c r="M1941" t="s">
        <v>42</v>
      </c>
      <c r="N1941">
        <v>7</v>
      </c>
    </row>
    <row r="1942" spans="1:14" x14ac:dyDescent="0.25">
      <c r="A1942" s="1">
        <v>43992.298611111109</v>
      </c>
      <c r="B1942">
        <f t="shared" si="241"/>
        <v>10</v>
      </c>
      <c r="C1942">
        <f t="shared" si="248"/>
        <v>6</v>
      </c>
      <c r="D1942" t="s">
        <v>41</v>
      </c>
      <c r="E1942" s="3" t="str">
        <f t="shared" si="242"/>
        <v>SC</v>
      </c>
      <c r="F1942" s="3" t="str">
        <f t="shared" si="243"/>
        <v>3P</v>
      </c>
      <c r="G1942" s="3" t="str">
        <f t="shared" si="244"/>
        <v>265</v>
      </c>
      <c r="H1942" s="3" t="str">
        <f t="shared" si="245"/>
        <v>2B</v>
      </c>
      <c r="I1942" s="3" t="str">
        <f t="shared" si="246"/>
        <v>3K</v>
      </c>
      <c r="J1942" s="3" t="str">
        <f t="shared" si="247"/>
        <v>00</v>
      </c>
      <c r="K1942">
        <v>6</v>
      </c>
      <c r="L1942" t="s">
        <v>44</v>
      </c>
      <c r="M1942" t="s">
        <v>65</v>
      </c>
      <c r="N1942">
        <v>11</v>
      </c>
    </row>
    <row r="1943" spans="1:14" x14ac:dyDescent="0.25">
      <c r="A1943" s="1">
        <v>44035.539583333331</v>
      </c>
      <c r="B1943">
        <f t="shared" si="241"/>
        <v>23</v>
      </c>
      <c r="C1943">
        <f t="shared" si="248"/>
        <v>7</v>
      </c>
      <c r="D1943" t="s">
        <v>64</v>
      </c>
      <c r="E1943" s="3" t="str">
        <f t="shared" si="242"/>
        <v>SC</v>
      </c>
      <c r="F1943" s="3" t="str">
        <f t="shared" si="243"/>
        <v>2P</v>
      </c>
      <c r="G1943" s="3" t="str">
        <f t="shared" si="244"/>
        <v>265</v>
      </c>
      <c r="H1943" s="3" t="str">
        <f t="shared" si="245"/>
        <v>2B</v>
      </c>
      <c r="I1943" s="3" t="str">
        <f t="shared" si="246"/>
        <v>3K</v>
      </c>
      <c r="J1943" s="3" t="str">
        <f t="shared" si="247"/>
        <v>00</v>
      </c>
      <c r="K1943">
        <v>5</v>
      </c>
      <c r="L1943" t="s">
        <v>25</v>
      </c>
      <c r="M1943" t="s">
        <v>65</v>
      </c>
      <c r="N1943">
        <v>36</v>
      </c>
    </row>
    <row r="1944" spans="1:14" x14ac:dyDescent="0.25">
      <c r="A1944" s="1">
        <v>44078.604861111111</v>
      </c>
      <c r="B1944">
        <f t="shared" si="241"/>
        <v>4</v>
      </c>
      <c r="C1944">
        <f t="shared" si="248"/>
        <v>9</v>
      </c>
      <c r="D1944" t="s">
        <v>72</v>
      </c>
      <c r="E1944" s="3" t="str">
        <f t="shared" si="242"/>
        <v>SC</v>
      </c>
      <c r="F1944" s="3" t="str">
        <f t="shared" si="243"/>
        <v>2P</v>
      </c>
      <c r="G1944" s="3" t="str">
        <f t="shared" si="244"/>
        <v>160</v>
      </c>
      <c r="H1944" s="3" t="str">
        <f t="shared" si="245"/>
        <v>2B</v>
      </c>
      <c r="I1944" s="3" t="str">
        <f t="shared" si="246"/>
        <v>3K</v>
      </c>
      <c r="J1944" s="3" t="str">
        <f t="shared" si="247"/>
        <v>00</v>
      </c>
      <c r="K1944">
        <v>5</v>
      </c>
      <c r="L1944" t="s">
        <v>25</v>
      </c>
      <c r="M1944" t="s">
        <v>31</v>
      </c>
      <c r="N1944">
        <v>2</v>
      </c>
    </row>
    <row r="1945" spans="1:14" x14ac:dyDescent="0.25">
      <c r="A1945" s="1">
        <v>44088.573611111111</v>
      </c>
      <c r="B1945">
        <f t="shared" si="241"/>
        <v>14</v>
      </c>
      <c r="C1945">
        <f t="shared" si="248"/>
        <v>9</v>
      </c>
      <c r="D1945" t="s">
        <v>72</v>
      </c>
      <c r="E1945" s="3" t="str">
        <f t="shared" si="242"/>
        <v>SC</v>
      </c>
      <c r="F1945" s="3" t="str">
        <f t="shared" si="243"/>
        <v>2P</v>
      </c>
      <c r="G1945" s="3" t="str">
        <f t="shared" si="244"/>
        <v>160</v>
      </c>
      <c r="H1945" s="3" t="str">
        <f t="shared" si="245"/>
        <v>2B</v>
      </c>
      <c r="I1945" s="3" t="str">
        <f t="shared" si="246"/>
        <v>3K</v>
      </c>
      <c r="J1945" s="3" t="str">
        <f t="shared" si="247"/>
        <v>00</v>
      </c>
      <c r="K1945">
        <v>5</v>
      </c>
      <c r="L1945" t="s">
        <v>25</v>
      </c>
      <c r="M1945" t="s">
        <v>31</v>
      </c>
      <c r="N1945">
        <v>9</v>
      </c>
    </row>
    <row r="1946" spans="1:14" x14ac:dyDescent="0.25">
      <c r="A1946" s="1">
        <v>44096.672222222223</v>
      </c>
      <c r="B1946">
        <f t="shared" si="241"/>
        <v>22</v>
      </c>
      <c r="C1946">
        <f t="shared" si="248"/>
        <v>9</v>
      </c>
      <c r="D1946" t="s">
        <v>41</v>
      </c>
      <c r="E1946" s="3" t="str">
        <f t="shared" si="242"/>
        <v>SC</v>
      </c>
      <c r="F1946" s="3" t="str">
        <f t="shared" si="243"/>
        <v>3P</v>
      </c>
      <c r="G1946" s="3" t="str">
        <f t="shared" si="244"/>
        <v>265</v>
      </c>
      <c r="H1946" s="3" t="str">
        <f t="shared" si="245"/>
        <v>2B</v>
      </c>
      <c r="I1946" s="3" t="str">
        <f t="shared" si="246"/>
        <v>3K</v>
      </c>
      <c r="J1946" s="3" t="str">
        <f t="shared" si="247"/>
        <v>00</v>
      </c>
      <c r="K1946">
        <v>6</v>
      </c>
      <c r="L1946" t="s">
        <v>35</v>
      </c>
      <c r="M1946" t="s">
        <v>8</v>
      </c>
      <c r="N1946">
        <v>11</v>
      </c>
    </row>
    <row r="1947" spans="1:14" x14ac:dyDescent="0.25">
      <c r="A1947" s="1">
        <v>44102.306944444441</v>
      </c>
      <c r="B1947">
        <f t="shared" si="241"/>
        <v>28</v>
      </c>
      <c r="C1947">
        <f t="shared" si="248"/>
        <v>9</v>
      </c>
      <c r="D1947" t="s">
        <v>72</v>
      </c>
      <c r="E1947" s="3" t="str">
        <f t="shared" si="242"/>
        <v>SC</v>
      </c>
      <c r="F1947" s="3" t="str">
        <f t="shared" si="243"/>
        <v>2P</v>
      </c>
      <c r="G1947" s="3" t="str">
        <f t="shared" si="244"/>
        <v>160</v>
      </c>
      <c r="H1947" s="3" t="str">
        <f t="shared" si="245"/>
        <v>2B</v>
      </c>
      <c r="I1947" s="3" t="str">
        <f t="shared" si="246"/>
        <v>3K</v>
      </c>
      <c r="J1947" s="3" t="str">
        <f t="shared" si="247"/>
        <v>00</v>
      </c>
      <c r="K1947">
        <v>5</v>
      </c>
      <c r="L1947" t="s">
        <v>25</v>
      </c>
      <c r="M1947" t="s">
        <v>31</v>
      </c>
      <c r="N1947">
        <v>1</v>
      </c>
    </row>
    <row r="1948" spans="1:14" x14ac:dyDescent="0.25">
      <c r="A1948" s="1">
        <v>44102.425694444442</v>
      </c>
      <c r="B1948">
        <f t="shared" si="241"/>
        <v>28</v>
      </c>
      <c r="C1948">
        <f t="shared" si="248"/>
        <v>9</v>
      </c>
      <c r="D1948" t="s">
        <v>64</v>
      </c>
      <c r="E1948" s="3" t="str">
        <f t="shared" si="242"/>
        <v>SC</v>
      </c>
      <c r="F1948" s="3" t="str">
        <f t="shared" si="243"/>
        <v>2P</v>
      </c>
      <c r="G1948" s="3" t="str">
        <f t="shared" si="244"/>
        <v>265</v>
      </c>
      <c r="H1948" s="3" t="str">
        <f t="shared" si="245"/>
        <v>2B</v>
      </c>
      <c r="I1948" s="3" t="str">
        <f t="shared" si="246"/>
        <v>3K</v>
      </c>
      <c r="J1948" s="3" t="str">
        <f t="shared" si="247"/>
        <v>00</v>
      </c>
      <c r="K1948">
        <v>5</v>
      </c>
      <c r="L1948" t="s">
        <v>25</v>
      </c>
      <c r="M1948" t="s">
        <v>31</v>
      </c>
      <c r="N1948">
        <v>5</v>
      </c>
    </row>
    <row r="1949" spans="1:14" x14ac:dyDescent="0.25">
      <c r="A1949" s="1">
        <v>44110.632638888892</v>
      </c>
      <c r="B1949">
        <f t="shared" si="241"/>
        <v>6</v>
      </c>
      <c r="C1949">
        <f t="shared" si="248"/>
        <v>10</v>
      </c>
      <c r="D1949" t="s">
        <v>72</v>
      </c>
      <c r="E1949" s="3" t="str">
        <f t="shared" si="242"/>
        <v>SC</v>
      </c>
      <c r="F1949" s="3" t="str">
        <f t="shared" si="243"/>
        <v>2P</v>
      </c>
      <c r="G1949" s="3" t="str">
        <f t="shared" si="244"/>
        <v>160</v>
      </c>
      <c r="H1949" s="3" t="str">
        <f t="shared" si="245"/>
        <v>2B</v>
      </c>
      <c r="I1949" s="3" t="str">
        <f t="shared" si="246"/>
        <v>3K</v>
      </c>
      <c r="J1949" s="3" t="str">
        <f t="shared" si="247"/>
        <v>00</v>
      </c>
      <c r="K1949">
        <v>5</v>
      </c>
      <c r="L1949" t="s">
        <v>25</v>
      </c>
      <c r="M1949" t="s">
        <v>8</v>
      </c>
      <c r="N1949">
        <v>2</v>
      </c>
    </row>
    <row r="1950" spans="1:14" x14ac:dyDescent="0.25">
      <c r="A1950" s="1">
        <v>44111.632638888892</v>
      </c>
      <c r="B1950">
        <f t="shared" si="241"/>
        <v>7</v>
      </c>
      <c r="C1950">
        <f t="shared" si="248"/>
        <v>10</v>
      </c>
      <c r="D1950" t="s">
        <v>72</v>
      </c>
      <c r="E1950" s="3" t="str">
        <f t="shared" si="242"/>
        <v>SC</v>
      </c>
      <c r="F1950" s="3" t="str">
        <f t="shared" si="243"/>
        <v>2P</v>
      </c>
      <c r="G1950" s="3" t="str">
        <f t="shared" si="244"/>
        <v>160</v>
      </c>
      <c r="H1950" s="3" t="str">
        <f t="shared" si="245"/>
        <v>2B</v>
      </c>
      <c r="I1950" s="3" t="str">
        <f t="shared" si="246"/>
        <v>3K</v>
      </c>
      <c r="J1950" s="3" t="str">
        <f t="shared" si="247"/>
        <v>00</v>
      </c>
      <c r="K1950">
        <v>5</v>
      </c>
      <c r="L1950" t="s">
        <v>25</v>
      </c>
      <c r="M1950" t="s">
        <v>8</v>
      </c>
      <c r="N1950">
        <v>2</v>
      </c>
    </row>
    <row r="1951" spans="1:14" x14ac:dyDescent="0.25">
      <c r="A1951" s="1">
        <v>44113.554861111108</v>
      </c>
      <c r="B1951">
        <f t="shared" si="241"/>
        <v>9</v>
      </c>
      <c r="C1951">
        <f t="shared" si="248"/>
        <v>10</v>
      </c>
      <c r="D1951" t="s">
        <v>72</v>
      </c>
      <c r="E1951" s="3" t="str">
        <f t="shared" si="242"/>
        <v>SC</v>
      </c>
      <c r="F1951" s="3" t="str">
        <f t="shared" si="243"/>
        <v>2P</v>
      </c>
      <c r="G1951" s="3" t="str">
        <f t="shared" si="244"/>
        <v>160</v>
      </c>
      <c r="H1951" s="3" t="str">
        <f t="shared" si="245"/>
        <v>2B</v>
      </c>
      <c r="I1951" s="3" t="str">
        <f t="shared" si="246"/>
        <v>3K</v>
      </c>
      <c r="J1951" s="3" t="str">
        <f t="shared" si="247"/>
        <v>00</v>
      </c>
      <c r="K1951">
        <v>5</v>
      </c>
      <c r="L1951" t="s">
        <v>25</v>
      </c>
      <c r="M1951" t="s">
        <v>79</v>
      </c>
      <c r="N1951">
        <v>1</v>
      </c>
    </row>
    <row r="1952" spans="1:14" x14ac:dyDescent="0.25">
      <c r="A1952" s="1">
        <v>44116.711805555555</v>
      </c>
      <c r="B1952">
        <f t="shared" si="241"/>
        <v>12</v>
      </c>
      <c r="C1952">
        <f t="shared" si="248"/>
        <v>10</v>
      </c>
      <c r="D1952" t="s">
        <v>55</v>
      </c>
      <c r="E1952" s="3" t="str">
        <f t="shared" si="242"/>
        <v>DC</v>
      </c>
      <c r="F1952" s="3" t="str">
        <f t="shared" si="243"/>
        <v>6P</v>
      </c>
      <c r="G1952" s="3" t="str">
        <f t="shared" si="244"/>
        <v>265</v>
      </c>
      <c r="H1952" s="3" t="str">
        <f t="shared" si="245"/>
        <v>4B</v>
      </c>
      <c r="I1952" s="3" t="str">
        <f t="shared" si="246"/>
        <v>3K</v>
      </c>
      <c r="J1952" s="3" t="str">
        <f t="shared" si="247"/>
        <v>00</v>
      </c>
      <c r="K1952">
        <v>6</v>
      </c>
      <c r="L1952" t="s">
        <v>25</v>
      </c>
      <c r="M1952" t="s">
        <v>79</v>
      </c>
      <c r="N1952">
        <v>5</v>
      </c>
    </row>
    <row r="1953" spans="1:14" x14ac:dyDescent="0.25">
      <c r="A1953" s="1">
        <v>44119.620138888888</v>
      </c>
      <c r="B1953">
        <f t="shared" si="241"/>
        <v>15</v>
      </c>
      <c r="C1953">
        <f t="shared" si="248"/>
        <v>10</v>
      </c>
      <c r="D1953" t="s">
        <v>50</v>
      </c>
      <c r="E1953" s="3" t="str">
        <f t="shared" si="242"/>
        <v>SC</v>
      </c>
      <c r="F1953" s="3" t="str">
        <f t="shared" si="243"/>
        <v>4P</v>
      </c>
      <c r="G1953" s="3" t="str">
        <f t="shared" si="244"/>
        <v>305</v>
      </c>
      <c r="H1953" s="3" t="str">
        <f t="shared" si="245"/>
        <v>2B</v>
      </c>
      <c r="I1953" s="3" t="str">
        <f t="shared" si="246"/>
        <v>3K</v>
      </c>
      <c r="J1953" s="3" t="str">
        <f t="shared" si="247"/>
        <v>00</v>
      </c>
      <c r="K1953">
        <v>8</v>
      </c>
      <c r="L1953" t="s">
        <v>25</v>
      </c>
      <c r="M1953" t="s">
        <v>8</v>
      </c>
      <c r="N1953">
        <v>14</v>
      </c>
    </row>
    <row r="1954" spans="1:14" x14ac:dyDescent="0.25">
      <c r="A1954" s="1">
        <v>44119.620138888888</v>
      </c>
      <c r="B1954">
        <f t="shared" si="241"/>
        <v>15</v>
      </c>
      <c r="C1954">
        <f t="shared" si="248"/>
        <v>10</v>
      </c>
      <c r="D1954" t="s">
        <v>50</v>
      </c>
      <c r="E1954" s="3" t="str">
        <f t="shared" si="242"/>
        <v>SC</v>
      </c>
      <c r="F1954" s="3" t="str">
        <f t="shared" si="243"/>
        <v>4P</v>
      </c>
      <c r="G1954" s="3" t="str">
        <f t="shared" si="244"/>
        <v>305</v>
      </c>
      <c r="H1954" s="3" t="str">
        <f t="shared" si="245"/>
        <v>2B</v>
      </c>
      <c r="I1954" s="3" t="str">
        <f t="shared" si="246"/>
        <v>3K</v>
      </c>
      <c r="J1954" s="3" t="str">
        <f t="shared" si="247"/>
        <v>00</v>
      </c>
      <c r="K1954">
        <v>8</v>
      </c>
      <c r="L1954" t="s">
        <v>25</v>
      </c>
      <c r="M1954" t="s">
        <v>8</v>
      </c>
      <c r="N1954">
        <v>13</v>
      </c>
    </row>
    <row r="1955" spans="1:14" x14ac:dyDescent="0.25">
      <c r="A1955" s="1">
        <v>44139.787499999999</v>
      </c>
      <c r="B1955">
        <f t="shared" si="241"/>
        <v>4</v>
      </c>
      <c r="C1955">
        <f t="shared" si="248"/>
        <v>11</v>
      </c>
      <c r="D1955" t="s">
        <v>80</v>
      </c>
      <c r="E1955" s="3" t="str">
        <f t="shared" si="242"/>
        <v>SC</v>
      </c>
      <c r="F1955" s="3" t="str">
        <f t="shared" si="243"/>
        <v>2P</v>
      </c>
      <c r="G1955" s="3" t="str">
        <f t="shared" si="244"/>
        <v>160</v>
      </c>
      <c r="H1955" s="3" t="str">
        <f t="shared" si="245"/>
        <v>1B</v>
      </c>
      <c r="I1955" s="3" t="str">
        <f t="shared" si="246"/>
        <v>3K</v>
      </c>
      <c r="J1955" s="3" t="str">
        <f t="shared" si="247"/>
        <v>00</v>
      </c>
      <c r="K1955">
        <v>5</v>
      </c>
      <c r="L1955" t="s">
        <v>25</v>
      </c>
      <c r="M1955" t="s">
        <v>78</v>
      </c>
      <c r="N1955">
        <v>6</v>
      </c>
    </row>
    <row r="1956" spans="1:14" x14ac:dyDescent="0.25">
      <c r="A1956" s="1">
        <v>44151.583333333336</v>
      </c>
      <c r="B1956">
        <f t="shared" si="241"/>
        <v>16</v>
      </c>
      <c r="C1956">
        <f t="shared" si="248"/>
        <v>11</v>
      </c>
      <c r="D1956" t="s">
        <v>64</v>
      </c>
      <c r="E1956" s="3" t="str">
        <f t="shared" si="242"/>
        <v>SC</v>
      </c>
      <c r="F1956" s="3" t="str">
        <f t="shared" si="243"/>
        <v>2P</v>
      </c>
      <c r="G1956" s="3" t="str">
        <f t="shared" si="244"/>
        <v>265</v>
      </c>
      <c r="H1956" s="3" t="str">
        <f t="shared" si="245"/>
        <v>2B</v>
      </c>
      <c r="I1956" s="3" t="str">
        <f t="shared" si="246"/>
        <v>3K</v>
      </c>
      <c r="J1956" s="3" t="str">
        <f t="shared" si="247"/>
        <v>00</v>
      </c>
      <c r="K1956">
        <v>5</v>
      </c>
      <c r="L1956" t="s">
        <v>25</v>
      </c>
      <c r="M1956" t="s">
        <v>79</v>
      </c>
      <c r="N1956">
        <v>6</v>
      </c>
    </row>
    <row r="1957" spans="1:14" x14ac:dyDescent="0.25">
      <c r="A1957" s="1">
        <v>44151.588194444441</v>
      </c>
      <c r="B1957">
        <f t="shared" si="241"/>
        <v>16</v>
      </c>
      <c r="C1957">
        <f t="shared" si="248"/>
        <v>11</v>
      </c>
      <c r="D1957" t="s">
        <v>50</v>
      </c>
      <c r="E1957" s="3" t="str">
        <f t="shared" si="242"/>
        <v>SC</v>
      </c>
      <c r="F1957" s="3" t="str">
        <f t="shared" si="243"/>
        <v>4P</v>
      </c>
      <c r="G1957" s="3" t="str">
        <f t="shared" si="244"/>
        <v>305</v>
      </c>
      <c r="H1957" s="3" t="str">
        <f t="shared" si="245"/>
        <v>2B</v>
      </c>
      <c r="I1957" s="3" t="str">
        <f t="shared" si="246"/>
        <v>3K</v>
      </c>
      <c r="J1957" s="3" t="str">
        <f t="shared" si="247"/>
        <v>00</v>
      </c>
      <c r="K1957">
        <v>8</v>
      </c>
      <c r="L1957" t="s">
        <v>25</v>
      </c>
      <c r="M1957" t="s">
        <v>78</v>
      </c>
      <c r="N1957">
        <v>4</v>
      </c>
    </row>
    <row r="1958" spans="1:14" x14ac:dyDescent="0.25">
      <c r="A1958" s="1">
        <v>43992.258333333331</v>
      </c>
      <c r="B1958">
        <f t="shared" si="241"/>
        <v>10</v>
      </c>
      <c r="C1958">
        <f t="shared" si="248"/>
        <v>6</v>
      </c>
      <c r="D1958" t="s">
        <v>50</v>
      </c>
      <c r="E1958" s="3" t="str">
        <f t="shared" si="242"/>
        <v>SC</v>
      </c>
      <c r="F1958" s="3" t="str">
        <f t="shared" si="243"/>
        <v>4P</v>
      </c>
      <c r="G1958" s="3" t="str">
        <f t="shared" si="244"/>
        <v>305</v>
      </c>
      <c r="H1958" s="3" t="str">
        <f t="shared" si="245"/>
        <v>2B</v>
      </c>
      <c r="I1958" s="3" t="str">
        <f t="shared" si="246"/>
        <v>3K</v>
      </c>
      <c r="J1958" s="3" t="str">
        <f t="shared" si="247"/>
        <v>00</v>
      </c>
      <c r="K1958">
        <v>8</v>
      </c>
      <c r="L1958" t="s">
        <v>35</v>
      </c>
      <c r="M1958" t="s">
        <v>34</v>
      </c>
      <c r="N1958">
        <v>15</v>
      </c>
    </row>
    <row r="1959" spans="1:14" x14ac:dyDescent="0.25">
      <c r="A1959" s="1">
        <v>44077.425694444442</v>
      </c>
      <c r="B1959">
        <f t="shared" si="241"/>
        <v>3</v>
      </c>
      <c r="C1959">
        <f t="shared" si="248"/>
        <v>9</v>
      </c>
      <c r="D1959" t="s">
        <v>47</v>
      </c>
      <c r="E1959" s="3" t="str">
        <f t="shared" si="242"/>
        <v>DC</v>
      </c>
      <c r="F1959" s="3" t="str">
        <f t="shared" si="243"/>
        <v>8P</v>
      </c>
      <c r="G1959" s="3" t="str">
        <f t="shared" si="244"/>
        <v>305</v>
      </c>
      <c r="H1959" s="3" t="str">
        <f t="shared" si="245"/>
        <v>4B</v>
      </c>
      <c r="I1959" s="3" t="str">
        <f t="shared" si="246"/>
        <v>3K</v>
      </c>
      <c r="J1959" s="3" t="str">
        <f t="shared" si="247"/>
        <v>00</v>
      </c>
      <c r="K1959">
        <v>8</v>
      </c>
      <c r="L1959" t="s">
        <v>10</v>
      </c>
      <c r="M1959" t="s">
        <v>8</v>
      </c>
      <c r="N1959">
        <v>1</v>
      </c>
    </row>
    <row r="1960" spans="1:14" x14ac:dyDescent="0.25">
      <c r="A1960" s="1">
        <v>44013.386111111111</v>
      </c>
      <c r="B1960">
        <f t="shared" si="241"/>
        <v>1</v>
      </c>
      <c r="C1960">
        <f t="shared" si="248"/>
        <v>7</v>
      </c>
      <c r="D1960" t="s">
        <v>50</v>
      </c>
      <c r="E1960" s="3" t="str">
        <f t="shared" si="242"/>
        <v>SC</v>
      </c>
      <c r="F1960" s="3" t="str">
        <f t="shared" si="243"/>
        <v>4P</v>
      </c>
      <c r="G1960" s="3" t="str">
        <f t="shared" si="244"/>
        <v>305</v>
      </c>
      <c r="H1960" s="3" t="str">
        <f t="shared" si="245"/>
        <v>2B</v>
      </c>
      <c r="I1960" s="3" t="str">
        <f t="shared" si="246"/>
        <v>3K</v>
      </c>
      <c r="J1960" s="3" t="str">
        <f t="shared" si="247"/>
        <v>00</v>
      </c>
      <c r="K1960">
        <v>8</v>
      </c>
      <c r="L1960" t="s">
        <v>25</v>
      </c>
      <c r="M1960" t="s">
        <v>31</v>
      </c>
      <c r="N1960">
        <v>18</v>
      </c>
    </row>
    <row r="1961" spans="1:14" x14ac:dyDescent="0.25">
      <c r="A1961" s="1">
        <v>44172.751388888886</v>
      </c>
      <c r="B1961">
        <f t="shared" si="241"/>
        <v>7</v>
      </c>
      <c r="C1961">
        <f t="shared" si="248"/>
        <v>12</v>
      </c>
      <c r="D1961" t="s">
        <v>64</v>
      </c>
      <c r="E1961" s="3" t="str">
        <f t="shared" si="242"/>
        <v>SC</v>
      </c>
      <c r="F1961" s="3" t="str">
        <f t="shared" si="243"/>
        <v>2P</v>
      </c>
      <c r="G1961" s="3" t="str">
        <f t="shared" si="244"/>
        <v>265</v>
      </c>
      <c r="H1961" s="3" t="str">
        <f t="shared" si="245"/>
        <v>2B</v>
      </c>
      <c r="I1961" s="3" t="str">
        <f t="shared" si="246"/>
        <v>3K</v>
      </c>
      <c r="J1961" s="3" t="str">
        <f t="shared" si="247"/>
        <v>00</v>
      </c>
      <c r="K1961">
        <v>5</v>
      </c>
      <c r="L1961" t="s">
        <v>25</v>
      </c>
      <c r="M1961" t="s">
        <v>78</v>
      </c>
      <c r="N1961">
        <v>1</v>
      </c>
    </row>
    <row r="1962" spans="1:14" x14ac:dyDescent="0.25">
      <c r="A1962" s="1">
        <v>44176.288194444445</v>
      </c>
      <c r="B1962">
        <f t="shared" si="241"/>
        <v>11</v>
      </c>
      <c r="C1962">
        <f t="shared" si="248"/>
        <v>12</v>
      </c>
      <c r="D1962" t="s">
        <v>41</v>
      </c>
      <c r="E1962" s="3" t="str">
        <f t="shared" si="242"/>
        <v>SC</v>
      </c>
      <c r="F1962" s="3" t="str">
        <f t="shared" si="243"/>
        <v>3P</v>
      </c>
      <c r="G1962" s="3" t="str">
        <f t="shared" si="244"/>
        <v>265</v>
      </c>
      <c r="H1962" s="3" t="str">
        <f t="shared" si="245"/>
        <v>2B</v>
      </c>
      <c r="I1962" s="3" t="str">
        <f t="shared" si="246"/>
        <v>3K</v>
      </c>
      <c r="J1962" s="3" t="str">
        <f t="shared" si="247"/>
        <v>00</v>
      </c>
      <c r="K1962">
        <v>4</v>
      </c>
      <c r="L1962" t="s">
        <v>329</v>
      </c>
      <c r="M1962" t="s">
        <v>78</v>
      </c>
      <c r="N1962">
        <v>4</v>
      </c>
    </row>
    <row r="1963" spans="1:14" x14ac:dyDescent="0.25">
      <c r="A1963" s="1">
        <v>43858.305555555555</v>
      </c>
      <c r="B1963">
        <f t="shared" ref="B1963:B2026" si="249">DAY(A1963)</f>
        <v>28</v>
      </c>
      <c r="C1963">
        <f t="shared" si="248"/>
        <v>1</v>
      </c>
      <c r="D1963" t="s">
        <v>50</v>
      </c>
      <c r="E1963" s="3" t="str">
        <f t="shared" si="242"/>
        <v>SC</v>
      </c>
      <c r="F1963" s="3" t="str">
        <f t="shared" si="243"/>
        <v>4P</v>
      </c>
      <c r="G1963" s="3" t="str">
        <f t="shared" si="244"/>
        <v>305</v>
      </c>
      <c r="H1963" s="3" t="str">
        <f t="shared" si="245"/>
        <v>2B</v>
      </c>
      <c r="I1963" s="3" t="str">
        <f t="shared" si="246"/>
        <v>3K</v>
      </c>
      <c r="J1963" s="3" t="str">
        <f t="shared" si="247"/>
        <v>00</v>
      </c>
      <c r="K1963">
        <v>8</v>
      </c>
      <c r="L1963" t="s">
        <v>35</v>
      </c>
      <c r="M1963" t="s">
        <v>34</v>
      </c>
      <c r="N1963">
        <v>2</v>
      </c>
    </row>
    <row r="1964" spans="1:14" x14ac:dyDescent="0.25">
      <c r="A1964" s="1">
        <v>43888.54583333333</v>
      </c>
      <c r="B1964">
        <f t="shared" si="249"/>
        <v>27</v>
      </c>
      <c r="C1964">
        <f t="shared" si="248"/>
        <v>2</v>
      </c>
      <c r="D1964" t="s">
        <v>49</v>
      </c>
      <c r="E1964" s="3" t="str">
        <f t="shared" si="242"/>
        <v>SC</v>
      </c>
      <c r="F1964" s="3" t="str">
        <f t="shared" si="243"/>
        <v>2P</v>
      </c>
      <c r="G1964" s="3" t="str">
        <f t="shared" si="244"/>
        <v>205</v>
      </c>
      <c r="H1964" s="3" t="str">
        <f t="shared" si="245"/>
        <v>2B</v>
      </c>
      <c r="I1964" s="3" t="str">
        <f t="shared" si="246"/>
        <v>3K</v>
      </c>
      <c r="J1964" s="3" t="str">
        <f t="shared" si="247"/>
        <v>00</v>
      </c>
      <c r="K1964">
        <v>5</v>
      </c>
      <c r="L1964" t="s">
        <v>35</v>
      </c>
      <c r="M1964" t="s">
        <v>34</v>
      </c>
      <c r="N1964">
        <v>74</v>
      </c>
    </row>
    <row r="1965" spans="1:14" x14ac:dyDescent="0.25">
      <c r="A1965" s="1">
        <v>43895.374305555553</v>
      </c>
      <c r="B1965">
        <f t="shared" si="249"/>
        <v>5</v>
      </c>
      <c r="C1965">
        <f t="shared" si="248"/>
        <v>3</v>
      </c>
      <c r="D1965" t="s">
        <v>48</v>
      </c>
      <c r="E1965" s="3" t="str">
        <f t="shared" si="242"/>
        <v>SC</v>
      </c>
      <c r="F1965" s="3" t="str">
        <f t="shared" si="243"/>
        <v>2P</v>
      </c>
      <c r="G1965" s="3" t="str">
        <f t="shared" si="244"/>
        <v>205</v>
      </c>
      <c r="H1965" s="3" t="str">
        <f t="shared" si="245"/>
        <v>1B</v>
      </c>
      <c r="I1965" s="3" t="str">
        <f t="shared" si="246"/>
        <v>3K</v>
      </c>
      <c r="J1965" s="3" t="str">
        <f t="shared" si="247"/>
        <v>00</v>
      </c>
      <c r="K1965">
        <v>4</v>
      </c>
      <c r="L1965" t="s">
        <v>35</v>
      </c>
      <c r="M1965" t="s">
        <v>34</v>
      </c>
      <c r="N1965">
        <v>45</v>
      </c>
    </row>
    <row r="1966" spans="1:14" x14ac:dyDescent="0.25">
      <c r="A1966" s="1">
        <v>43895.463888888888</v>
      </c>
      <c r="B1966">
        <f t="shared" si="249"/>
        <v>5</v>
      </c>
      <c r="C1966">
        <f t="shared" si="248"/>
        <v>3</v>
      </c>
      <c r="D1966" t="s">
        <v>315</v>
      </c>
      <c r="E1966" s="3" t="str">
        <f t="shared" si="242"/>
        <v>SC</v>
      </c>
      <c r="F1966" s="3" t="str">
        <f t="shared" si="243"/>
        <v>4P</v>
      </c>
      <c r="G1966" s="3" t="str">
        <f t="shared" si="244"/>
        <v>305</v>
      </c>
      <c r="H1966" s="3" t="str">
        <f t="shared" si="245"/>
        <v>2B</v>
      </c>
      <c r="I1966" s="3" t="str">
        <f t="shared" si="246"/>
        <v>3K</v>
      </c>
      <c r="J1966" s="3" t="str">
        <f t="shared" si="247"/>
        <v>0B</v>
      </c>
      <c r="K1966">
        <v>8</v>
      </c>
      <c r="L1966" t="s">
        <v>35</v>
      </c>
      <c r="M1966" t="s">
        <v>34</v>
      </c>
      <c r="N1966">
        <v>19</v>
      </c>
    </row>
    <row r="1967" spans="1:14" x14ac:dyDescent="0.25">
      <c r="A1967" s="1">
        <v>43958.269444444442</v>
      </c>
      <c r="B1967">
        <f t="shared" si="249"/>
        <v>7</v>
      </c>
      <c r="C1967">
        <f t="shared" si="248"/>
        <v>5</v>
      </c>
      <c r="D1967" t="s">
        <v>50</v>
      </c>
      <c r="E1967" s="3" t="str">
        <f t="shared" si="242"/>
        <v>SC</v>
      </c>
      <c r="F1967" s="3" t="str">
        <f t="shared" si="243"/>
        <v>4P</v>
      </c>
      <c r="G1967" s="3" t="str">
        <f t="shared" si="244"/>
        <v>305</v>
      </c>
      <c r="H1967" s="3" t="str">
        <f t="shared" si="245"/>
        <v>2B</v>
      </c>
      <c r="I1967" s="3" t="str">
        <f t="shared" si="246"/>
        <v>3K</v>
      </c>
      <c r="J1967" s="3" t="str">
        <f t="shared" si="247"/>
        <v>00</v>
      </c>
      <c r="K1967">
        <v>6</v>
      </c>
      <c r="L1967" t="s">
        <v>250</v>
      </c>
      <c r="M1967" t="s">
        <v>31</v>
      </c>
      <c r="N1967">
        <v>3</v>
      </c>
    </row>
    <row r="1968" spans="1:14" x14ac:dyDescent="0.25">
      <c r="A1968" s="1">
        <v>43958.609722222223</v>
      </c>
      <c r="B1968">
        <f t="shared" si="249"/>
        <v>7</v>
      </c>
      <c r="C1968">
        <f t="shared" si="248"/>
        <v>5</v>
      </c>
      <c r="D1968" t="s">
        <v>49</v>
      </c>
      <c r="E1968" s="3" t="str">
        <f t="shared" si="242"/>
        <v>SC</v>
      </c>
      <c r="F1968" s="3" t="str">
        <f t="shared" si="243"/>
        <v>2P</v>
      </c>
      <c r="G1968" s="3" t="str">
        <f t="shared" si="244"/>
        <v>205</v>
      </c>
      <c r="H1968" s="3" t="str">
        <f t="shared" si="245"/>
        <v>2B</v>
      </c>
      <c r="I1968" s="3" t="str">
        <f t="shared" si="246"/>
        <v>3K</v>
      </c>
      <c r="J1968" s="3" t="str">
        <f t="shared" si="247"/>
        <v>00</v>
      </c>
      <c r="K1968">
        <v>5</v>
      </c>
      <c r="L1968" t="s">
        <v>191</v>
      </c>
      <c r="M1968" t="s">
        <v>34</v>
      </c>
      <c r="N1968">
        <v>2</v>
      </c>
    </row>
    <row r="1969" spans="1:14" x14ac:dyDescent="0.25">
      <c r="A1969" s="1">
        <v>44049.446527777778</v>
      </c>
      <c r="B1969">
        <f t="shared" si="249"/>
        <v>6</v>
      </c>
      <c r="C1969">
        <f t="shared" si="248"/>
        <v>8</v>
      </c>
      <c r="D1969" t="s">
        <v>72</v>
      </c>
      <c r="E1969" s="3" t="str">
        <f t="shared" si="242"/>
        <v>SC</v>
      </c>
      <c r="F1969" s="3" t="str">
        <f t="shared" si="243"/>
        <v>2P</v>
      </c>
      <c r="G1969" s="3" t="str">
        <f t="shared" si="244"/>
        <v>160</v>
      </c>
      <c r="H1969" s="3" t="str">
        <f t="shared" si="245"/>
        <v>2B</v>
      </c>
      <c r="I1969" s="3" t="str">
        <f t="shared" si="246"/>
        <v>3K</v>
      </c>
      <c r="J1969" s="3" t="str">
        <f t="shared" si="247"/>
        <v>00</v>
      </c>
      <c r="K1969">
        <v>5</v>
      </c>
      <c r="L1969" t="s">
        <v>25</v>
      </c>
      <c r="M1969" t="s">
        <v>65</v>
      </c>
      <c r="N1969">
        <v>9</v>
      </c>
    </row>
    <row r="1970" spans="1:14" x14ac:dyDescent="0.25">
      <c r="A1970" s="1">
        <v>44110.547222222223</v>
      </c>
      <c r="B1970">
        <f t="shared" si="249"/>
        <v>6</v>
      </c>
      <c r="C1970">
        <f t="shared" si="248"/>
        <v>10</v>
      </c>
      <c r="D1970" t="s">
        <v>50</v>
      </c>
      <c r="E1970" s="3" t="str">
        <f t="shared" si="242"/>
        <v>SC</v>
      </c>
      <c r="F1970" s="3" t="str">
        <f t="shared" si="243"/>
        <v>4P</v>
      </c>
      <c r="G1970" s="3" t="str">
        <f t="shared" si="244"/>
        <v>305</v>
      </c>
      <c r="H1970" s="3" t="str">
        <f t="shared" si="245"/>
        <v>2B</v>
      </c>
      <c r="I1970" s="3" t="str">
        <f t="shared" si="246"/>
        <v>3K</v>
      </c>
      <c r="J1970" s="3" t="str">
        <f t="shared" si="247"/>
        <v>00</v>
      </c>
      <c r="K1970">
        <v>8</v>
      </c>
      <c r="L1970" t="s">
        <v>25</v>
      </c>
      <c r="M1970" t="s">
        <v>8</v>
      </c>
      <c r="N1970">
        <v>5</v>
      </c>
    </row>
    <row r="1971" spans="1:14" x14ac:dyDescent="0.25">
      <c r="A1971" s="1">
        <v>44173.95</v>
      </c>
      <c r="B1971">
        <f t="shared" si="249"/>
        <v>8</v>
      </c>
      <c r="C1971">
        <f t="shared" si="248"/>
        <v>12</v>
      </c>
      <c r="D1971" t="s">
        <v>41</v>
      </c>
      <c r="E1971" s="3" t="str">
        <f t="shared" si="242"/>
        <v>SC</v>
      </c>
      <c r="F1971" s="3" t="str">
        <f t="shared" si="243"/>
        <v>3P</v>
      </c>
      <c r="G1971" s="3" t="str">
        <f t="shared" si="244"/>
        <v>265</v>
      </c>
      <c r="H1971" s="3" t="str">
        <f t="shared" si="245"/>
        <v>2B</v>
      </c>
      <c r="I1971" s="3" t="str">
        <f t="shared" si="246"/>
        <v>3K</v>
      </c>
      <c r="J1971" s="3" t="str">
        <f t="shared" si="247"/>
        <v>00</v>
      </c>
      <c r="K1971">
        <v>6</v>
      </c>
      <c r="L1971" t="s">
        <v>25</v>
      </c>
      <c r="M1971" t="s">
        <v>79</v>
      </c>
      <c r="N1971">
        <v>1</v>
      </c>
    </row>
    <row r="1972" spans="1:14" x14ac:dyDescent="0.25">
      <c r="A1972" s="1">
        <v>43864.530555555553</v>
      </c>
      <c r="B1972">
        <f t="shared" si="249"/>
        <v>3</v>
      </c>
      <c r="C1972">
        <f t="shared" si="248"/>
        <v>2</v>
      </c>
      <c r="D1972" t="s">
        <v>49</v>
      </c>
      <c r="E1972" s="3" t="str">
        <f t="shared" si="242"/>
        <v>SC</v>
      </c>
      <c r="F1972" s="3" t="str">
        <f t="shared" si="243"/>
        <v>2P</v>
      </c>
      <c r="G1972" s="3" t="str">
        <f t="shared" si="244"/>
        <v>205</v>
      </c>
      <c r="H1972" s="3" t="str">
        <f t="shared" si="245"/>
        <v>2B</v>
      </c>
      <c r="I1972" s="3" t="str">
        <f t="shared" si="246"/>
        <v>3K</v>
      </c>
      <c r="J1972" s="3" t="str">
        <f t="shared" si="247"/>
        <v>00</v>
      </c>
      <c r="K1972">
        <v>5</v>
      </c>
      <c r="L1972" t="s">
        <v>57</v>
      </c>
      <c r="M1972" t="s">
        <v>42</v>
      </c>
      <c r="N1972">
        <v>9</v>
      </c>
    </row>
    <row r="1973" spans="1:14" x14ac:dyDescent="0.25">
      <c r="A1973" s="1">
        <v>43871.4</v>
      </c>
      <c r="B1973">
        <f t="shared" si="249"/>
        <v>10</v>
      </c>
      <c r="C1973">
        <f t="shared" si="248"/>
        <v>2</v>
      </c>
      <c r="D1973" t="s">
        <v>41</v>
      </c>
      <c r="E1973" s="3" t="str">
        <f t="shared" si="242"/>
        <v>SC</v>
      </c>
      <c r="F1973" s="3" t="str">
        <f t="shared" si="243"/>
        <v>3P</v>
      </c>
      <c r="G1973" s="3" t="str">
        <f t="shared" si="244"/>
        <v>265</v>
      </c>
      <c r="H1973" s="3" t="str">
        <f t="shared" si="245"/>
        <v>2B</v>
      </c>
      <c r="I1973" s="3" t="str">
        <f t="shared" si="246"/>
        <v>3K</v>
      </c>
      <c r="J1973" s="3" t="str">
        <f t="shared" si="247"/>
        <v>00</v>
      </c>
      <c r="K1973">
        <v>6</v>
      </c>
      <c r="L1973" t="s">
        <v>35</v>
      </c>
      <c r="M1973" t="s">
        <v>34</v>
      </c>
      <c r="N1973">
        <v>7</v>
      </c>
    </row>
    <row r="1974" spans="1:14" x14ac:dyDescent="0.25">
      <c r="A1974" s="1">
        <v>43878.482638888891</v>
      </c>
      <c r="B1974">
        <f t="shared" si="249"/>
        <v>17</v>
      </c>
      <c r="C1974">
        <f t="shared" si="248"/>
        <v>2</v>
      </c>
      <c r="D1974" t="s">
        <v>49</v>
      </c>
      <c r="E1974" s="3" t="str">
        <f t="shared" si="242"/>
        <v>SC</v>
      </c>
      <c r="F1974" s="3" t="str">
        <f t="shared" si="243"/>
        <v>2P</v>
      </c>
      <c r="G1974" s="3" t="str">
        <f t="shared" si="244"/>
        <v>205</v>
      </c>
      <c r="H1974" s="3" t="str">
        <f t="shared" si="245"/>
        <v>2B</v>
      </c>
      <c r="I1974" s="3" t="str">
        <f t="shared" si="246"/>
        <v>3K</v>
      </c>
      <c r="J1974" s="3" t="str">
        <f t="shared" si="247"/>
        <v>00</v>
      </c>
      <c r="K1974">
        <v>5</v>
      </c>
      <c r="L1974" t="s">
        <v>472</v>
      </c>
      <c r="M1974" t="s">
        <v>34</v>
      </c>
      <c r="N1974">
        <v>9</v>
      </c>
    </row>
    <row r="1975" spans="1:14" x14ac:dyDescent="0.25">
      <c r="A1975" s="1">
        <v>43927.324305555558</v>
      </c>
      <c r="B1975">
        <f t="shared" si="249"/>
        <v>6</v>
      </c>
      <c r="C1975">
        <f t="shared" si="248"/>
        <v>4</v>
      </c>
      <c r="D1975" t="s">
        <v>49</v>
      </c>
      <c r="E1975" s="3" t="str">
        <f t="shared" si="242"/>
        <v>SC</v>
      </c>
      <c r="F1975" s="3" t="str">
        <f t="shared" si="243"/>
        <v>2P</v>
      </c>
      <c r="G1975" s="3" t="str">
        <f t="shared" si="244"/>
        <v>205</v>
      </c>
      <c r="H1975" s="3" t="str">
        <f t="shared" si="245"/>
        <v>2B</v>
      </c>
      <c r="I1975" s="3" t="str">
        <f t="shared" si="246"/>
        <v>3K</v>
      </c>
      <c r="J1975" s="3" t="str">
        <f t="shared" si="247"/>
        <v>00</v>
      </c>
      <c r="K1975">
        <v>5</v>
      </c>
      <c r="L1975" t="s">
        <v>35</v>
      </c>
      <c r="M1975" t="s">
        <v>34</v>
      </c>
      <c r="N1975">
        <v>2</v>
      </c>
    </row>
    <row r="1976" spans="1:14" x14ac:dyDescent="0.25">
      <c r="A1976" s="1">
        <v>43867.356249999997</v>
      </c>
      <c r="B1976">
        <f t="shared" si="249"/>
        <v>6</v>
      </c>
      <c r="C1976">
        <f t="shared" si="248"/>
        <v>2</v>
      </c>
      <c r="D1976" t="s">
        <v>435</v>
      </c>
      <c r="E1976" s="3" t="str">
        <f t="shared" si="242"/>
        <v>SC</v>
      </c>
      <c r="F1976" s="3" t="str">
        <f t="shared" si="243"/>
        <v>2P</v>
      </c>
      <c r="G1976" s="3" t="str">
        <f t="shared" si="244"/>
        <v>305</v>
      </c>
      <c r="H1976" s="3" t="str">
        <f t="shared" si="245"/>
        <v>1B</v>
      </c>
      <c r="I1976" s="3" t="str">
        <f t="shared" si="246"/>
        <v>3K</v>
      </c>
      <c r="J1976" s="3" t="str">
        <f t="shared" si="247"/>
        <v>00</v>
      </c>
      <c r="K1976">
        <v>4</v>
      </c>
      <c r="L1976" t="s">
        <v>10</v>
      </c>
      <c r="M1976" t="s">
        <v>34</v>
      </c>
      <c r="N1976">
        <v>2</v>
      </c>
    </row>
    <row r="1977" spans="1:14" x14ac:dyDescent="0.25">
      <c r="A1977" s="1">
        <v>43867.459027777775</v>
      </c>
      <c r="B1977">
        <f t="shared" si="249"/>
        <v>6</v>
      </c>
      <c r="C1977">
        <f t="shared" si="248"/>
        <v>2</v>
      </c>
      <c r="D1977" t="s">
        <v>41</v>
      </c>
      <c r="E1977" s="3" t="str">
        <f t="shared" si="242"/>
        <v>SC</v>
      </c>
      <c r="F1977" s="3" t="str">
        <f t="shared" si="243"/>
        <v>3P</v>
      </c>
      <c r="G1977" s="3" t="str">
        <f t="shared" si="244"/>
        <v>265</v>
      </c>
      <c r="H1977" s="3" t="str">
        <f t="shared" si="245"/>
        <v>2B</v>
      </c>
      <c r="I1977" s="3" t="str">
        <f t="shared" si="246"/>
        <v>3K</v>
      </c>
      <c r="J1977" s="3" t="str">
        <f t="shared" si="247"/>
        <v>00</v>
      </c>
      <c r="K1977">
        <v>6</v>
      </c>
      <c r="L1977" t="s">
        <v>86</v>
      </c>
      <c r="M1977" t="s">
        <v>34</v>
      </c>
      <c r="N1977">
        <v>4</v>
      </c>
    </row>
    <row r="1978" spans="1:14" x14ac:dyDescent="0.25">
      <c r="A1978" s="1">
        <v>43873.3</v>
      </c>
      <c r="B1978">
        <f t="shared" si="249"/>
        <v>12</v>
      </c>
      <c r="C1978">
        <f t="shared" si="248"/>
        <v>2</v>
      </c>
      <c r="D1978" t="s">
        <v>41</v>
      </c>
      <c r="E1978" s="3" t="str">
        <f t="shared" si="242"/>
        <v>SC</v>
      </c>
      <c r="F1978" s="3" t="str">
        <f t="shared" si="243"/>
        <v>3P</v>
      </c>
      <c r="G1978" s="3" t="str">
        <f t="shared" si="244"/>
        <v>265</v>
      </c>
      <c r="H1978" s="3" t="str">
        <f t="shared" si="245"/>
        <v>2B</v>
      </c>
      <c r="I1978" s="3" t="str">
        <f t="shared" si="246"/>
        <v>3K</v>
      </c>
      <c r="J1978" s="3" t="str">
        <f t="shared" si="247"/>
        <v>00</v>
      </c>
      <c r="K1978">
        <v>6</v>
      </c>
      <c r="L1978" t="s">
        <v>557</v>
      </c>
      <c r="M1978" t="s">
        <v>34</v>
      </c>
      <c r="N1978">
        <v>6</v>
      </c>
    </row>
    <row r="1979" spans="1:14" x14ac:dyDescent="0.25">
      <c r="A1979" s="1">
        <v>43875.636805555558</v>
      </c>
      <c r="B1979">
        <f t="shared" si="249"/>
        <v>14</v>
      </c>
      <c r="C1979">
        <f t="shared" si="248"/>
        <v>2</v>
      </c>
      <c r="D1979" t="s">
        <v>244</v>
      </c>
      <c r="E1979" s="3" t="str">
        <f t="shared" si="242"/>
        <v>SC</v>
      </c>
      <c r="F1979" s="3" t="str">
        <f t="shared" si="243"/>
        <v>3P</v>
      </c>
      <c r="G1979" s="3" t="str">
        <f t="shared" si="244"/>
        <v>305</v>
      </c>
      <c r="H1979" s="3" t="str">
        <f t="shared" si="245"/>
        <v>2B</v>
      </c>
      <c r="I1979" s="3" t="str">
        <f t="shared" si="246"/>
        <v>3K</v>
      </c>
      <c r="J1979" s="3" t="str">
        <f t="shared" si="247"/>
        <v>00</v>
      </c>
      <c r="K1979">
        <v>6</v>
      </c>
      <c r="L1979" t="s">
        <v>558</v>
      </c>
      <c r="M1979" t="s">
        <v>31</v>
      </c>
      <c r="N1979">
        <v>12</v>
      </c>
    </row>
    <row r="1980" spans="1:14" x14ac:dyDescent="0.25">
      <c r="A1980" s="1">
        <v>43887.588888888888</v>
      </c>
      <c r="B1980">
        <f t="shared" si="249"/>
        <v>26</v>
      </c>
      <c r="C1980">
        <f t="shared" si="248"/>
        <v>2</v>
      </c>
      <c r="D1980" t="s">
        <v>244</v>
      </c>
      <c r="E1980" s="3" t="str">
        <f t="shared" si="242"/>
        <v>SC</v>
      </c>
      <c r="F1980" s="3" t="str">
        <f t="shared" si="243"/>
        <v>3P</v>
      </c>
      <c r="G1980" s="3" t="str">
        <f t="shared" si="244"/>
        <v>305</v>
      </c>
      <c r="H1980" s="3" t="str">
        <f t="shared" si="245"/>
        <v>2B</v>
      </c>
      <c r="I1980" s="3" t="str">
        <f t="shared" si="246"/>
        <v>3K</v>
      </c>
      <c r="J1980" s="3" t="str">
        <f t="shared" si="247"/>
        <v>00</v>
      </c>
      <c r="K1980">
        <v>6</v>
      </c>
      <c r="L1980" t="s">
        <v>559</v>
      </c>
      <c r="M1980" t="s">
        <v>34</v>
      </c>
      <c r="N1980">
        <v>4</v>
      </c>
    </row>
    <row r="1981" spans="1:14" x14ac:dyDescent="0.25">
      <c r="A1981" s="1">
        <v>43892.456944444442</v>
      </c>
      <c r="B1981">
        <f t="shared" si="249"/>
        <v>2</v>
      </c>
      <c r="C1981">
        <f t="shared" si="248"/>
        <v>3</v>
      </c>
      <c r="D1981" t="s">
        <v>49</v>
      </c>
      <c r="E1981" s="3" t="str">
        <f t="shared" si="242"/>
        <v>SC</v>
      </c>
      <c r="F1981" s="3" t="str">
        <f t="shared" si="243"/>
        <v>2P</v>
      </c>
      <c r="G1981" s="3" t="str">
        <f t="shared" si="244"/>
        <v>205</v>
      </c>
      <c r="H1981" s="3" t="str">
        <f t="shared" si="245"/>
        <v>2B</v>
      </c>
      <c r="I1981" s="3" t="str">
        <f t="shared" si="246"/>
        <v>3K</v>
      </c>
      <c r="J1981" s="3" t="str">
        <f t="shared" si="247"/>
        <v>00</v>
      </c>
      <c r="K1981">
        <v>5</v>
      </c>
      <c r="L1981" t="s">
        <v>25</v>
      </c>
      <c r="M1981" t="s">
        <v>31</v>
      </c>
      <c r="N1981">
        <v>1</v>
      </c>
    </row>
    <row r="1982" spans="1:14" x14ac:dyDescent="0.25">
      <c r="A1982" s="1">
        <v>43923.536805555559</v>
      </c>
      <c r="B1982">
        <f t="shared" si="249"/>
        <v>2</v>
      </c>
      <c r="C1982">
        <f t="shared" si="248"/>
        <v>4</v>
      </c>
      <c r="D1982" t="s">
        <v>50</v>
      </c>
      <c r="E1982" s="3" t="str">
        <f t="shared" si="242"/>
        <v>SC</v>
      </c>
      <c r="F1982" s="3" t="str">
        <f t="shared" si="243"/>
        <v>4P</v>
      </c>
      <c r="G1982" s="3" t="str">
        <f t="shared" si="244"/>
        <v>305</v>
      </c>
      <c r="H1982" s="3" t="str">
        <f t="shared" si="245"/>
        <v>2B</v>
      </c>
      <c r="I1982" s="3" t="str">
        <f t="shared" si="246"/>
        <v>3K</v>
      </c>
      <c r="J1982" s="3" t="str">
        <f t="shared" si="247"/>
        <v>00</v>
      </c>
      <c r="K1982">
        <v>8</v>
      </c>
      <c r="L1982" t="s">
        <v>25</v>
      </c>
      <c r="M1982" t="s">
        <v>42</v>
      </c>
      <c r="N1982">
        <v>22</v>
      </c>
    </row>
    <row r="1983" spans="1:14" x14ac:dyDescent="0.25">
      <c r="A1983" s="1">
        <v>43976.477777777778</v>
      </c>
      <c r="B1983">
        <f t="shared" si="249"/>
        <v>25</v>
      </c>
      <c r="C1983">
        <f t="shared" si="248"/>
        <v>5</v>
      </c>
      <c r="D1983" t="s">
        <v>41</v>
      </c>
      <c r="E1983" s="3" t="str">
        <f t="shared" si="242"/>
        <v>SC</v>
      </c>
      <c r="F1983" s="3" t="str">
        <f t="shared" si="243"/>
        <v>3P</v>
      </c>
      <c r="G1983" s="3" t="str">
        <f t="shared" si="244"/>
        <v>265</v>
      </c>
      <c r="H1983" s="3" t="str">
        <f t="shared" si="245"/>
        <v>2B</v>
      </c>
      <c r="I1983" s="3" t="str">
        <f t="shared" si="246"/>
        <v>3K</v>
      </c>
      <c r="J1983" s="3" t="str">
        <f t="shared" si="247"/>
        <v>00</v>
      </c>
      <c r="K1983">
        <v>6</v>
      </c>
      <c r="L1983" t="s">
        <v>35</v>
      </c>
      <c r="M1983" t="s">
        <v>34</v>
      </c>
      <c r="N1983">
        <v>3</v>
      </c>
    </row>
    <row r="1984" spans="1:14" x14ac:dyDescent="0.25">
      <c r="A1984" s="1">
        <v>43999.558333333334</v>
      </c>
      <c r="B1984">
        <f t="shared" si="249"/>
        <v>17</v>
      </c>
      <c r="C1984">
        <f t="shared" si="248"/>
        <v>6</v>
      </c>
      <c r="D1984" t="s">
        <v>64</v>
      </c>
      <c r="E1984" s="3" t="str">
        <f t="shared" si="242"/>
        <v>SC</v>
      </c>
      <c r="F1984" s="3" t="str">
        <f t="shared" si="243"/>
        <v>2P</v>
      </c>
      <c r="G1984" s="3" t="str">
        <f t="shared" si="244"/>
        <v>265</v>
      </c>
      <c r="H1984" s="3" t="str">
        <f t="shared" si="245"/>
        <v>2B</v>
      </c>
      <c r="I1984" s="3" t="str">
        <f t="shared" si="246"/>
        <v>3K</v>
      </c>
      <c r="J1984" s="3" t="str">
        <f t="shared" si="247"/>
        <v>00</v>
      </c>
      <c r="K1984">
        <v>5</v>
      </c>
      <c r="L1984" t="s">
        <v>35</v>
      </c>
      <c r="M1984" t="s">
        <v>34</v>
      </c>
      <c r="N1984">
        <v>7</v>
      </c>
    </row>
    <row r="1985" spans="1:14" x14ac:dyDescent="0.25">
      <c r="A1985" s="1">
        <v>44032.627083333333</v>
      </c>
      <c r="B1985">
        <f t="shared" si="249"/>
        <v>20</v>
      </c>
      <c r="C1985">
        <f t="shared" si="248"/>
        <v>7</v>
      </c>
      <c r="D1985" t="s">
        <v>64</v>
      </c>
      <c r="E1985" s="3" t="str">
        <f t="shared" si="242"/>
        <v>SC</v>
      </c>
      <c r="F1985" s="3" t="str">
        <f t="shared" si="243"/>
        <v>2P</v>
      </c>
      <c r="G1985" s="3" t="str">
        <f t="shared" si="244"/>
        <v>265</v>
      </c>
      <c r="H1985" s="3" t="str">
        <f t="shared" si="245"/>
        <v>2B</v>
      </c>
      <c r="I1985" s="3" t="str">
        <f t="shared" si="246"/>
        <v>3K</v>
      </c>
      <c r="J1985" s="3" t="str">
        <f t="shared" si="247"/>
        <v>00</v>
      </c>
      <c r="K1985">
        <v>5</v>
      </c>
      <c r="L1985" t="s">
        <v>35</v>
      </c>
      <c r="M1985" t="s">
        <v>34</v>
      </c>
      <c r="N1985">
        <v>3</v>
      </c>
    </row>
    <row r="1986" spans="1:14" x14ac:dyDescent="0.25">
      <c r="A1986" s="1">
        <v>44034.50277777778</v>
      </c>
      <c r="B1986">
        <f t="shared" si="249"/>
        <v>22</v>
      </c>
      <c r="C1986">
        <f t="shared" si="248"/>
        <v>7</v>
      </c>
      <c r="D1986" t="s">
        <v>87</v>
      </c>
      <c r="E1986" s="3" t="str">
        <f t="shared" si="242"/>
        <v>SC</v>
      </c>
      <c r="F1986" s="3" t="str">
        <f t="shared" si="243"/>
        <v>2P</v>
      </c>
      <c r="G1986" s="3" t="str">
        <f t="shared" si="244"/>
        <v>265</v>
      </c>
      <c r="H1986" s="3" t="str">
        <f t="shared" si="245"/>
        <v>1B</v>
      </c>
      <c r="I1986" s="3" t="str">
        <f t="shared" si="246"/>
        <v>3K</v>
      </c>
      <c r="J1986" s="3" t="str">
        <f t="shared" si="247"/>
        <v>00</v>
      </c>
      <c r="K1986">
        <v>4</v>
      </c>
      <c r="L1986" t="s">
        <v>560</v>
      </c>
      <c r="M1986" t="s">
        <v>34</v>
      </c>
      <c r="N1986">
        <v>6</v>
      </c>
    </row>
    <row r="1987" spans="1:14" x14ac:dyDescent="0.25">
      <c r="A1987" s="1">
        <v>44034.524305555555</v>
      </c>
      <c r="B1987">
        <f t="shared" si="249"/>
        <v>22</v>
      </c>
      <c r="C1987">
        <f t="shared" si="248"/>
        <v>7</v>
      </c>
      <c r="D1987" t="s">
        <v>50</v>
      </c>
      <c r="E1987" s="3" t="str">
        <f t="shared" ref="E1987:E2050" si="250">LEFT(D1987,2)</f>
        <v>SC</v>
      </c>
      <c r="F1987" s="3" t="str">
        <f t="shared" ref="F1987:F2050" si="251">MID(D1987,14,2)</f>
        <v>4P</v>
      </c>
      <c r="G1987" s="3" t="str">
        <f t="shared" ref="G1987:G2050" si="252">++MID(D1987,8,3)</f>
        <v>305</v>
      </c>
      <c r="H1987" s="3" t="str">
        <f t="shared" ref="H1987:H2050" si="253">MID(D1987,24,2)</f>
        <v>2B</v>
      </c>
      <c r="I1987" s="3" t="str">
        <f t="shared" ref="I1987:I2050" si="254">++MID(D1987,27,2)</f>
        <v>3K</v>
      </c>
      <c r="J1987" s="3" t="str">
        <f t="shared" ref="J1987:J2050" si="255">++MID(D1987,3,2)</f>
        <v>00</v>
      </c>
      <c r="K1987">
        <v>8</v>
      </c>
      <c r="L1987" t="s">
        <v>560</v>
      </c>
      <c r="M1987" t="s">
        <v>34</v>
      </c>
      <c r="N1987">
        <v>4</v>
      </c>
    </row>
    <row r="1988" spans="1:14" x14ac:dyDescent="0.25">
      <c r="A1988" s="1">
        <v>44036.370138888888</v>
      </c>
      <c r="B1988">
        <f t="shared" si="249"/>
        <v>24</v>
      </c>
      <c r="C1988">
        <f t="shared" si="248"/>
        <v>7</v>
      </c>
      <c r="D1988" t="s">
        <v>64</v>
      </c>
      <c r="E1988" s="3" t="str">
        <f t="shared" si="250"/>
        <v>SC</v>
      </c>
      <c r="F1988" s="3" t="str">
        <f t="shared" si="251"/>
        <v>2P</v>
      </c>
      <c r="G1988" s="3" t="str">
        <f t="shared" si="252"/>
        <v>265</v>
      </c>
      <c r="H1988" s="3" t="str">
        <f t="shared" si="253"/>
        <v>2B</v>
      </c>
      <c r="I1988" s="3" t="str">
        <f t="shared" si="254"/>
        <v>3K</v>
      </c>
      <c r="J1988" s="3" t="str">
        <f t="shared" si="255"/>
        <v>00</v>
      </c>
      <c r="K1988">
        <v>5</v>
      </c>
      <c r="L1988" t="s">
        <v>25</v>
      </c>
      <c r="M1988" t="s">
        <v>31</v>
      </c>
      <c r="N1988">
        <v>1</v>
      </c>
    </row>
    <row r="1989" spans="1:14" x14ac:dyDescent="0.25">
      <c r="A1989" s="1">
        <v>44036.370833333334</v>
      </c>
      <c r="B1989">
        <f t="shared" si="249"/>
        <v>24</v>
      </c>
      <c r="C1989">
        <f t="shared" si="248"/>
        <v>7</v>
      </c>
      <c r="D1989" t="s">
        <v>41</v>
      </c>
      <c r="E1989" s="3" t="str">
        <f t="shared" si="250"/>
        <v>SC</v>
      </c>
      <c r="F1989" s="3" t="str">
        <f t="shared" si="251"/>
        <v>3P</v>
      </c>
      <c r="G1989" s="3" t="str">
        <f t="shared" si="252"/>
        <v>265</v>
      </c>
      <c r="H1989" s="3" t="str">
        <f t="shared" si="253"/>
        <v>2B</v>
      </c>
      <c r="I1989" s="3" t="str">
        <f t="shared" si="254"/>
        <v>3K</v>
      </c>
      <c r="J1989" s="3" t="str">
        <f t="shared" si="255"/>
        <v>00</v>
      </c>
      <c r="K1989">
        <v>6</v>
      </c>
      <c r="L1989" t="s">
        <v>25</v>
      </c>
      <c r="M1989" t="s">
        <v>31</v>
      </c>
      <c r="N1989">
        <v>2</v>
      </c>
    </row>
    <row r="1990" spans="1:14" x14ac:dyDescent="0.25">
      <c r="A1990" s="1">
        <v>44042.28125</v>
      </c>
      <c r="B1990">
        <f t="shared" si="249"/>
        <v>30</v>
      </c>
      <c r="C1990">
        <f t="shared" si="248"/>
        <v>7</v>
      </c>
      <c r="D1990" t="s">
        <v>254</v>
      </c>
      <c r="E1990" s="3" t="str">
        <f t="shared" si="250"/>
        <v>SC</v>
      </c>
      <c r="F1990" s="3" t="str">
        <f t="shared" si="251"/>
        <v>2P</v>
      </c>
      <c r="G1990" s="3" t="str">
        <f t="shared" si="252"/>
        <v>305</v>
      </c>
      <c r="H1990" s="3" t="str">
        <f t="shared" si="253"/>
        <v>2B</v>
      </c>
      <c r="I1990" s="3" t="str">
        <f t="shared" si="254"/>
        <v>3K</v>
      </c>
      <c r="J1990" s="3" t="str">
        <f t="shared" si="255"/>
        <v>00</v>
      </c>
      <c r="K1990">
        <v>6</v>
      </c>
      <c r="L1990" t="s">
        <v>25</v>
      </c>
      <c r="M1990" t="s">
        <v>65</v>
      </c>
      <c r="N1990">
        <v>2</v>
      </c>
    </row>
    <row r="1991" spans="1:14" x14ac:dyDescent="0.25">
      <c r="A1991" s="1">
        <v>44042.283333333333</v>
      </c>
      <c r="B1991">
        <f t="shared" si="249"/>
        <v>30</v>
      </c>
      <c r="C1991">
        <f t="shared" si="248"/>
        <v>7</v>
      </c>
      <c r="D1991" t="s">
        <v>254</v>
      </c>
      <c r="E1991" s="3" t="str">
        <f t="shared" si="250"/>
        <v>SC</v>
      </c>
      <c r="F1991" s="3" t="str">
        <f t="shared" si="251"/>
        <v>2P</v>
      </c>
      <c r="G1991" s="3" t="str">
        <f t="shared" si="252"/>
        <v>305</v>
      </c>
      <c r="H1991" s="3" t="str">
        <f t="shared" si="253"/>
        <v>2B</v>
      </c>
      <c r="I1991" s="3" t="str">
        <f t="shared" si="254"/>
        <v>3K</v>
      </c>
      <c r="J1991" s="3" t="str">
        <f t="shared" si="255"/>
        <v>00</v>
      </c>
      <c r="K1991">
        <v>6</v>
      </c>
      <c r="L1991" t="s">
        <v>25</v>
      </c>
      <c r="M1991" t="s">
        <v>65</v>
      </c>
      <c r="N1991">
        <v>1</v>
      </c>
    </row>
    <row r="1992" spans="1:14" x14ac:dyDescent="0.25">
      <c r="A1992" s="1">
        <v>44043.642361111109</v>
      </c>
      <c r="B1992">
        <f t="shared" si="249"/>
        <v>31</v>
      </c>
      <c r="C1992">
        <f t="shared" si="248"/>
        <v>7</v>
      </c>
      <c r="D1992" t="s">
        <v>62</v>
      </c>
      <c r="E1992" s="3" t="str">
        <f t="shared" si="250"/>
        <v>FD</v>
      </c>
      <c r="F1992" s="3" t="str">
        <f t="shared" si="251"/>
        <v>4P</v>
      </c>
      <c r="G1992" s="3" t="str">
        <f t="shared" si="252"/>
        <v>305</v>
      </c>
      <c r="H1992" s="3" t="str">
        <f t="shared" si="253"/>
        <v>2B</v>
      </c>
      <c r="I1992" s="3" t="str">
        <f t="shared" si="254"/>
        <v>3K</v>
      </c>
      <c r="J1992" s="3" t="str">
        <f t="shared" si="255"/>
        <v>00</v>
      </c>
      <c r="K1992">
        <v>5</v>
      </c>
      <c r="L1992" t="s">
        <v>25</v>
      </c>
      <c r="M1992" t="s">
        <v>65</v>
      </c>
      <c r="N1992">
        <v>1</v>
      </c>
    </row>
    <row r="1993" spans="1:14" x14ac:dyDescent="0.25">
      <c r="A1993" s="1">
        <v>44075.537499999999</v>
      </c>
      <c r="B1993">
        <f t="shared" si="249"/>
        <v>1</v>
      </c>
      <c r="C1993">
        <f t="shared" si="248"/>
        <v>9</v>
      </c>
      <c r="D1993" t="s">
        <v>50</v>
      </c>
      <c r="E1993" s="3" t="str">
        <f t="shared" si="250"/>
        <v>SC</v>
      </c>
      <c r="F1993" s="3" t="str">
        <f t="shared" si="251"/>
        <v>4P</v>
      </c>
      <c r="G1993" s="3" t="str">
        <f t="shared" si="252"/>
        <v>305</v>
      </c>
      <c r="H1993" s="3" t="str">
        <f t="shared" si="253"/>
        <v>2B</v>
      </c>
      <c r="I1993" s="3" t="str">
        <f t="shared" si="254"/>
        <v>3K</v>
      </c>
      <c r="J1993" s="3" t="str">
        <f t="shared" si="255"/>
        <v>00</v>
      </c>
      <c r="K1993">
        <v>8</v>
      </c>
      <c r="L1993" t="s">
        <v>35</v>
      </c>
      <c r="M1993" t="s">
        <v>8</v>
      </c>
      <c r="N1993">
        <v>1</v>
      </c>
    </row>
    <row r="1994" spans="1:14" x14ac:dyDescent="0.25">
      <c r="A1994" s="1">
        <v>44081.388888888891</v>
      </c>
      <c r="B1994">
        <f t="shared" si="249"/>
        <v>7</v>
      </c>
      <c r="C1994">
        <f t="shared" si="248"/>
        <v>9</v>
      </c>
      <c r="D1994" t="s">
        <v>453</v>
      </c>
      <c r="E1994" s="3" t="str">
        <f t="shared" si="250"/>
        <v>SC</v>
      </c>
      <c r="F1994" s="3" t="str">
        <f t="shared" si="251"/>
        <v>3P</v>
      </c>
      <c r="G1994" s="3" t="str">
        <f t="shared" si="252"/>
        <v>305</v>
      </c>
      <c r="H1994" s="3" t="str">
        <f t="shared" si="253"/>
        <v>1B</v>
      </c>
      <c r="I1994" s="3" t="str">
        <f t="shared" si="254"/>
        <v>3K</v>
      </c>
      <c r="J1994" s="3" t="str">
        <f t="shared" si="255"/>
        <v>00</v>
      </c>
      <c r="K1994">
        <v>6</v>
      </c>
      <c r="L1994" t="s">
        <v>561</v>
      </c>
      <c r="M1994" t="s">
        <v>8</v>
      </c>
      <c r="N1994">
        <v>17</v>
      </c>
    </row>
    <row r="1995" spans="1:14" x14ac:dyDescent="0.25">
      <c r="A1995" s="1">
        <v>44088.637499999997</v>
      </c>
      <c r="B1995">
        <f t="shared" si="249"/>
        <v>14</v>
      </c>
      <c r="C1995">
        <f t="shared" si="248"/>
        <v>9</v>
      </c>
      <c r="D1995" t="s">
        <v>386</v>
      </c>
      <c r="E1995" s="3" t="str">
        <f t="shared" si="250"/>
        <v>SC</v>
      </c>
      <c r="F1995" s="3" t="str">
        <f t="shared" si="251"/>
        <v>2P</v>
      </c>
      <c r="G1995" s="3" t="str">
        <f t="shared" si="252"/>
        <v>305</v>
      </c>
      <c r="H1995" s="3" t="str">
        <f t="shared" si="253"/>
        <v>1B</v>
      </c>
      <c r="I1995" s="3" t="str">
        <f t="shared" si="254"/>
        <v>3K</v>
      </c>
      <c r="J1995" s="3" t="str">
        <f t="shared" si="255"/>
        <v>00</v>
      </c>
      <c r="K1995">
        <v>5</v>
      </c>
      <c r="L1995" t="s">
        <v>25</v>
      </c>
      <c r="M1995" t="s">
        <v>31</v>
      </c>
      <c r="N1995">
        <v>1</v>
      </c>
    </row>
    <row r="1996" spans="1:14" x14ac:dyDescent="0.25">
      <c r="A1996" s="1">
        <v>44091.418055555558</v>
      </c>
      <c r="B1996">
        <f t="shared" si="249"/>
        <v>17</v>
      </c>
      <c r="C1996">
        <f t="shared" si="248"/>
        <v>9</v>
      </c>
      <c r="D1996" t="s">
        <v>50</v>
      </c>
      <c r="E1996" s="3" t="str">
        <f t="shared" si="250"/>
        <v>SC</v>
      </c>
      <c r="F1996" s="3" t="str">
        <f t="shared" si="251"/>
        <v>4P</v>
      </c>
      <c r="G1996" s="3" t="str">
        <f t="shared" si="252"/>
        <v>305</v>
      </c>
      <c r="H1996" s="3" t="str">
        <f t="shared" si="253"/>
        <v>2B</v>
      </c>
      <c r="I1996" s="3" t="str">
        <f t="shared" si="254"/>
        <v>3K</v>
      </c>
      <c r="J1996" s="3" t="str">
        <f t="shared" si="255"/>
        <v>00</v>
      </c>
      <c r="K1996">
        <v>8</v>
      </c>
      <c r="L1996" t="s">
        <v>25</v>
      </c>
      <c r="M1996" t="s">
        <v>8</v>
      </c>
      <c r="N1996">
        <v>2</v>
      </c>
    </row>
    <row r="1997" spans="1:14" x14ac:dyDescent="0.25">
      <c r="A1997" s="1">
        <v>44091.545138888891</v>
      </c>
      <c r="B1997">
        <f t="shared" si="249"/>
        <v>17</v>
      </c>
      <c r="C1997">
        <f t="shared" si="248"/>
        <v>9</v>
      </c>
      <c r="D1997" t="s">
        <v>62</v>
      </c>
      <c r="E1997" s="3" t="str">
        <f t="shared" si="250"/>
        <v>FD</v>
      </c>
      <c r="F1997" s="3" t="str">
        <f t="shared" si="251"/>
        <v>4P</v>
      </c>
      <c r="G1997" s="3" t="str">
        <f t="shared" si="252"/>
        <v>305</v>
      </c>
      <c r="H1997" s="3" t="str">
        <f t="shared" si="253"/>
        <v>2B</v>
      </c>
      <c r="I1997" s="3" t="str">
        <f t="shared" si="254"/>
        <v>3K</v>
      </c>
      <c r="J1997" s="3" t="str">
        <f t="shared" si="255"/>
        <v>00</v>
      </c>
      <c r="K1997">
        <v>5</v>
      </c>
      <c r="L1997" t="s">
        <v>35</v>
      </c>
      <c r="M1997" t="s">
        <v>8</v>
      </c>
      <c r="N1997">
        <v>1</v>
      </c>
    </row>
    <row r="1998" spans="1:14" x14ac:dyDescent="0.25">
      <c r="A1998" s="1">
        <v>44091.570833333331</v>
      </c>
      <c r="B1998">
        <f t="shared" si="249"/>
        <v>17</v>
      </c>
      <c r="C1998">
        <f t="shared" si="248"/>
        <v>9</v>
      </c>
      <c r="D1998" t="s">
        <v>254</v>
      </c>
      <c r="E1998" s="3" t="str">
        <f t="shared" si="250"/>
        <v>SC</v>
      </c>
      <c r="F1998" s="3" t="str">
        <f t="shared" si="251"/>
        <v>2P</v>
      </c>
      <c r="G1998" s="3" t="str">
        <f t="shared" si="252"/>
        <v>305</v>
      </c>
      <c r="H1998" s="3" t="str">
        <f t="shared" si="253"/>
        <v>2B</v>
      </c>
      <c r="I1998" s="3" t="str">
        <f t="shared" si="254"/>
        <v>3K</v>
      </c>
      <c r="J1998" s="3" t="str">
        <f t="shared" si="255"/>
        <v>00</v>
      </c>
      <c r="K1998">
        <v>5</v>
      </c>
      <c r="L1998" t="s">
        <v>25</v>
      </c>
      <c r="M1998" t="s">
        <v>31</v>
      </c>
      <c r="N1998">
        <v>3</v>
      </c>
    </row>
    <row r="1999" spans="1:14" x14ac:dyDescent="0.25">
      <c r="A1999" s="1">
        <v>44091.574305555558</v>
      </c>
      <c r="B1999">
        <f t="shared" si="249"/>
        <v>17</v>
      </c>
      <c r="C1999">
        <f t="shared" si="248"/>
        <v>9</v>
      </c>
      <c r="D1999" t="s">
        <v>254</v>
      </c>
      <c r="E1999" s="3" t="str">
        <f t="shared" si="250"/>
        <v>SC</v>
      </c>
      <c r="F1999" s="3" t="str">
        <f t="shared" si="251"/>
        <v>2P</v>
      </c>
      <c r="G1999" s="3" t="str">
        <f t="shared" si="252"/>
        <v>305</v>
      </c>
      <c r="H1999" s="3" t="str">
        <f t="shared" si="253"/>
        <v>2B</v>
      </c>
      <c r="I1999" s="3" t="str">
        <f t="shared" si="254"/>
        <v>3K</v>
      </c>
      <c r="J1999" s="3" t="str">
        <f t="shared" si="255"/>
        <v>00</v>
      </c>
      <c r="K1999">
        <v>5</v>
      </c>
      <c r="L1999" t="s">
        <v>25</v>
      </c>
      <c r="M1999" t="s">
        <v>31</v>
      </c>
      <c r="N1999">
        <v>5</v>
      </c>
    </row>
    <row r="2000" spans="1:14" x14ac:dyDescent="0.25">
      <c r="A2000" s="1">
        <v>44091.588194444441</v>
      </c>
      <c r="B2000">
        <f t="shared" si="249"/>
        <v>17</v>
      </c>
      <c r="C2000">
        <f t="shared" ref="C2000:C2063" si="256">MONTH($A2000)</f>
        <v>9</v>
      </c>
      <c r="D2000" t="s">
        <v>254</v>
      </c>
      <c r="E2000" s="3" t="str">
        <f t="shared" si="250"/>
        <v>SC</v>
      </c>
      <c r="F2000" s="3" t="str">
        <f t="shared" si="251"/>
        <v>2P</v>
      </c>
      <c r="G2000" s="3" t="str">
        <f t="shared" si="252"/>
        <v>305</v>
      </c>
      <c r="H2000" s="3" t="str">
        <f t="shared" si="253"/>
        <v>2B</v>
      </c>
      <c r="I2000" s="3" t="str">
        <f t="shared" si="254"/>
        <v>3K</v>
      </c>
      <c r="J2000" s="3" t="str">
        <f t="shared" si="255"/>
        <v>00</v>
      </c>
      <c r="K2000">
        <v>5</v>
      </c>
      <c r="L2000" t="s">
        <v>25</v>
      </c>
      <c r="M2000" t="s">
        <v>31</v>
      </c>
      <c r="N2000">
        <v>1</v>
      </c>
    </row>
    <row r="2001" spans="1:14" x14ac:dyDescent="0.25">
      <c r="A2001" s="1">
        <v>44091.590277777781</v>
      </c>
      <c r="B2001">
        <f t="shared" si="249"/>
        <v>17</v>
      </c>
      <c r="C2001">
        <f t="shared" si="256"/>
        <v>9</v>
      </c>
      <c r="D2001" t="s">
        <v>254</v>
      </c>
      <c r="E2001" s="3" t="str">
        <f t="shared" si="250"/>
        <v>SC</v>
      </c>
      <c r="F2001" s="3" t="str">
        <f t="shared" si="251"/>
        <v>2P</v>
      </c>
      <c r="G2001" s="3" t="str">
        <f t="shared" si="252"/>
        <v>305</v>
      </c>
      <c r="H2001" s="3" t="str">
        <f t="shared" si="253"/>
        <v>2B</v>
      </c>
      <c r="I2001" s="3" t="str">
        <f t="shared" si="254"/>
        <v>3K</v>
      </c>
      <c r="J2001" s="3" t="str">
        <f t="shared" si="255"/>
        <v>00</v>
      </c>
      <c r="K2001">
        <v>5</v>
      </c>
      <c r="L2001" t="s">
        <v>25</v>
      </c>
      <c r="M2001" t="s">
        <v>31</v>
      </c>
      <c r="N2001">
        <v>1</v>
      </c>
    </row>
    <row r="2002" spans="1:14" x14ac:dyDescent="0.25">
      <c r="A2002" s="1">
        <v>44105.353472222225</v>
      </c>
      <c r="B2002">
        <f t="shared" si="249"/>
        <v>1</v>
      </c>
      <c r="C2002">
        <f t="shared" si="256"/>
        <v>10</v>
      </c>
      <c r="D2002" t="s">
        <v>41</v>
      </c>
      <c r="E2002" s="3" t="str">
        <f t="shared" si="250"/>
        <v>SC</v>
      </c>
      <c r="F2002" s="3" t="str">
        <f t="shared" si="251"/>
        <v>3P</v>
      </c>
      <c r="G2002" s="3" t="str">
        <f t="shared" si="252"/>
        <v>265</v>
      </c>
      <c r="H2002" s="3" t="str">
        <f t="shared" si="253"/>
        <v>2B</v>
      </c>
      <c r="I2002" s="3" t="str">
        <f t="shared" si="254"/>
        <v>3K</v>
      </c>
      <c r="J2002" s="3" t="str">
        <f t="shared" si="255"/>
        <v>00</v>
      </c>
      <c r="K2002">
        <v>6</v>
      </c>
      <c r="L2002" t="s">
        <v>216</v>
      </c>
      <c r="M2002" t="s">
        <v>8</v>
      </c>
      <c r="N2002">
        <v>7</v>
      </c>
    </row>
    <row r="2003" spans="1:14" x14ac:dyDescent="0.25">
      <c r="A2003" s="1">
        <v>44105.363888888889</v>
      </c>
      <c r="B2003">
        <f t="shared" si="249"/>
        <v>1</v>
      </c>
      <c r="C2003">
        <f t="shared" si="256"/>
        <v>10</v>
      </c>
      <c r="D2003" t="s">
        <v>244</v>
      </c>
      <c r="E2003" s="3" t="str">
        <f t="shared" si="250"/>
        <v>SC</v>
      </c>
      <c r="F2003" s="3" t="str">
        <f t="shared" si="251"/>
        <v>3P</v>
      </c>
      <c r="G2003" s="3" t="str">
        <f t="shared" si="252"/>
        <v>305</v>
      </c>
      <c r="H2003" s="3" t="str">
        <f t="shared" si="253"/>
        <v>2B</v>
      </c>
      <c r="I2003" s="3" t="str">
        <f t="shared" si="254"/>
        <v>3K</v>
      </c>
      <c r="J2003" s="3" t="str">
        <f t="shared" si="255"/>
        <v>00</v>
      </c>
      <c r="K2003">
        <v>6</v>
      </c>
      <c r="L2003" t="s">
        <v>25</v>
      </c>
      <c r="M2003" t="s">
        <v>8</v>
      </c>
      <c r="N2003">
        <v>12</v>
      </c>
    </row>
    <row r="2004" spans="1:14" x14ac:dyDescent="0.25">
      <c r="A2004" s="1">
        <v>44106.354861111111</v>
      </c>
      <c r="B2004">
        <f t="shared" si="249"/>
        <v>2</v>
      </c>
      <c r="C2004">
        <f t="shared" si="256"/>
        <v>10</v>
      </c>
      <c r="D2004" t="s">
        <v>254</v>
      </c>
      <c r="E2004" s="3" t="str">
        <f t="shared" si="250"/>
        <v>SC</v>
      </c>
      <c r="F2004" s="3" t="str">
        <f t="shared" si="251"/>
        <v>2P</v>
      </c>
      <c r="G2004" s="3" t="str">
        <f t="shared" si="252"/>
        <v>305</v>
      </c>
      <c r="H2004" s="3" t="str">
        <f t="shared" si="253"/>
        <v>2B</v>
      </c>
      <c r="I2004" s="3" t="str">
        <f t="shared" si="254"/>
        <v>3K</v>
      </c>
      <c r="J2004" s="3" t="str">
        <f t="shared" si="255"/>
        <v>00</v>
      </c>
      <c r="K2004">
        <v>5</v>
      </c>
      <c r="L2004" t="s">
        <v>25</v>
      </c>
      <c r="M2004" t="s">
        <v>31</v>
      </c>
      <c r="N2004">
        <v>1</v>
      </c>
    </row>
    <row r="2005" spans="1:14" x14ac:dyDescent="0.25">
      <c r="A2005" s="1">
        <v>44106.35833333333</v>
      </c>
      <c r="B2005">
        <f t="shared" si="249"/>
        <v>2</v>
      </c>
      <c r="C2005">
        <f t="shared" si="256"/>
        <v>10</v>
      </c>
      <c r="D2005" t="s">
        <v>244</v>
      </c>
      <c r="E2005" s="3" t="str">
        <f t="shared" si="250"/>
        <v>SC</v>
      </c>
      <c r="F2005" s="3" t="str">
        <f t="shared" si="251"/>
        <v>3P</v>
      </c>
      <c r="G2005" s="3" t="str">
        <f t="shared" si="252"/>
        <v>305</v>
      </c>
      <c r="H2005" s="3" t="str">
        <f t="shared" si="253"/>
        <v>2B</v>
      </c>
      <c r="I2005" s="3" t="str">
        <f t="shared" si="254"/>
        <v>3K</v>
      </c>
      <c r="J2005" s="3" t="str">
        <f t="shared" si="255"/>
        <v>00</v>
      </c>
      <c r="K2005">
        <v>6</v>
      </c>
      <c r="L2005" t="s">
        <v>86</v>
      </c>
      <c r="M2005" t="s">
        <v>31</v>
      </c>
      <c r="N2005">
        <v>2</v>
      </c>
    </row>
    <row r="2006" spans="1:14" x14ac:dyDescent="0.25">
      <c r="A2006" s="1">
        <v>44109.642361111109</v>
      </c>
      <c r="B2006">
        <f t="shared" si="249"/>
        <v>5</v>
      </c>
      <c r="C2006">
        <f t="shared" si="256"/>
        <v>10</v>
      </c>
      <c r="D2006" t="s">
        <v>244</v>
      </c>
      <c r="E2006" s="3" t="str">
        <f t="shared" si="250"/>
        <v>SC</v>
      </c>
      <c r="F2006" s="3" t="str">
        <f t="shared" si="251"/>
        <v>3P</v>
      </c>
      <c r="G2006" s="3" t="str">
        <f t="shared" si="252"/>
        <v>305</v>
      </c>
      <c r="H2006" s="3" t="str">
        <f t="shared" si="253"/>
        <v>2B</v>
      </c>
      <c r="I2006" s="3" t="str">
        <f t="shared" si="254"/>
        <v>3K</v>
      </c>
      <c r="J2006" s="3" t="str">
        <f t="shared" si="255"/>
        <v>00</v>
      </c>
      <c r="K2006">
        <v>6</v>
      </c>
      <c r="L2006" t="s">
        <v>293</v>
      </c>
      <c r="M2006" t="s">
        <v>31</v>
      </c>
      <c r="N2006">
        <v>14</v>
      </c>
    </row>
    <row r="2007" spans="1:14" x14ac:dyDescent="0.25">
      <c r="A2007" s="1">
        <v>44110.29583333333</v>
      </c>
      <c r="B2007">
        <f t="shared" si="249"/>
        <v>6</v>
      </c>
      <c r="C2007">
        <f t="shared" si="256"/>
        <v>10</v>
      </c>
      <c r="D2007" t="s">
        <v>64</v>
      </c>
      <c r="E2007" s="3" t="str">
        <f t="shared" si="250"/>
        <v>SC</v>
      </c>
      <c r="F2007" s="3" t="str">
        <f t="shared" si="251"/>
        <v>2P</v>
      </c>
      <c r="G2007" s="3" t="str">
        <f t="shared" si="252"/>
        <v>265</v>
      </c>
      <c r="H2007" s="3" t="str">
        <f t="shared" si="253"/>
        <v>2B</v>
      </c>
      <c r="I2007" s="3" t="str">
        <f t="shared" si="254"/>
        <v>3K</v>
      </c>
      <c r="J2007" s="3" t="str">
        <f t="shared" si="255"/>
        <v>00</v>
      </c>
      <c r="K2007">
        <v>5</v>
      </c>
      <c r="L2007" t="s">
        <v>25</v>
      </c>
      <c r="M2007" t="s">
        <v>31</v>
      </c>
      <c r="N2007">
        <v>6</v>
      </c>
    </row>
    <row r="2008" spans="1:14" x14ac:dyDescent="0.25">
      <c r="A2008" s="1">
        <v>44116.286805555559</v>
      </c>
      <c r="B2008">
        <f t="shared" si="249"/>
        <v>12</v>
      </c>
      <c r="C2008">
        <f t="shared" si="256"/>
        <v>10</v>
      </c>
      <c r="D2008" t="s">
        <v>254</v>
      </c>
      <c r="E2008" s="3" t="str">
        <f t="shared" si="250"/>
        <v>SC</v>
      </c>
      <c r="F2008" s="3" t="str">
        <f t="shared" si="251"/>
        <v>2P</v>
      </c>
      <c r="G2008" s="3" t="str">
        <f t="shared" si="252"/>
        <v>305</v>
      </c>
      <c r="H2008" s="3" t="str">
        <f t="shared" si="253"/>
        <v>2B</v>
      </c>
      <c r="I2008" s="3" t="str">
        <f t="shared" si="254"/>
        <v>3K</v>
      </c>
      <c r="J2008" s="3" t="str">
        <f t="shared" si="255"/>
        <v>00</v>
      </c>
      <c r="K2008">
        <v>5</v>
      </c>
      <c r="L2008" t="s">
        <v>395</v>
      </c>
      <c r="M2008" t="s">
        <v>8</v>
      </c>
      <c r="N2008">
        <v>19</v>
      </c>
    </row>
    <row r="2009" spans="1:14" x14ac:dyDescent="0.25">
      <c r="A2009" s="1">
        <v>44116.615972222222</v>
      </c>
      <c r="B2009">
        <f t="shared" si="249"/>
        <v>12</v>
      </c>
      <c r="C2009">
        <f t="shared" si="256"/>
        <v>10</v>
      </c>
      <c r="D2009" t="s">
        <v>254</v>
      </c>
      <c r="E2009" s="3" t="str">
        <f t="shared" si="250"/>
        <v>SC</v>
      </c>
      <c r="F2009" s="3" t="str">
        <f t="shared" si="251"/>
        <v>2P</v>
      </c>
      <c r="G2009" s="3" t="str">
        <f t="shared" si="252"/>
        <v>305</v>
      </c>
      <c r="H2009" s="3" t="str">
        <f t="shared" si="253"/>
        <v>2B</v>
      </c>
      <c r="I2009" s="3" t="str">
        <f t="shared" si="254"/>
        <v>3K</v>
      </c>
      <c r="J2009" s="3" t="str">
        <f t="shared" si="255"/>
        <v>00</v>
      </c>
      <c r="K2009">
        <v>5</v>
      </c>
      <c r="L2009" t="s">
        <v>25</v>
      </c>
      <c r="M2009" t="s">
        <v>79</v>
      </c>
      <c r="N2009">
        <v>2</v>
      </c>
    </row>
    <row r="2010" spans="1:14" x14ac:dyDescent="0.25">
      <c r="A2010" s="1">
        <v>44118.258333333331</v>
      </c>
      <c r="B2010">
        <f t="shared" si="249"/>
        <v>14</v>
      </c>
      <c r="C2010">
        <f t="shared" si="256"/>
        <v>10</v>
      </c>
      <c r="D2010" t="s">
        <v>386</v>
      </c>
      <c r="E2010" s="3" t="str">
        <f t="shared" si="250"/>
        <v>SC</v>
      </c>
      <c r="F2010" s="3" t="str">
        <f t="shared" si="251"/>
        <v>2P</v>
      </c>
      <c r="G2010" s="3" t="str">
        <f t="shared" si="252"/>
        <v>305</v>
      </c>
      <c r="H2010" s="3" t="str">
        <f t="shared" si="253"/>
        <v>1B</v>
      </c>
      <c r="I2010" s="3" t="str">
        <f t="shared" si="254"/>
        <v>3K</v>
      </c>
      <c r="J2010" s="3" t="str">
        <f t="shared" si="255"/>
        <v>00</v>
      </c>
      <c r="K2010">
        <v>5</v>
      </c>
      <c r="L2010" t="s">
        <v>25</v>
      </c>
      <c r="M2010" t="s">
        <v>8</v>
      </c>
      <c r="N2010">
        <v>3</v>
      </c>
    </row>
    <row r="2011" spans="1:14" x14ac:dyDescent="0.25">
      <c r="A2011" s="1">
        <v>44118.259722222225</v>
      </c>
      <c r="B2011">
        <f t="shared" si="249"/>
        <v>14</v>
      </c>
      <c r="C2011">
        <f t="shared" si="256"/>
        <v>10</v>
      </c>
      <c r="D2011" t="s">
        <v>386</v>
      </c>
      <c r="E2011" s="3" t="str">
        <f t="shared" si="250"/>
        <v>SC</v>
      </c>
      <c r="F2011" s="3" t="str">
        <f t="shared" si="251"/>
        <v>2P</v>
      </c>
      <c r="G2011" s="3" t="str">
        <f t="shared" si="252"/>
        <v>305</v>
      </c>
      <c r="H2011" s="3" t="str">
        <f t="shared" si="253"/>
        <v>1B</v>
      </c>
      <c r="I2011" s="3" t="str">
        <f t="shared" si="254"/>
        <v>3K</v>
      </c>
      <c r="J2011" s="3" t="str">
        <f t="shared" si="255"/>
        <v>00</v>
      </c>
      <c r="K2011">
        <v>5</v>
      </c>
      <c r="L2011" t="s">
        <v>25</v>
      </c>
      <c r="M2011" t="s">
        <v>8</v>
      </c>
      <c r="N2011">
        <v>3</v>
      </c>
    </row>
    <row r="2012" spans="1:14" x14ac:dyDescent="0.25">
      <c r="A2012" s="1">
        <v>44118.261111111111</v>
      </c>
      <c r="B2012">
        <f t="shared" si="249"/>
        <v>14</v>
      </c>
      <c r="C2012">
        <f t="shared" si="256"/>
        <v>10</v>
      </c>
      <c r="D2012" t="s">
        <v>386</v>
      </c>
      <c r="E2012" s="3" t="str">
        <f t="shared" si="250"/>
        <v>SC</v>
      </c>
      <c r="F2012" s="3" t="str">
        <f t="shared" si="251"/>
        <v>2P</v>
      </c>
      <c r="G2012" s="3" t="str">
        <f t="shared" si="252"/>
        <v>305</v>
      </c>
      <c r="H2012" s="3" t="str">
        <f t="shared" si="253"/>
        <v>1B</v>
      </c>
      <c r="I2012" s="3" t="str">
        <f t="shared" si="254"/>
        <v>3K</v>
      </c>
      <c r="J2012" s="3" t="str">
        <f t="shared" si="255"/>
        <v>00</v>
      </c>
      <c r="K2012">
        <v>5</v>
      </c>
      <c r="L2012" t="s">
        <v>25</v>
      </c>
      <c r="M2012" t="s">
        <v>8</v>
      </c>
      <c r="N2012">
        <v>14</v>
      </c>
    </row>
    <row r="2013" spans="1:14" x14ac:dyDescent="0.25">
      <c r="A2013" s="1">
        <v>44118.261805555558</v>
      </c>
      <c r="B2013">
        <f t="shared" si="249"/>
        <v>14</v>
      </c>
      <c r="C2013">
        <f t="shared" si="256"/>
        <v>10</v>
      </c>
      <c r="D2013" t="s">
        <v>386</v>
      </c>
      <c r="E2013" s="3" t="str">
        <f t="shared" si="250"/>
        <v>SC</v>
      </c>
      <c r="F2013" s="3" t="str">
        <f t="shared" si="251"/>
        <v>2P</v>
      </c>
      <c r="G2013" s="3" t="str">
        <f t="shared" si="252"/>
        <v>305</v>
      </c>
      <c r="H2013" s="3" t="str">
        <f t="shared" si="253"/>
        <v>1B</v>
      </c>
      <c r="I2013" s="3" t="str">
        <f t="shared" si="254"/>
        <v>3K</v>
      </c>
      <c r="J2013" s="3" t="str">
        <f t="shared" si="255"/>
        <v>00</v>
      </c>
      <c r="K2013">
        <v>5</v>
      </c>
      <c r="L2013" t="s">
        <v>25</v>
      </c>
      <c r="M2013" t="s">
        <v>8</v>
      </c>
      <c r="N2013">
        <v>5</v>
      </c>
    </row>
    <row r="2014" spans="1:14" x14ac:dyDescent="0.25">
      <c r="A2014" s="1">
        <v>44118.263194444444</v>
      </c>
      <c r="B2014">
        <f t="shared" si="249"/>
        <v>14</v>
      </c>
      <c r="C2014">
        <f t="shared" si="256"/>
        <v>10</v>
      </c>
      <c r="D2014" t="s">
        <v>386</v>
      </c>
      <c r="E2014" s="3" t="str">
        <f t="shared" si="250"/>
        <v>SC</v>
      </c>
      <c r="F2014" s="3" t="str">
        <f t="shared" si="251"/>
        <v>2P</v>
      </c>
      <c r="G2014" s="3" t="str">
        <f t="shared" si="252"/>
        <v>305</v>
      </c>
      <c r="H2014" s="3" t="str">
        <f t="shared" si="253"/>
        <v>1B</v>
      </c>
      <c r="I2014" s="3" t="str">
        <f t="shared" si="254"/>
        <v>3K</v>
      </c>
      <c r="J2014" s="3" t="str">
        <f t="shared" si="255"/>
        <v>00</v>
      </c>
      <c r="K2014">
        <v>5</v>
      </c>
      <c r="L2014" t="s">
        <v>25</v>
      </c>
      <c r="M2014" t="s">
        <v>8</v>
      </c>
      <c r="N2014">
        <v>11</v>
      </c>
    </row>
    <row r="2015" spans="1:14" x14ac:dyDescent="0.25">
      <c r="A2015" s="1">
        <v>44118.265277777777</v>
      </c>
      <c r="B2015">
        <f t="shared" si="249"/>
        <v>14</v>
      </c>
      <c r="C2015">
        <f t="shared" si="256"/>
        <v>10</v>
      </c>
      <c r="D2015" t="s">
        <v>386</v>
      </c>
      <c r="E2015" s="3" t="str">
        <f t="shared" si="250"/>
        <v>SC</v>
      </c>
      <c r="F2015" s="3" t="str">
        <f t="shared" si="251"/>
        <v>2P</v>
      </c>
      <c r="G2015" s="3" t="str">
        <f t="shared" si="252"/>
        <v>305</v>
      </c>
      <c r="H2015" s="3" t="str">
        <f t="shared" si="253"/>
        <v>1B</v>
      </c>
      <c r="I2015" s="3" t="str">
        <f t="shared" si="254"/>
        <v>3K</v>
      </c>
      <c r="J2015" s="3" t="str">
        <f t="shared" si="255"/>
        <v>00</v>
      </c>
      <c r="K2015">
        <v>5</v>
      </c>
      <c r="L2015" t="s">
        <v>25</v>
      </c>
      <c r="M2015" t="s">
        <v>8</v>
      </c>
      <c r="N2015">
        <v>2</v>
      </c>
    </row>
    <row r="2016" spans="1:14" x14ac:dyDescent="0.25">
      <c r="A2016" s="1">
        <v>44127.35</v>
      </c>
      <c r="B2016">
        <f t="shared" si="249"/>
        <v>23</v>
      </c>
      <c r="C2016">
        <f t="shared" si="256"/>
        <v>10</v>
      </c>
      <c r="D2016" t="s">
        <v>385</v>
      </c>
      <c r="E2016" s="3" t="str">
        <f t="shared" si="250"/>
        <v>SC</v>
      </c>
      <c r="F2016" s="3" t="str">
        <f t="shared" si="251"/>
        <v>2P</v>
      </c>
      <c r="G2016" s="3" t="str">
        <f t="shared" si="252"/>
        <v>265</v>
      </c>
      <c r="H2016" s="3" t="str">
        <f t="shared" si="253"/>
        <v>1B</v>
      </c>
      <c r="I2016" s="3" t="str">
        <f t="shared" si="254"/>
        <v>3K</v>
      </c>
      <c r="J2016" s="3" t="str">
        <f t="shared" si="255"/>
        <v>00</v>
      </c>
      <c r="K2016">
        <v>5</v>
      </c>
      <c r="L2016" t="s">
        <v>25</v>
      </c>
      <c r="M2016" t="s">
        <v>8</v>
      </c>
      <c r="N2016">
        <v>3</v>
      </c>
    </row>
    <row r="2017" spans="1:14" x14ac:dyDescent="0.25">
      <c r="A2017" s="1">
        <v>44132.557638888888</v>
      </c>
      <c r="B2017">
        <f t="shared" si="249"/>
        <v>28</v>
      </c>
      <c r="C2017">
        <f t="shared" si="256"/>
        <v>10</v>
      </c>
      <c r="D2017" t="s">
        <v>41</v>
      </c>
      <c r="E2017" s="3" t="str">
        <f t="shared" si="250"/>
        <v>SC</v>
      </c>
      <c r="F2017" s="3" t="str">
        <f t="shared" si="251"/>
        <v>3P</v>
      </c>
      <c r="G2017" s="3" t="str">
        <f t="shared" si="252"/>
        <v>265</v>
      </c>
      <c r="H2017" s="3" t="str">
        <f t="shared" si="253"/>
        <v>2B</v>
      </c>
      <c r="I2017" s="3" t="str">
        <f t="shared" si="254"/>
        <v>3K</v>
      </c>
      <c r="J2017" s="3" t="str">
        <f t="shared" si="255"/>
        <v>00</v>
      </c>
      <c r="K2017">
        <v>6</v>
      </c>
      <c r="L2017" t="s">
        <v>25</v>
      </c>
      <c r="M2017" t="s">
        <v>8</v>
      </c>
      <c r="N2017">
        <v>4</v>
      </c>
    </row>
    <row r="2018" spans="1:14" x14ac:dyDescent="0.25">
      <c r="A2018" s="1">
        <v>44138.460416666669</v>
      </c>
      <c r="B2018">
        <f t="shared" si="249"/>
        <v>3</v>
      </c>
      <c r="C2018">
        <f t="shared" si="256"/>
        <v>11</v>
      </c>
      <c r="D2018" t="s">
        <v>50</v>
      </c>
      <c r="E2018" s="3" t="str">
        <f t="shared" si="250"/>
        <v>SC</v>
      </c>
      <c r="F2018" s="3" t="str">
        <f t="shared" si="251"/>
        <v>4P</v>
      </c>
      <c r="G2018" s="3" t="str">
        <f t="shared" si="252"/>
        <v>305</v>
      </c>
      <c r="H2018" s="3" t="str">
        <f t="shared" si="253"/>
        <v>2B</v>
      </c>
      <c r="I2018" s="3" t="str">
        <f t="shared" si="254"/>
        <v>3K</v>
      </c>
      <c r="J2018" s="3" t="str">
        <f t="shared" si="255"/>
        <v>00</v>
      </c>
      <c r="K2018">
        <v>6</v>
      </c>
      <c r="L2018" t="s">
        <v>562</v>
      </c>
      <c r="M2018" t="s">
        <v>78</v>
      </c>
      <c r="N2018">
        <v>3</v>
      </c>
    </row>
    <row r="2019" spans="1:14" x14ac:dyDescent="0.25">
      <c r="A2019" s="1">
        <v>44139.3125</v>
      </c>
      <c r="B2019">
        <f t="shared" si="249"/>
        <v>4</v>
      </c>
      <c r="C2019">
        <f t="shared" si="256"/>
        <v>11</v>
      </c>
      <c r="D2019" t="s">
        <v>64</v>
      </c>
      <c r="E2019" s="3" t="str">
        <f t="shared" si="250"/>
        <v>SC</v>
      </c>
      <c r="F2019" s="3" t="str">
        <f t="shared" si="251"/>
        <v>2P</v>
      </c>
      <c r="G2019" s="3" t="str">
        <f t="shared" si="252"/>
        <v>265</v>
      </c>
      <c r="H2019" s="3" t="str">
        <f t="shared" si="253"/>
        <v>2B</v>
      </c>
      <c r="I2019" s="3" t="str">
        <f t="shared" si="254"/>
        <v>3K</v>
      </c>
      <c r="J2019" s="3" t="str">
        <f t="shared" si="255"/>
        <v>00</v>
      </c>
      <c r="K2019">
        <v>5</v>
      </c>
      <c r="L2019" t="s">
        <v>25</v>
      </c>
      <c r="M2019" t="s">
        <v>8</v>
      </c>
      <c r="N2019">
        <v>1</v>
      </c>
    </row>
    <row r="2020" spans="1:14" x14ac:dyDescent="0.25">
      <c r="A2020" s="1">
        <v>44139.342361111114</v>
      </c>
      <c r="B2020">
        <f t="shared" si="249"/>
        <v>4</v>
      </c>
      <c r="C2020">
        <f t="shared" si="256"/>
        <v>11</v>
      </c>
      <c r="D2020" t="s">
        <v>64</v>
      </c>
      <c r="E2020" s="3" t="str">
        <f t="shared" si="250"/>
        <v>SC</v>
      </c>
      <c r="F2020" s="3" t="str">
        <f t="shared" si="251"/>
        <v>2P</v>
      </c>
      <c r="G2020" s="3" t="str">
        <f t="shared" si="252"/>
        <v>265</v>
      </c>
      <c r="H2020" s="3" t="str">
        <f t="shared" si="253"/>
        <v>2B</v>
      </c>
      <c r="I2020" s="3" t="str">
        <f t="shared" si="254"/>
        <v>3K</v>
      </c>
      <c r="J2020" s="3" t="str">
        <f t="shared" si="255"/>
        <v>00</v>
      </c>
      <c r="K2020">
        <v>5</v>
      </c>
      <c r="L2020" t="s">
        <v>25</v>
      </c>
      <c r="M2020" t="s">
        <v>8</v>
      </c>
      <c r="N2020">
        <v>1</v>
      </c>
    </row>
    <row r="2021" spans="1:14" x14ac:dyDescent="0.25">
      <c r="A2021" s="1">
        <v>44139.347916666666</v>
      </c>
      <c r="B2021">
        <f t="shared" si="249"/>
        <v>4</v>
      </c>
      <c r="C2021">
        <f t="shared" si="256"/>
        <v>11</v>
      </c>
      <c r="D2021" t="s">
        <v>41</v>
      </c>
      <c r="E2021" s="3" t="str">
        <f t="shared" si="250"/>
        <v>SC</v>
      </c>
      <c r="F2021" s="3" t="str">
        <f t="shared" si="251"/>
        <v>3P</v>
      </c>
      <c r="G2021" s="3" t="str">
        <f t="shared" si="252"/>
        <v>265</v>
      </c>
      <c r="H2021" s="3" t="str">
        <f t="shared" si="253"/>
        <v>2B</v>
      </c>
      <c r="I2021" s="3" t="str">
        <f t="shared" si="254"/>
        <v>3K</v>
      </c>
      <c r="J2021" s="3" t="str">
        <f t="shared" si="255"/>
        <v>00</v>
      </c>
      <c r="K2021">
        <v>6</v>
      </c>
      <c r="L2021" t="s">
        <v>553</v>
      </c>
      <c r="M2021" t="s">
        <v>8</v>
      </c>
      <c r="N2021">
        <v>4</v>
      </c>
    </row>
    <row r="2022" spans="1:14" x14ac:dyDescent="0.25">
      <c r="A2022" s="1">
        <v>44139.351388888892</v>
      </c>
      <c r="B2022">
        <f t="shared" si="249"/>
        <v>4</v>
      </c>
      <c r="C2022">
        <f t="shared" si="256"/>
        <v>11</v>
      </c>
      <c r="D2022" t="s">
        <v>254</v>
      </c>
      <c r="E2022" s="3" t="str">
        <f t="shared" si="250"/>
        <v>SC</v>
      </c>
      <c r="F2022" s="3" t="str">
        <f t="shared" si="251"/>
        <v>2P</v>
      </c>
      <c r="G2022" s="3" t="str">
        <f t="shared" si="252"/>
        <v>305</v>
      </c>
      <c r="H2022" s="3" t="str">
        <f t="shared" si="253"/>
        <v>2B</v>
      </c>
      <c r="I2022" s="3" t="str">
        <f t="shared" si="254"/>
        <v>3K</v>
      </c>
      <c r="J2022" s="3" t="str">
        <f t="shared" si="255"/>
        <v>00</v>
      </c>
      <c r="K2022">
        <v>5</v>
      </c>
      <c r="L2022" t="s">
        <v>25</v>
      </c>
      <c r="M2022" t="s">
        <v>8</v>
      </c>
      <c r="N2022">
        <v>5</v>
      </c>
    </row>
    <row r="2023" spans="1:14" x14ac:dyDescent="0.25">
      <c r="A2023" s="1">
        <v>44139.352777777778</v>
      </c>
      <c r="B2023">
        <f t="shared" si="249"/>
        <v>4</v>
      </c>
      <c r="C2023">
        <f t="shared" si="256"/>
        <v>11</v>
      </c>
      <c r="D2023" t="s">
        <v>244</v>
      </c>
      <c r="E2023" s="3" t="str">
        <f t="shared" si="250"/>
        <v>SC</v>
      </c>
      <c r="F2023" s="3" t="str">
        <f t="shared" si="251"/>
        <v>3P</v>
      </c>
      <c r="G2023" s="3" t="str">
        <f t="shared" si="252"/>
        <v>305</v>
      </c>
      <c r="H2023" s="3" t="str">
        <f t="shared" si="253"/>
        <v>2B</v>
      </c>
      <c r="I2023" s="3" t="str">
        <f t="shared" si="254"/>
        <v>3K</v>
      </c>
      <c r="J2023" s="3" t="str">
        <f t="shared" si="255"/>
        <v>00</v>
      </c>
      <c r="K2023">
        <v>6</v>
      </c>
      <c r="L2023" t="s">
        <v>25</v>
      </c>
      <c r="M2023" t="s">
        <v>8</v>
      </c>
      <c r="N2023">
        <v>7</v>
      </c>
    </row>
    <row r="2024" spans="1:14" x14ac:dyDescent="0.25">
      <c r="A2024" s="1">
        <v>44147.397222222222</v>
      </c>
      <c r="B2024">
        <f t="shared" si="249"/>
        <v>12</v>
      </c>
      <c r="C2024">
        <f t="shared" si="256"/>
        <v>11</v>
      </c>
      <c r="D2024" t="s">
        <v>64</v>
      </c>
      <c r="E2024" s="3" t="str">
        <f t="shared" si="250"/>
        <v>SC</v>
      </c>
      <c r="F2024" s="3" t="str">
        <f t="shared" si="251"/>
        <v>2P</v>
      </c>
      <c r="G2024" s="3" t="str">
        <f t="shared" si="252"/>
        <v>265</v>
      </c>
      <c r="H2024" s="3" t="str">
        <f t="shared" si="253"/>
        <v>2B</v>
      </c>
      <c r="I2024" s="3" t="str">
        <f t="shared" si="254"/>
        <v>3K</v>
      </c>
      <c r="J2024" s="3" t="str">
        <f t="shared" si="255"/>
        <v>00</v>
      </c>
      <c r="K2024">
        <v>5</v>
      </c>
      <c r="L2024" t="s">
        <v>44</v>
      </c>
      <c r="M2024" t="s">
        <v>42</v>
      </c>
      <c r="N2024">
        <v>13</v>
      </c>
    </row>
    <row r="2025" spans="1:14" x14ac:dyDescent="0.25">
      <c r="A2025" s="1">
        <v>44148.681944444441</v>
      </c>
      <c r="B2025">
        <f t="shared" si="249"/>
        <v>13</v>
      </c>
      <c r="C2025">
        <f t="shared" si="256"/>
        <v>11</v>
      </c>
      <c r="D2025" t="s">
        <v>386</v>
      </c>
      <c r="E2025" s="3" t="str">
        <f t="shared" si="250"/>
        <v>SC</v>
      </c>
      <c r="F2025" s="3" t="str">
        <f t="shared" si="251"/>
        <v>2P</v>
      </c>
      <c r="G2025" s="3" t="str">
        <f t="shared" si="252"/>
        <v>305</v>
      </c>
      <c r="H2025" s="3" t="str">
        <f t="shared" si="253"/>
        <v>1B</v>
      </c>
      <c r="I2025" s="3" t="str">
        <f t="shared" si="254"/>
        <v>3K</v>
      </c>
      <c r="J2025" s="3" t="str">
        <f t="shared" si="255"/>
        <v>00</v>
      </c>
      <c r="K2025">
        <v>5</v>
      </c>
      <c r="L2025" t="s">
        <v>25</v>
      </c>
      <c r="M2025" t="s">
        <v>78</v>
      </c>
      <c r="N2025">
        <v>21</v>
      </c>
    </row>
    <row r="2026" spans="1:14" x14ac:dyDescent="0.25">
      <c r="A2026" s="1">
        <v>44152.353472222225</v>
      </c>
      <c r="B2026">
        <f t="shared" si="249"/>
        <v>17</v>
      </c>
      <c r="C2026">
        <f t="shared" si="256"/>
        <v>11</v>
      </c>
      <c r="D2026" t="s">
        <v>386</v>
      </c>
      <c r="E2026" s="3" t="str">
        <f t="shared" si="250"/>
        <v>SC</v>
      </c>
      <c r="F2026" s="3" t="str">
        <f t="shared" si="251"/>
        <v>2P</v>
      </c>
      <c r="G2026" s="3" t="str">
        <f t="shared" si="252"/>
        <v>305</v>
      </c>
      <c r="H2026" s="3" t="str">
        <f t="shared" si="253"/>
        <v>1B</v>
      </c>
      <c r="I2026" s="3" t="str">
        <f t="shared" si="254"/>
        <v>3K</v>
      </c>
      <c r="J2026" s="3" t="str">
        <f t="shared" si="255"/>
        <v>00</v>
      </c>
      <c r="K2026">
        <v>5</v>
      </c>
      <c r="L2026" t="s">
        <v>25</v>
      </c>
      <c r="M2026" t="s">
        <v>78</v>
      </c>
      <c r="N2026">
        <v>9</v>
      </c>
    </row>
    <row r="2027" spans="1:14" x14ac:dyDescent="0.25">
      <c r="A2027" s="1">
        <v>44152.359722222223</v>
      </c>
      <c r="B2027">
        <f t="shared" ref="B2027:B2090" si="257">DAY(A2027)</f>
        <v>17</v>
      </c>
      <c r="C2027">
        <f t="shared" si="256"/>
        <v>11</v>
      </c>
      <c r="D2027" t="s">
        <v>386</v>
      </c>
      <c r="E2027" s="3" t="str">
        <f t="shared" si="250"/>
        <v>SC</v>
      </c>
      <c r="F2027" s="3" t="str">
        <f t="shared" si="251"/>
        <v>2P</v>
      </c>
      <c r="G2027" s="3" t="str">
        <f t="shared" si="252"/>
        <v>305</v>
      </c>
      <c r="H2027" s="3" t="str">
        <f t="shared" si="253"/>
        <v>1B</v>
      </c>
      <c r="I2027" s="3" t="str">
        <f t="shared" si="254"/>
        <v>3K</v>
      </c>
      <c r="J2027" s="3" t="str">
        <f t="shared" si="255"/>
        <v>00</v>
      </c>
      <c r="K2027">
        <v>5</v>
      </c>
      <c r="L2027" t="s">
        <v>25</v>
      </c>
      <c r="M2027" t="s">
        <v>78</v>
      </c>
      <c r="N2027">
        <v>1</v>
      </c>
    </row>
    <row r="2028" spans="1:14" x14ac:dyDescent="0.25">
      <c r="A2028" s="1">
        <v>44152.361805555556</v>
      </c>
      <c r="B2028">
        <f t="shared" si="257"/>
        <v>17</v>
      </c>
      <c r="C2028">
        <f t="shared" si="256"/>
        <v>11</v>
      </c>
      <c r="D2028" t="s">
        <v>386</v>
      </c>
      <c r="E2028" s="3" t="str">
        <f t="shared" si="250"/>
        <v>SC</v>
      </c>
      <c r="F2028" s="3" t="str">
        <f t="shared" si="251"/>
        <v>2P</v>
      </c>
      <c r="G2028" s="3" t="str">
        <f t="shared" si="252"/>
        <v>305</v>
      </c>
      <c r="H2028" s="3" t="str">
        <f t="shared" si="253"/>
        <v>1B</v>
      </c>
      <c r="I2028" s="3" t="str">
        <f t="shared" si="254"/>
        <v>3K</v>
      </c>
      <c r="J2028" s="3" t="str">
        <f t="shared" si="255"/>
        <v>00</v>
      </c>
      <c r="K2028">
        <v>5</v>
      </c>
      <c r="L2028" t="s">
        <v>25</v>
      </c>
      <c r="M2028" t="s">
        <v>78</v>
      </c>
      <c r="N2028">
        <v>1</v>
      </c>
    </row>
    <row r="2029" spans="1:14" x14ac:dyDescent="0.25">
      <c r="A2029" s="1">
        <v>44155.426388888889</v>
      </c>
      <c r="B2029">
        <f t="shared" si="257"/>
        <v>20</v>
      </c>
      <c r="C2029">
        <f t="shared" si="256"/>
        <v>11</v>
      </c>
      <c r="D2029" t="s">
        <v>386</v>
      </c>
      <c r="E2029" s="3" t="str">
        <f t="shared" si="250"/>
        <v>SC</v>
      </c>
      <c r="F2029" s="3" t="str">
        <f t="shared" si="251"/>
        <v>2P</v>
      </c>
      <c r="G2029" s="3" t="str">
        <f t="shared" si="252"/>
        <v>305</v>
      </c>
      <c r="H2029" s="3" t="str">
        <f t="shared" si="253"/>
        <v>1B</v>
      </c>
      <c r="I2029" s="3" t="str">
        <f t="shared" si="254"/>
        <v>3K</v>
      </c>
      <c r="J2029" s="3" t="str">
        <f t="shared" si="255"/>
        <v>00</v>
      </c>
      <c r="K2029">
        <v>5</v>
      </c>
      <c r="L2029" t="s">
        <v>25</v>
      </c>
      <c r="M2029" t="s">
        <v>78</v>
      </c>
      <c r="N2029">
        <v>1</v>
      </c>
    </row>
    <row r="2030" spans="1:14" x14ac:dyDescent="0.25">
      <c r="A2030" s="1">
        <v>44159.321527777778</v>
      </c>
      <c r="B2030">
        <f t="shared" si="257"/>
        <v>24</v>
      </c>
      <c r="C2030">
        <f t="shared" si="256"/>
        <v>11</v>
      </c>
      <c r="D2030" t="s">
        <v>563</v>
      </c>
      <c r="E2030" s="3" t="str">
        <f t="shared" si="250"/>
        <v>SC</v>
      </c>
      <c r="F2030" s="3" t="str">
        <f t="shared" si="251"/>
        <v>2P</v>
      </c>
      <c r="G2030" s="3" t="str">
        <f t="shared" si="252"/>
        <v>265</v>
      </c>
      <c r="H2030" s="3" t="str">
        <f t="shared" si="253"/>
        <v>2B</v>
      </c>
      <c r="I2030" s="3" t="str">
        <f t="shared" si="254"/>
        <v>2.</v>
      </c>
      <c r="J2030" s="3" t="str">
        <f t="shared" si="255"/>
        <v>00</v>
      </c>
      <c r="K2030">
        <v>5</v>
      </c>
      <c r="L2030" t="s">
        <v>395</v>
      </c>
      <c r="M2030" t="s">
        <v>8</v>
      </c>
      <c r="N2030">
        <v>5</v>
      </c>
    </row>
    <row r="2031" spans="1:14" x14ac:dyDescent="0.25">
      <c r="A2031" s="1">
        <v>44159.670138888891</v>
      </c>
      <c r="B2031">
        <f t="shared" si="257"/>
        <v>24</v>
      </c>
      <c r="C2031">
        <f t="shared" si="256"/>
        <v>11</v>
      </c>
      <c r="D2031" t="s">
        <v>41</v>
      </c>
      <c r="E2031" s="3" t="str">
        <f t="shared" si="250"/>
        <v>SC</v>
      </c>
      <c r="F2031" s="3" t="str">
        <f t="shared" si="251"/>
        <v>3P</v>
      </c>
      <c r="G2031" s="3" t="str">
        <f t="shared" si="252"/>
        <v>265</v>
      </c>
      <c r="H2031" s="3" t="str">
        <f t="shared" si="253"/>
        <v>2B</v>
      </c>
      <c r="I2031" s="3" t="str">
        <f t="shared" si="254"/>
        <v>3K</v>
      </c>
      <c r="J2031" s="3" t="str">
        <f t="shared" si="255"/>
        <v>00</v>
      </c>
      <c r="K2031">
        <v>6</v>
      </c>
      <c r="L2031" t="s">
        <v>25</v>
      </c>
      <c r="M2031" t="s">
        <v>79</v>
      </c>
      <c r="N2031">
        <v>8</v>
      </c>
    </row>
    <row r="2032" spans="1:14" x14ac:dyDescent="0.25">
      <c r="A2032" s="1">
        <v>44165.335416666669</v>
      </c>
      <c r="B2032">
        <f t="shared" si="257"/>
        <v>30</v>
      </c>
      <c r="C2032">
        <f t="shared" si="256"/>
        <v>11</v>
      </c>
      <c r="D2032" t="s">
        <v>76</v>
      </c>
      <c r="E2032" s="3" t="str">
        <f t="shared" si="250"/>
        <v>SC</v>
      </c>
      <c r="F2032" s="3" t="str">
        <f t="shared" si="251"/>
        <v>2P</v>
      </c>
      <c r="G2032" s="3" t="str">
        <f t="shared" si="252"/>
        <v>265</v>
      </c>
      <c r="H2032" s="3" t="str">
        <f t="shared" si="253"/>
        <v>1B</v>
      </c>
      <c r="I2032" s="3" t="str">
        <f t="shared" si="254"/>
        <v>3K</v>
      </c>
      <c r="J2032" s="3" t="str">
        <f t="shared" si="255"/>
        <v>00</v>
      </c>
      <c r="K2032">
        <v>5</v>
      </c>
      <c r="L2032" t="s">
        <v>491</v>
      </c>
      <c r="M2032" t="s">
        <v>78</v>
      </c>
      <c r="N2032">
        <v>2</v>
      </c>
    </row>
    <row r="2033" spans="1:14" x14ac:dyDescent="0.25">
      <c r="A2033" s="1">
        <v>44165.340277777781</v>
      </c>
      <c r="B2033">
        <f t="shared" si="257"/>
        <v>30</v>
      </c>
      <c r="C2033">
        <f t="shared" si="256"/>
        <v>11</v>
      </c>
      <c r="D2033" t="s">
        <v>76</v>
      </c>
      <c r="E2033" s="3" t="str">
        <f t="shared" si="250"/>
        <v>SC</v>
      </c>
      <c r="F2033" s="3" t="str">
        <f t="shared" si="251"/>
        <v>2P</v>
      </c>
      <c r="G2033" s="3" t="str">
        <f t="shared" si="252"/>
        <v>265</v>
      </c>
      <c r="H2033" s="3" t="str">
        <f t="shared" si="253"/>
        <v>1B</v>
      </c>
      <c r="I2033" s="3" t="str">
        <f t="shared" si="254"/>
        <v>3K</v>
      </c>
      <c r="J2033" s="3" t="str">
        <f t="shared" si="255"/>
        <v>00</v>
      </c>
      <c r="K2033">
        <v>5</v>
      </c>
      <c r="L2033" t="s">
        <v>491</v>
      </c>
      <c r="M2033" t="s">
        <v>78</v>
      </c>
      <c r="N2033">
        <v>2</v>
      </c>
    </row>
    <row r="2034" spans="1:14" x14ac:dyDescent="0.25">
      <c r="A2034" s="1">
        <v>44168.553472222222</v>
      </c>
      <c r="B2034">
        <f t="shared" si="257"/>
        <v>3</v>
      </c>
      <c r="C2034">
        <f t="shared" si="256"/>
        <v>12</v>
      </c>
      <c r="D2034" t="s">
        <v>64</v>
      </c>
      <c r="E2034" s="3" t="str">
        <f t="shared" si="250"/>
        <v>SC</v>
      </c>
      <c r="F2034" s="3" t="str">
        <f t="shared" si="251"/>
        <v>2P</v>
      </c>
      <c r="G2034" s="3" t="str">
        <f t="shared" si="252"/>
        <v>265</v>
      </c>
      <c r="H2034" s="3" t="str">
        <f t="shared" si="253"/>
        <v>2B</v>
      </c>
      <c r="I2034" s="3" t="str">
        <f t="shared" si="254"/>
        <v>3K</v>
      </c>
      <c r="J2034" s="3" t="str">
        <f t="shared" si="255"/>
        <v>00</v>
      </c>
      <c r="K2034">
        <v>5</v>
      </c>
      <c r="L2034" t="s">
        <v>25</v>
      </c>
      <c r="M2034" t="s">
        <v>78</v>
      </c>
      <c r="N2034">
        <v>2</v>
      </c>
    </row>
    <row r="2035" spans="1:14" x14ac:dyDescent="0.25">
      <c r="A2035" s="1">
        <v>44181.660416666666</v>
      </c>
      <c r="B2035">
        <f t="shared" si="257"/>
        <v>16</v>
      </c>
      <c r="C2035">
        <f t="shared" si="256"/>
        <v>12</v>
      </c>
      <c r="D2035" t="s">
        <v>244</v>
      </c>
      <c r="E2035" s="3" t="str">
        <f t="shared" si="250"/>
        <v>SC</v>
      </c>
      <c r="F2035" s="3" t="str">
        <f t="shared" si="251"/>
        <v>3P</v>
      </c>
      <c r="G2035" s="3" t="str">
        <f t="shared" si="252"/>
        <v>305</v>
      </c>
      <c r="H2035" s="3" t="str">
        <f t="shared" si="253"/>
        <v>2B</v>
      </c>
      <c r="I2035" s="3" t="str">
        <f t="shared" si="254"/>
        <v>3K</v>
      </c>
      <c r="J2035" s="3" t="str">
        <f t="shared" si="255"/>
        <v>00</v>
      </c>
      <c r="K2035">
        <v>6</v>
      </c>
      <c r="L2035" t="s">
        <v>25</v>
      </c>
      <c r="M2035" t="s">
        <v>79</v>
      </c>
      <c r="N2035">
        <v>1</v>
      </c>
    </row>
    <row r="2036" spans="1:14" x14ac:dyDescent="0.25">
      <c r="A2036" s="1">
        <v>44181.686805555553</v>
      </c>
      <c r="B2036">
        <f t="shared" si="257"/>
        <v>16</v>
      </c>
      <c r="C2036">
        <f t="shared" si="256"/>
        <v>12</v>
      </c>
      <c r="D2036" t="s">
        <v>41</v>
      </c>
      <c r="E2036" s="3" t="str">
        <f t="shared" si="250"/>
        <v>SC</v>
      </c>
      <c r="F2036" s="3" t="str">
        <f t="shared" si="251"/>
        <v>3P</v>
      </c>
      <c r="G2036" s="3" t="str">
        <f t="shared" si="252"/>
        <v>265</v>
      </c>
      <c r="H2036" s="3" t="str">
        <f t="shared" si="253"/>
        <v>2B</v>
      </c>
      <c r="I2036" s="3" t="str">
        <f t="shared" si="254"/>
        <v>3K</v>
      </c>
      <c r="J2036" s="3" t="str">
        <f t="shared" si="255"/>
        <v>00</v>
      </c>
      <c r="K2036">
        <v>6</v>
      </c>
      <c r="L2036" t="s">
        <v>25</v>
      </c>
      <c r="M2036" t="s">
        <v>79</v>
      </c>
      <c r="N2036">
        <v>2</v>
      </c>
    </row>
    <row r="2037" spans="1:14" x14ac:dyDescent="0.25">
      <c r="A2037" s="1">
        <v>43866.315972222219</v>
      </c>
      <c r="B2037">
        <f t="shared" si="257"/>
        <v>5</v>
      </c>
      <c r="C2037">
        <f t="shared" si="256"/>
        <v>2</v>
      </c>
      <c r="D2037" t="s">
        <v>435</v>
      </c>
      <c r="E2037" s="3" t="str">
        <f t="shared" si="250"/>
        <v>SC</v>
      </c>
      <c r="F2037" s="3" t="str">
        <f t="shared" si="251"/>
        <v>2P</v>
      </c>
      <c r="G2037" s="3" t="str">
        <f t="shared" si="252"/>
        <v>305</v>
      </c>
      <c r="H2037" s="3" t="str">
        <f t="shared" si="253"/>
        <v>1B</v>
      </c>
      <c r="I2037" s="3" t="str">
        <f t="shared" si="254"/>
        <v>3K</v>
      </c>
      <c r="J2037" s="3" t="str">
        <f t="shared" si="255"/>
        <v>00</v>
      </c>
      <c r="K2037">
        <v>5</v>
      </c>
      <c r="L2037" t="s">
        <v>310</v>
      </c>
      <c r="M2037" t="s">
        <v>42</v>
      </c>
      <c r="N2037">
        <v>2</v>
      </c>
    </row>
    <row r="2038" spans="1:14" x14ac:dyDescent="0.25">
      <c r="A2038" s="1">
        <v>43885.71597222222</v>
      </c>
      <c r="B2038">
        <f t="shared" si="257"/>
        <v>24</v>
      </c>
      <c r="C2038">
        <f t="shared" si="256"/>
        <v>2</v>
      </c>
      <c r="D2038" t="s">
        <v>564</v>
      </c>
      <c r="E2038" s="3" t="str">
        <f t="shared" si="250"/>
        <v>SC</v>
      </c>
      <c r="F2038" s="3" t="str">
        <f t="shared" si="251"/>
        <v>2P</v>
      </c>
      <c r="G2038" s="3" t="str">
        <f t="shared" si="252"/>
        <v>305</v>
      </c>
      <c r="H2038" s="3" t="str">
        <f t="shared" si="253"/>
        <v>1B</v>
      </c>
      <c r="I2038" s="3" t="str">
        <f t="shared" si="254"/>
        <v>3K</v>
      </c>
      <c r="J2038" s="3" t="str">
        <f t="shared" si="255"/>
        <v>00</v>
      </c>
      <c r="K2038">
        <v>4</v>
      </c>
      <c r="L2038" t="s">
        <v>35</v>
      </c>
      <c r="M2038" t="s">
        <v>34</v>
      </c>
      <c r="N2038">
        <v>14</v>
      </c>
    </row>
    <row r="2039" spans="1:14" x14ac:dyDescent="0.25">
      <c r="A2039" s="1">
        <v>43899.67083333333</v>
      </c>
      <c r="B2039">
        <f t="shared" si="257"/>
        <v>9</v>
      </c>
      <c r="C2039">
        <f t="shared" si="256"/>
        <v>3</v>
      </c>
      <c r="D2039" t="s">
        <v>244</v>
      </c>
      <c r="E2039" s="3" t="str">
        <f t="shared" si="250"/>
        <v>SC</v>
      </c>
      <c r="F2039" s="3" t="str">
        <f t="shared" si="251"/>
        <v>3P</v>
      </c>
      <c r="G2039" s="3" t="str">
        <f t="shared" si="252"/>
        <v>305</v>
      </c>
      <c r="H2039" s="3" t="str">
        <f t="shared" si="253"/>
        <v>2B</v>
      </c>
      <c r="I2039" s="3" t="str">
        <f t="shared" si="254"/>
        <v>3K</v>
      </c>
      <c r="J2039" s="3" t="str">
        <f t="shared" si="255"/>
        <v>00</v>
      </c>
      <c r="K2039">
        <v>6</v>
      </c>
      <c r="L2039" t="s">
        <v>35</v>
      </c>
      <c r="M2039" t="s">
        <v>34</v>
      </c>
      <c r="N2039">
        <v>2</v>
      </c>
    </row>
    <row r="2040" spans="1:14" x14ac:dyDescent="0.25">
      <c r="A2040" s="1">
        <v>43901.747916666667</v>
      </c>
      <c r="B2040">
        <f t="shared" si="257"/>
        <v>11</v>
      </c>
      <c r="C2040">
        <f t="shared" si="256"/>
        <v>3</v>
      </c>
      <c r="D2040" t="s">
        <v>254</v>
      </c>
      <c r="E2040" s="3" t="str">
        <f t="shared" si="250"/>
        <v>SC</v>
      </c>
      <c r="F2040" s="3" t="str">
        <f t="shared" si="251"/>
        <v>2P</v>
      </c>
      <c r="G2040" s="3" t="str">
        <f t="shared" si="252"/>
        <v>305</v>
      </c>
      <c r="H2040" s="3" t="str">
        <f t="shared" si="253"/>
        <v>2B</v>
      </c>
      <c r="I2040" s="3" t="str">
        <f t="shared" si="254"/>
        <v>3K</v>
      </c>
      <c r="J2040" s="3" t="str">
        <f t="shared" si="255"/>
        <v>00</v>
      </c>
      <c r="K2040">
        <v>5</v>
      </c>
      <c r="L2040" t="s">
        <v>25</v>
      </c>
      <c r="M2040" t="s">
        <v>31</v>
      </c>
      <c r="N2040">
        <v>19</v>
      </c>
    </row>
    <row r="2041" spans="1:14" x14ac:dyDescent="0.25">
      <c r="A2041" s="1">
        <v>43907.661805555559</v>
      </c>
      <c r="B2041">
        <f t="shared" si="257"/>
        <v>17</v>
      </c>
      <c r="C2041">
        <f t="shared" si="256"/>
        <v>3</v>
      </c>
      <c r="D2041" t="s">
        <v>254</v>
      </c>
      <c r="E2041" s="3" t="str">
        <f t="shared" si="250"/>
        <v>SC</v>
      </c>
      <c r="F2041" s="3" t="str">
        <f t="shared" si="251"/>
        <v>2P</v>
      </c>
      <c r="G2041" s="3" t="str">
        <f t="shared" si="252"/>
        <v>305</v>
      </c>
      <c r="H2041" s="3" t="str">
        <f t="shared" si="253"/>
        <v>2B</v>
      </c>
      <c r="I2041" s="3" t="str">
        <f t="shared" si="254"/>
        <v>3K</v>
      </c>
      <c r="J2041" s="3" t="str">
        <f t="shared" si="255"/>
        <v>00</v>
      </c>
      <c r="K2041">
        <v>5</v>
      </c>
      <c r="L2041" t="s">
        <v>35</v>
      </c>
      <c r="M2041" t="s">
        <v>34</v>
      </c>
      <c r="N2041">
        <v>9</v>
      </c>
    </row>
    <row r="2042" spans="1:14" x14ac:dyDescent="0.25">
      <c r="A2042" s="1">
        <v>43979.35</v>
      </c>
      <c r="B2042">
        <f t="shared" si="257"/>
        <v>28</v>
      </c>
      <c r="C2042">
        <f t="shared" si="256"/>
        <v>5</v>
      </c>
      <c r="D2042" t="s">
        <v>435</v>
      </c>
      <c r="E2042" s="3" t="str">
        <f t="shared" si="250"/>
        <v>SC</v>
      </c>
      <c r="F2042" s="3" t="str">
        <f t="shared" si="251"/>
        <v>2P</v>
      </c>
      <c r="G2042" s="3" t="str">
        <f t="shared" si="252"/>
        <v>305</v>
      </c>
      <c r="H2042" s="3" t="str">
        <f t="shared" si="253"/>
        <v>1B</v>
      </c>
      <c r="I2042" s="3" t="str">
        <f t="shared" si="254"/>
        <v>3K</v>
      </c>
      <c r="J2042" s="3" t="str">
        <f t="shared" si="255"/>
        <v>00</v>
      </c>
      <c r="K2042">
        <v>4</v>
      </c>
      <c r="L2042" t="s">
        <v>38</v>
      </c>
      <c r="M2042" t="s">
        <v>31</v>
      </c>
      <c r="N2042">
        <v>2</v>
      </c>
    </row>
    <row r="2043" spans="1:14" x14ac:dyDescent="0.25">
      <c r="A2043" s="1">
        <v>44091.411805555559</v>
      </c>
      <c r="B2043">
        <f t="shared" si="257"/>
        <v>17</v>
      </c>
      <c r="C2043">
        <f t="shared" si="256"/>
        <v>9</v>
      </c>
      <c r="D2043" t="s">
        <v>64</v>
      </c>
      <c r="E2043" s="3" t="str">
        <f t="shared" si="250"/>
        <v>SC</v>
      </c>
      <c r="F2043" s="3" t="str">
        <f t="shared" si="251"/>
        <v>2P</v>
      </c>
      <c r="G2043" s="3" t="str">
        <f t="shared" si="252"/>
        <v>265</v>
      </c>
      <c r="H2043" s="3" t="str">
        <f t="shared" si="253"/>
        <v>2B</v>
      </c>
      <c r="I2043" s="3" t="str">
        <f t="shared" si="254"/>
        <v>3K</v>
      </c>
      <c r="J2043" s="3" t="str">
        <f t="shared" si="255"/>
        <v>00</v>
      </c>
      <c r="K2043">
        <v>5</v>
      </c>
      <c r="L2043" t="s">
        <v>25</v>
      </c>
      <c r="M2043" t="s">
        <v>8</v>
      </c>
      <c r="N2043">
        <v>3</v>
      </c>
    </row>
    <row r="2044" spans="1:14" x14ac:dyDescent="0.25">
      <c r="A2044" s="1">
        <v>44091.418055555558</v>
      </c>
      <c r="B2044">
        <f t="shared" si="257"/>
        <v>17</v>
      </c>
      <c r="C2044">
        <f t="shared" si="256"/>
        <v>9</v>
      </c>
      <c r="D2044" t="s">
        <v>244</v>
      </c>
      <c r="E2044" s="3" t="str">
        <f t="shared" si="250"/>
        <v>SC</v>
      </c>
      <c r="F2044" s="3" t="str">
        <f t="shared" si="251"/>
        <v>3P</v>
      </c>
      <c r="G2044" s="3" t="str">
        <f t="shared" si="252"/>
        <v>305</v>
      </c>
      <c r="H2044" s="3" t="str">
        <f t="shared" si="253"/>
        <v>2B</v>
      </c>
      <c r="I2044" s="3" t="str">
        <f t="shared" si="254"/>
        <v>3K</v>
      </c>
      <c r="J2044" s="3" t="str">
        <f t="shared" si="255"/>
        <v>00</v>
      </c>
      <c r="K2044">
        <v>6</v>
      </c>
      <c r="L2044" t="s">
        <v>25</v>
      </c>
      <c r="M2044" t="s">
        <v>8</v>
      </c>
      <c r="N2044">
        <v>1</v>
      </c>
    </row>
    <row r="2045" spans="1:14" x14ac:dyDescent="0.25">
      <c r="A2045" s="1">
        <v>44091.63958333333</v>
      </c>
      <c r="B2045">
        <f t="shared" si="257"/>
        <v>17</v>
      </c>
      <c r="C2045">
        <f t="shared" si="256"/>
        <v>9</v>
      </c>
      <c r="D2045" t="s">
        <v>386</v>
      </c>
      <c r="E2045" s="3" t="str">
        <f t="shared" si="250"/>
        <v>SC</v>
      </c>
      <c r="F2045" s="3" t="str">
        <f t="shared" si="251"/>
        <v>2P</v>
      </c>
      <c r="G2045" s="3" t="str">
        <f t="shared" si="252"/>
        <v>305</v>
      </c>
      <c r="H2045" s="3" t="str">
        <f t="shared" si="253"/>
        <v>1B</v>
      </c>
      <c r="I2045" s="3" t="str">
        <f t="shared" si="254"/>
        <v>3K</v>
      </c>
      <c r="J2045" s="3" t="str">
        <f t="shared" si="255"/>
        <v>00</v>
      </c>
      <c r="K2045">
        <v>5</v>
      </c>
      <c r="L2045" t="s">
        <v>35</v>
      </c>
      <c r="M2045" t="s">
        <v>8</v>
      </c>
      <c r="N2045">
        <v>3</v>
      </c>
    </row>
    <row r="2046" spans="1:14" x14ac:dyDescent="0.25">
      <c r="A2046" s="1">
        <v>44103.561805555553</v>
      </c>
      <c r="B2046">
        <f t="shared" si="257"/>
        <v>29</v>
      </c>
      <c r="C2046">
        <f t="shared" si="256"/>
        <v>9</v>
      </c>
      <c r="D2046" t="s">
        <v>386</v>
      </c>
      <c r="E2046" s="3" t="str">
        <f t="shared" si="250"/>
        <v>SC</v>
      </c>
      <c r="F2046" s="3" t="str">
        <f t="shared" si="251"/>
        <v>2P</v>
      </c>
      <c r="G2046" s="3" t="str">
        <f t="shared" si="252"/>
        <v>305</v>
      </c>
      <c r="H2046" s="3" t="str">
        <f t="shared" si="253"/>
        <v>1B</v>
      </c>
      <c r="I2046" s="3" t="str">
        <f t="shared" si="254"/>
        <v>3K</v>
      </c>
      <c r="J2046" s="3" t="str">
        <f t="shared" si="255"/>
        <v>00</v>
      </c>
      <c r="K2046">
        <v>4</v>
      </c>
      <c r="L2046" t="s">
        <v>25</v>
      </c>
      <c r="M2046" t="s">
        <v>31</v>
      </c>
      <c r="N2046">
        <v>3</v>
      </c>
    </row>
    <row r="2047" spans="1:14" x14ac:dyDescent="0.25">
      <c r="A2047" s="1">
        <v>44103.617361111108</v>
      </c>
      <c r="B2047">
        <f t="shared" si="257"/>
        <v>29</v>
      </c>
      <c r="C2047">
        <f t="shared" si="256"/>
        <v>9</v>
      </c>
      <c r="D2047" t="s">
        <v>386</v>
      </c>
      <c r="E2047" s="3" t="str">
        <f t="shared" si="250"/>
        <v>SC</v>
      </c>
      <c r="F2047" s="3" t="str">
        <f t="shared" si="251"/>
        <v>2P</v>
      </c>
      <c r="G2047" s="3" t="str">
        <f t="shared" si="252"/>
        <v>305</v>
      </c>
      <c r="H2047" s="3" t="str">
        <f t="shared" si="253"/>
        <v>1B</v>
      </c>
      <c r="I2047" s="3" t="str">
        <f t="shared" si="254"/>
        <v>3K</v>
      </c>
      <c r="J2047" s="3" t="str">
        <f t="shared" si="255"/>
        <v>00</v>
      </c>
      <c r="K2047">
        <v>5</v>
      </c>
      <c r="L2047" t="s">
        <v>25</v>
      </c>
      <c r="M2047" t="s">
        <v>31</v>
      </c>
      <c r="N2047">
        <v>2</v>
      </c>
    </row>
    <row r="2048" spans="1:14" x14ac:dyDescent="0.25">
      <c r="A2048" s="1">
        <v>44111.664583333331</v>
      </c>
      <c r="B2048">
        <f t="shared" si="257"/>
        <v>7</v>
      </c>
      <c r="C2048">
        <f t="shared" si="256"/>
        <v>10</v>
      </c>
      <c r="D2048" t="s">
        <v>64</v>
      </c>
      <c r="E2048" s="3" t="str">
        <f t="shared" si="250"/>
        <v>SC</v>
      </c>
      <c r="F2048" s="3" t="str">
        <f t="shared" si="251"/>
        <v>2P</v>
      </c>
      <c r="G2048" s="3" t="str">
        <f t="shared" si="252"/>
        <v>265</v>
      </c>
      <c r="H2048" s="3" t="str">
        <f t="shared" si="253"/>
        <v>2B</v>
      </c>
      <c r="I2048" s="3" t="str">
        <f t="shared" si="254"/>
        <v>3K</v>
      </c>
      <c r="J2048" s="3" t="str">
        <f t="shared" si="255"/>
        <v>00</v>
      </c>
      <c r="K2048">
        <v>4</v>
      </c>
      <c r="L2048" t="s">
        <v>25</v>
      </c>
      <c r="M2048" t="s">
        <v>8</v>
      </c>
      <c r="N2048">
        <v>2</v>
      </c>
    </row>
    <row r="2049" spans="1:14" x14ac:dyDescent="0.25">
      <c r="A2049" s="1">
        <v>44124.565972222219</v>
      </c>
      <c r="B2049">
        <f t="shared" si="257"/>
        <v>20</v>
      </c>
      <c r="C2049">
        <f t="shared" si="256"/>
        <v>10</v>
      </c>
      <c r="D2049" t="s">
        <v>41</v>
      </c>
      <c r="E2049" s="3" t="str">
        <f t="shared" si="250"/>
        <v>SC</v>
      </c>
      <c r="F2049" s="3" t="str">
        <f t="shared" si="251"/>
        <v>3P</v>
      </c>
      <c r="G2049" s="3" t="str">
        <f t="shared" si="252"/>
        <v>265</v>
      </c>
      <c r="H2049" s="3" t="str">
        <f t="shared" si="253"/>
        <v>2B</v>
      </c>
      <c r="I2049" s="3" t="str">
        <f t="shared" si="254"/>
        <v>3K</v>
      </c>
      <c r="J2049" s="3" t="str">
        <f t="shared" si="255"/>
        <v>00</v>
      </c>
      <c r="K2049">
        <v>6</v>
      </c>
      <c r="L2049" t="s">
        <v>25</v>
      </c>
      <c r="M2049" t="s">
        <v>79</v>
      </c>
      <c r="N2049">
        <v>3</v>
      </c>
    </row>
    <row r="2050" spans="1:14" x14ac:dyDescent="0.25">
      <c r="A2050" s="1">
        <v>44124.659722222219</v>
      </c>
      <c r="B2050">
        <f t="shared" si="257"/>
        <v>20</v>
      </c>
      <c r="C2050">
        <f t="shared" si="256"/>
        <v>10</v>
      </c>
      <c r="D2050" t="s">
        <v>517</v>
      </c>
      <c r="E2050" s="3" t="str">
        <f t="shared" si="250"/>
        <v>SC</v>
      </c>
      <c r="F2050" s="3" t="str">
        <f t="shared" si="251"/>
        <v>4P</v>
      </c>
      <c r="G2050" s="3" t="str">
        <f t="shared" si="252"/>
        <v>305</v>
      </c>
      <c r="H2050" s="3" t="str">
        <f t="shared" si="253"/>
        <v>1B</v>
      </c>
      <c r="I2050" s="3" t="str">
        <f t="shared" si="254"/>
        <v>3K</v>
      </c>
      <c r="J2050" s="3" t="str">
        <f t="shared" si="255"/>
        <v>00</v>
      </c>
      <c r="K2050">
        <v>8</v>
      </c>
      <c r="L2050" t="s">
        <v>25</v>
      </c>
      <c r="M2050" t="s">
        <v>8</v>
      </c>
      <c r="N2050">
        <v>11</v>
      </c>
    </row>
    <row r="2051" spans="1:14" x14ac:dyDescent="0.25">
      <c r="A2051" s="1">
        <v>44133.430555555555</v>
      </c>
      <c r="B2051">
        <f t="shared" si="257"/>
        <v>29</v>
      </c>
      <c r="C2051">
        <f t="shared" si="256"/>
        <v>10</v>
      </c>
      <c r="D2051" t="s">
        <v>84</v>
      </c>
      <c r="E2051" s="3" t="str">
        <f t="shared" ref="E2051:E2114" si="258">LEFT(D2051,2)</f>
        <v>SC</v>
      </c>
      <c r="F2051" s="3" t="str">
        <f t="shared" ref="F2051:F2114" si="259">MID(D2051,14,2)</f>
        <v>3P</v>
      </c>
      <c r="G2051" s="3" t="str">
        <f t="shared" ref="G2051:G2114" si="260">++MID(D2051,8,3)</f>
        <v>265</v>
      </c>
      <c r="H2051" s="3" t="str">
        <f t="shared" ref="H2051:H2114" si="261">MID(D2051,24,2)</f>
        <v>1B</v>
      </c>
      <c r="I2051" s="3" t="str">
        <f t="shared" ref="I2051:I2114" si="262">++MID(D2051,27,2)</f>
        <v>3K</v>
      </c>
      <c r="J2051" s="3" t="str">
        <f t="shared" ref="J2051:J2114" si="263">++MID(D2051,3,2)</f>
        <v>00</v>
      </c>
      <c r="K2051">
        <v>6</v>
      </c>
      <c r="L2051" t="s">
        <v>25</v>
      </c>
      <c r="M2051" t="s">
        <v>78</v>
      </c>
      <c r="N2051">
        <v>10</v>
      </c>
    </row>
    <row r="2052" spans="1:14" x14ac:dyDescent="0.25">
      <c r="A2052" s="1">
        <v>44138.62222222222</v>
      </c>
      <c r="B2052">
        <f t="shared" si="257"/>
        <v>3</v>
      </c>
      <c r="C2052">
        <f t="shared" si="256"/>
        <v>11</v>
      </c>
      <c r="D2052" t="s">
        <v>43</v>
      </c>
      <c r="E2052" s="3" t="str">
        <f t="shared" si="258"/>
        <v>SC</v>
      </c>
      <c r="F2052" s="3" t="str">
        <f t="shared" si="259"/>
        <v>3P</v>
      </c>
      <c r="G2052" s="3" t="str">
        <f t="shared" si="260"/>
        <v>305</v>
      </c>
      <c r="H2052" s="3" t="str">
        <f t="shared" si="261"/>
        <v>1B</v>
      </c>
      <c r="I2052" s="3" t="str">
        <f t="shared" si="262"/>
        <v>3K</v>
      </c>
      <c r="J2052" s="3" t="str">
        <f t="shared" si="263"/>
        <v>00</v>
      </c>
      <c r="K2052">
        <v>6</v>
      </c>
      <c r="L2052" t="s">
        <v>57</v>
      </c>
      <c r="M2052" t="s">
        <v>42</v>
      </c>
      <c r="N2052">
        <v>10</v>
      </c>
    </row>
    <row r="2053" spans="1:14" x14ac:dyDescent="0.25">
      <c r="A2053" s="1">
        <v>44162.324305555558</v>
      </c>
      <c r="B2053">
        <f t="shared" si="257"/>
        <v>27</v>
      </c>
      <c r="C2053">
        <f t="shared" si="256"/>
        <v>11</v>
      </c>
      <c r="D2053" t="s">
        <v>87</v>
      </c>
      <c r="E2053" s="3" t="str">
        <f t="shared" si="258"/>
        <v>SC</v>
      </c>
      <c r="F2053" s="3" t="str">
        <f t="shared" si="259"/>
        <v>2P</v>
      </c>
      <c r="G2053" s="3" t="str">
        <f t="shared" si="260"/>
        <v>265</v>
      </c>
      <c r="H2053" s="3" t="str">
        <f t="shared" si="261"/>
        <v>1B</v>
      </c>
      <c r="I2053" s="3" t="str">
        <f t="shared" si="262"/>
        <v>3K</v>
      </c>
      <c r="J2053" s="3" t="str">
        <f t="shared" si="263"/>
        <v>00</v>
      </c>
      <c r="K2053">
        <v>4</v>
      </c>
      <c r="L2053" t="s">
        <v>25</v>
      </c>
      <c r="M2053" t="s">
        <v>78</v>
      </c>
      <c r="N2053">
        <v>1</v>
      </c>
    </row>
    <row r="2054" spans="1:14" x14ac:dyDescent="0.25">
      <c r="A2054" s="1">
        <v>44162.335416666669</v>
      </c>
      <c r="B2054">
        <f t="shared" si="257"/>
        <v>27</v>
      </c>
      <c r="C2054">
        <f t="shared" si="256"/>
        <v>11</v>
      </c>
      <c r="D2054" t="s">
        <v>87</v>
      </c>
      <c r="E2054" s="3" t="str">
        <f t="shared" si="258"/>
        <v>SC</v>
      </c>
      <c r="F2054" s="3" t="str">
        <f t="shared" si="259"/>
        <v>2P</v>
      </c>
      <c r="G2054" s="3" t="str">
        <f t="shared" si="260"/>
        <v>265</v>
      </c>
      <c r="H2054" s="3" t="str">
        <f t="shared" si="261"/>
        <v>1B</v>
      </c>
      <c r="I2054" s="3" t="str">
        <f t="shared" si="262"/>
        <v>3K</v>
      </c>
      <c r="J2054" s="3" t="str">
        <f t="shared" si="263"/>
        <v>00</v>
      </c>
      <c r="K2054">
        <v>4</v>
      </c>
      <c r="L2054" t="s">
        <v>25</v>
      </c>
      <c r="M2054" t="s">
        <v>78</v>
      </c>
      <c r="N2054">
        <v>2</v>
      </c>
    </row>
    <row r="2055" spans="1:14" x14ac:dyDescent="0.25">
      <c r="A2055" s="1">
        <v>44172.550694444442</v>
      </c>
      <c r="B2055">
        <f t="shared" si="257"/>
        <v>7</v>
      </c>
      <c r="C2055">
        <f t="shared" si="256"/>
        <v>12</v>
      </c>
      <c r="D2055" t="s">
        <v>76</v>
      </c>
      <c r="E2055" s="3" t="str">
        <f t="shared" si="258"/>
        <v>SC</v>
      </c>
      <c r="F2055" s="3" t="str">
        <f t="shared" si="259"/>
        <v>2P</v>
      </c>
      <c r="G2055" s="3" t="str">
        <f t="shared" si="260"/>
        <v>265</v>
      </c>
      <c r="H2055" s="3" t="str">
        <f t="shared" si="261"/>
        <v>1B</v>
      </c>
      <c r="I2055" s="3" t="str">
        <f t="shared" si="262"/>
        <v>3K</v>
      </c>
      <c r="J2055" s="3" t="str">
        <f t="shared" si="263"/>
        <v>00</v>
      </c>
      <c r="K2055">
        <v>4</v>
      </c>
      <c r="L2055" t="s">
        <v>25</v>
      </c>
      <c r="M2055" t="s">
        <v>78</v>
      </c>
      <c r="N2055">
        <v>9</v>
      </c>
    </row>
    <row r="2056" spans="1:14" x14ac:dyDescent="0.25">
      <c r="A2056" s="1">
        <v>44172.561805555553</v>
      </c>
      <c r="B2056">
        <f t="shared" si="257"/>
        <v>7</v>
      </c>
      <c r="C2056">
        <f t="shared" si="256"/>
        <v>12</v>
      </c>
      <c r="D2056" t="s">
        <v>50</v>
      </c>
      <c r="E2056" s="3" t="str">
        <f t="shared" si="258"/>
        <v>SC</v>
      </c>
      <c r="F2056" s="3" t="str">
        <f t="shared" si="259"/>
        <v>4P</v>
      </c>
      <c r="G2056" s="3" t="str">
        <f t="shared" si="260"/>
        <v>305</v>
      </c>
      <c r="H2056" s="3" t="str">
        <f t="shared" si="261"/>
        <v>2B</v>
      </c>
      <c r="I2056" s="3" t="str">
        <f t="shared" si="262"/>
        <v>3K</v>
      </c>
      <c r="J2056" s="3" t="str">
        <f t="shared" si="263"/>
        <v>00</v>
      </c>
      <c r="K2056">
        <v>6</v>
      </c>
      <c r="L2056" t="s">
        <v>565</v>
      </c>
      <c r="M2056" t="s">
        <v>79</v>
      </c>
      <c r="N2056">
        <v>114</v>
      </c>
    </row>
    <row r="2057" spans="1:14" x14ac:dyDescent="0.25">
      <c r="A2057" s="1">
        <v>44179.56527777778</v>
      </c>
      <c r="B2057">
        <f t="shared" si="257"/>
        <v>14</v>
      </c>
      <c r="C2057">
        <f t="shared" si="256"/>
        <v>12</v>
      </c>
      <c r="D2057" t="s">
        <v>244</v>
      </c>
      <c r="E2057" s="3" t="str">
        <f t="shared" si="258"/>
        <v>SC</v>
      </c>
      <c r="F2057" s="3" t="str">
        <f t="shared" si="259"/>
        <v>3P</v>
      </c>
      <c r="G2057" s="3" t="str">
        <f t="shared" si="260"/>
        <v>305</v>
      </c>
      <c r="H2057" s="3" t="str">
        <f t="shared" si="261"/>
        <v>2B</v>
      </c>
      <c r="I2057" s="3" t="str">
        <f t="shared" si="262"/>
        <v>3K</v>
      </c>
      <c r="J2057" s="3" t="str">
        <f t="shared" si="263"/>
        <v>00</v>
      </c>
      <c r="K2057">
        <v>6</v>
      </c>
      <c r="L2057" t="s">
        <v>25</v>
      </c>
      <c r="M2057" t="s">
        <v>79</v>
      </c>
      <c r="N2057">
        <v>2</v>
      </c>
    </row>
    <row r="2058" spans="1:14" x14ac:dyDescent="0.25">
      <c r="A2058" s="1">
        <v>43896.638888888891</v>
      </c>
      <c r="B2058">
        <f t="shared" si="257"/>
        <v>6</v>
      </c>
      <c r="C2058">
        <f t="shared" si="256"/>
        <v>3</v>
      </c>
      <c r="D2058" t="s">
        <v>244</v>
      </c>
      <c r="E2058" s="3" t="str">
        <f t="shared" si="258"/>
        <v>SC</v>
      </c>
      <c r="F2058" s="3" t="str">
        <f t="shared" si="259"/>
        <v>3P</v>
      </c>
      <c r="G2058" s="3" t="str">
        <f t="shared" si="260"/>
        <v>305</v>
      </c>
      <c r="H2058" s="3" t="str">
        <f t="shared" si="261"/>
        <v>2B</v>
      </c>
      <c r="I2058" s="3" t="str">
        <f t="shared" si="262"/>
        <v>3K</v>
      </c>
      <c r="J2058" s="3" t="str">
        <f t="shared" si="263"/>
        <v>00</v>
      </c>
      <c r="K2058">
        <v>5</v>
      </c>
      <c r="L2058" t="s">
        <v>35</v>
      </c>
      <c r="M2058" t="s">
        <v>34</v>
      </c>
      <c r="N2058">
        <v>1</v>
      </c>
    </row>
    <row r="2059" spans="1:14" x14ac:dyDescent="0.25">
      <c r="A2059" s="1">
        <v>43924.320138888892</v>
      </c>
      <c r="B2059">
        <f t="shared" si="257"/>
        <v>3</v>
      </c>
      <c r="C2059">
        <f t="shared" si="256"/>
        <v>4</v>
      </c>
      <c r="D2059" t="s">
        <v>50</v>
      </c>
      <c r="E2059" s="3" t="str">
        <f t="shared" si="258"/>
        <v>SC</v>
      </c>
      <c r="F2059" s="3" t="str">
        <f t="shared" si="259"/>
        <v>4P</v>
      </c>
      <c r="G2059" s="3" t="str">
        <f t="shared" si="260"/>
        <v>305</v>
      </c>
      <c r="H2059" s="3" t="str">
        <f t="shared" si="261"/>
        <v>2B</v>
      </c>
      <c r="I2059" s="3" t="str">
        <f t="shared" si="262"/>
        <v>3K</v>
      </c>
      <c r="J2059" s="3" t="str">
        <f t="shared" si="263"/>
        <v>00</v>
      </c>
      <c r="K2059">
        <v>8</v>
      </c>
      <c r="L2059" t="s">
        <v>44</v>
      </c>
      <c r="M2059" t="s">
        <v>42</v>
      </c>
      <c r="N2059">
        <v>18</v>
      </c>
    </row>
    <row r="2060" spans="1:14" x14ac:dyDescent="0.25">
      <c r="A2060" s="1">
        <v>43991.392361111109</v>
      </c>
      <c r="B2060">
        <f t="shared" si="257"/>
        <v>9</v>
      </c>
      <c r="C2060">
        <f t="shared" si="256"/>
        <v>6</v>
      </c>
      <c r="D2060" t="s">
        <v>64</v>
      </c>
      <c r="E2060" s="3" t="str">
        <f t="shared" si="258"/>
        <v>SC</v>
      </c>
      <c r="F2060" s="3" t="str">
        <f t="shared" si="259"/>
        <v>2P</v>
      </c>
      <c r="G2060" s="3" t="str">
        <f t="shared" si="260"/>
        <v>265</v>
      </c>
      <c r="H2060" s="3" t="str">
        <f t="shared" si="261"/>
        <v>2B</v>
      </c>
      <c r="I2060" s="3" t="str">
        <f t="shared" si="262"/>
        <v>3K</v>
      </c>
      <c r="J2060" s="3" t="str">
        <f t="shared" si="263"/>
        <v>00</v>
      </c>
      <c r="K2060">
        <v>5</v>
      </c>
      <c r="L2060" t="s">
        <v>35</v>
      </c>
      <c r="M2060" t="s">
        <v>34</v>
      </c>
      <c r="N2060">
        <v>86</v>
      </c>
    </row>
    <row r="2061" spans="1:14" x14ac:dyDescent="0.25">
      <c r="A2061" s="1">
        <v>44077.618055555555</v>
      </c>
      <c r="B2061">
        <f t="shared" si="257"/>
        <v>3</v>
      </c>
      <c r="C2061">
        <f t="shared" si="256"/>
        <v>9</v>
      </c>
      <c r="D2061" t="s">
        <v>244</v>
      </c>
      <c r="E2061" s="3" t="str">
        <f t="shared" si="258"/>
        <v>SC</v>
      </c>
      <c r="F2061" s="3" t="str">
        <f t="shared" si="259"/>
        <v>3P</v>
      </c>
      <c r="G2061" s="3" t="str">
        <f t="shared" si="260"/>
        <v>305</v>
      </c>
      <c r="H2061" s="3" t="str">
        <f t="shared" si="261"/>
        <v>2B</v>
      </c>
      <c r="I2061" s="3" t="str">
        <f t="shared" si="262"/>
        <v>3K</v>
      </c>
      <c r="J2061" s="3" t="str">
        <f t="shared" si="263"/>
        <v>00</v>
      </c>
      <c r="K2061">
        <v>5</v>
      </c>
      <c r="L2061" t="s">
        <v>25</v>
      </c>
      <c r="M2061" t="s">
        <v>31</v>
      </c>
      <c r="N2061">
        <v>1</v>
      </c>
    </row>
    <row r="2062" spans="1:14" x14ac:dyDescent="0.25">
      <c r="A2062" s="1">
        <v>44091.419444444444</v>
      </c>
      <c r="B2062">
        <f t="shared" si="257"/>
        <v>17</v>
      </c>
      <c r="C2062">
        <f t="shared" si="256"/>
        <v>9</v>
      </c>
      <c r="D2062" t="s">
        <v>566</v>
      </c>
      <c r="E2062" s="3" t="str">
        <f t="shared" si="258"/>
        <v>SC</v>
      </c>
      <c r="F2062" s="3" t="str">
        <f t="shared" si="259"/>
        <v>3P</v>
      </c>
      <c r="G2062" s="3" t="str">
        <f t="shared" si="260"/>
        <v>265</v>
      </c>
      <c r="H2062" s="3" t="str">
        <f t="shared" si="261"/>
        <v>2B</v>
      </c>
      <c r="I2062" s="3" t="str">
        <f t="shared" si="262"/>
        <v>3K</v>
      </c>
      <c r="J2062" s="3" t="str">
        <f t="shared" si="263"/>
        <v>00</v>
      </c>
      <c r="K2062">
        <v>6</v>
      </c>
      <c r="L2062" t="s">
        <v>567</v>
      </c>
      <c r="M2062" t="s">
        <v>8</v>
      </c>
      <c r="N2062">
        <v>3</v>
      </c>
    </row>
    <row r="2063" spans="1:14" x14ac:dyDescent="0.25">
      <c r="A2063" s="1">
        <v>44103.432638888888</v>
      </c>
      <c r="B2063">
        <f t="shared" si="257"/>
        <v>29</v>
      </c>
      <c r="C2063">
        <f t="shared" si="256"/>
        <v>9</v>
      </c>
      <c r="D2063" t="s">
        <v>244</v>
      </c>
      <c r="E2063" s="3" t="str">
        <f t="shared" si="258"/>
        <v>SC</v>
      </c>
      <c r="F2063" s="3" t="str">
        <f t="shared" si="259"/>
        <v>3P</v>
      </c>
      <c r="G2063" s="3" t="str">
        <f t="shared" si="260"/>
        <v>305</v>
      </c>
      <c r="H2063" s="3" t="str">
        <f t="shared" si="261"/>
        <v>2B</v>
      </c>
      <c r="I2063" s="3" t="str">
        <f t="shared" si="262"/>
        <v>3K</v>
      </c>
      <c r="J2063" s="3" t="str">
        <f t="shared" si="263"/>
        <v>00</v>
      </c>
      <c r="K2063">
        <v>6</v>
      </c>
      <c r="L2063" t="s">
        <v>25</v>
      </c>
      <c r="M2063" t="s">
        <v>8</v>
      </c>
      <c r="N2063">
        <v>6</v>
      </c>
    </row>
    <row r="2064" spans="1:14" x14ac:dyDescent="0.25">
      <c r="A2064" s="1">
        <v>44116.530555555553</v>
      </c>
      <c r="B2064">
        <f t="shared" si="257"/>
        <v>12</v>
      </c>
      <c r="C2064">
        <f t="shared" ref="C2064:C2127" si="264">MONTH($A2064)</f>
        <v>10</v>
      </c>
      <c r="D2064" t="s">
        <v>254</v>
      </c>
      <c r="E2064" s="3" t="str">
        <f t="shared" si="258"/>
        <v>SC</v>
      </c>
      <c r="F2064" s="3" t="str">
        <f t="shared" si="259"/>
        <v>2P</v>
      </c>
      <c r="G2064" s="3" t="str">
        <f t="shared" si="260"/>
        <v>305</v>
      </c>
      <c r="H2064" s="3" t="str">
        <f t="shared" si="261"/>
        <v>2B</v>
      </c>
      <c r="I2064" s="3" t="str">
        <f t="shared" si="262"/>
        <v>3K</v>
      </c>
      <c r="J2064" s="3" t="str">
        <f t="shared" si="263"/>
        <v>00</v>
      </c>
      <c r="K2064">
        <v>5</v>
      </c>
      <c r="L2064" t="s">
        <v>25</v>
      </c>
      <c r="M2064" t="s">
        <v>79</v>
      </c>
      <c r="N2064">
        <v>71</v>
      </c>
    </row>
    <row r="2065" spans="1:14" x14ac:dyDescent="0.25">
      <c r="A2065" s="1">
        <v>44139.604861111111</v>
      </c>
      <c r="B2065">
        <f t="shared" si="257"/>
        <v>4</v>
      </c>
      <c r="C2065">
        <f t="shared" si="264"/>
        <v>11</v>
      </c>
      <c r="D2065" t="s">
        <v>244</v>
      </c>
      <c r="E2065" s="3" t="str">
        <f t="shared" si="258"/>
        <v>SC</v>
      </c>
      <c r="F2065" s="3" t="str">
        <f t="shared" si="259"/>
        <v>3P</v>
      </c>
      <c r="G2065" s="3" t="str">
        <f t="shared" si="260"/>
        <v>305</v>
      </c>
      <c r="H2065" s="3" t="str">
        <f t="shared" si="261"/>
        <v>2B</v>
      </c>
      <c r="I2065" s="3" t="str">
        <f t="shared" si="262"/>
        <v>3K</v>
      </c>
      <c r="J2065" s="3" t="str">
        <f t="shared" si="263"/>
        <v>00</v>
      </c>
      <c r="K2065">
        <v>6</v>
      </c>
      <c r="L2065" t="s">
        <v>25</v>
      </c>
      <c r="M2065" t="s">
        <v>8</v>
      </c>
      <c r="N2065">
        <v>1</v>
      </c>
    </row>
    <row r="2066" spans="1:14" x14ac:dyDescent="0.25">
      <c r="A2066" s="1">
        <v>44139.618055555555</v>
      </c>
      <c r="B2066">
        <f t="shared" si="257"/>
        <v>4</v>
      </c>
      <c r="C2066">
        <f t="shared" si="264"/>
        <v>11</v>
      </c>
      <c r="D2066" t="s">
        <v>254</v>
      </c>
      <c r="E2066" s="3" t="str">
        <f t="shared" si="258"/>
        <v>SC</v>
      </c>
      <c r="F2066" s="3" t="str">
        <f t="shared" si="259"/>
        <v>2P</v>
      </c>
      <c r="G2066" s="3" t="str">
        <f t="shared" si="260"/>
        <v>305</v>
      </c>
      <c r="H2066" s="3" t="str">
        <f t="shared" si="261"/>
        <v>2B</v>
      </c>
      <c r="I2066" s="3" t="str">
        <f t="shared" si="262"/>
        <v>3K</v>
      </c>
      <c r="J2066" s="3" t="str">
        <f t="shared" si="263"/>
        <v>00</v>
      </c>
      <c r="K2066">
        <v>5</v>
      </c>
      <c r="L2066" t="s">
        <v>25</v>
      </c>
      <c r="M2066" t="s">
        <v>8</v>
      </c>
      <c r="N2066">
        <v>4</v>
      </c>
    </row>
    <row r="2067" spans="1:14" x14ac:dyDescent="0.25">
      <c r="A2067" s="1">
        <v>44147.320833333331</v>
      </c>
      <c r="B2067">
        <f t="shared" si="257"/>
        <v>12</v>
      </c>
      <c r="C2067">
        <f t="shared" si="264"/>
        <v>11</v>
      </c>
      <c r="D2067" t="s">
        <v>254</v>
      </c>
      <c r="E2067" s="3" t="str">
        <f t="shared" si="258"/>
        <v>SC</v>
      </c>
      <c r="F2067" s="3" t="str">
        <f t="shared" si="259"/>
        <v>2P</v>
      </c>
      <c r="G2067" s="3" t="str">
        <f t="shared" si="260"/>
        <v>305</v>
      </c>
      <c r="H2067" s="3" t="str">
        <f t="shared" si="261"/>
        <v>2B</v>
      </c>
      <c r="I2067" s="3" t="str">
        <f t="shared" si="262"/>
        <v>3K</v>
      </c>
      <c r="J2067" s="3" t="str">
        <f t="shared" si="263"/>
        <v>00</v>
      </c>
      <c r="K2067">
        <v>6</v>
      </c>
      <c r="L2067" t="s">
        <v>25</v>
      </c>
      <c r="M2067" t="s">
        <v>79</v>
      </c>
      <c r="N2067">
        <v>4</v>
      </c>
    </row>
    <row r="2068" spans="1:14" x14ac:dyDescent="0.25">
      <c r="A2068" s="1">
        <v>44159.438194444447</v>
      </c>
      <c r="B2068">
        <f t="shared" si="257"/>
        <v>24</v>
      </c>
      <c r="C2068">
        <f t="shared" si="264"/>
        <v>11</v>
      </c>
      <c r="D2068" t="s">
        <v>244</v>
      </c>
      <c r="E2068" s="3" t="str">
        <f t="shared" si="258"/>
        <v>SC</v>
      </c>
      <c r="F2068" s="3" t="str">
        <f t="shared" si="259"/>
        <v>3P</v>
      </c>
      <c r="G2068" s="3" t="str">
        <f t="shared" si="260"/>
        <v>305</v>
      </c>
      <c r="H2068" s="3" t="str">
        <f t="shared" si="261"/>
        <v>2B</v>
      </c>
      <c r="I2068" s="3" t="str">
        <f t="shared" si="262"/>
        <v>3K</v>
      </c>
      <c r="J2068" s="3" t="str">
        <f t="shared" si="263"/>
        <v>00</v>
      </c>
      <c r="K2068">
        <v>6</v>
      </c>
      <c r="L2068" t="s">
        <v>25</v>
      </c>
      <c r="M2068" t="s">
        <v>79</v>
      </c>
      <c r="N2068">
        <v>30</v>
      </c>
    </row>
    <row r="2069" spans="1:14" x14ac:dyDescent="0.25">
      <c r="A2069" s="1">
        <v>44167.393055555556</v>
      </c>
      <c r="B2069">
        <f t="shared" si="257"/>
        <v>2</v>
      </c>
      <c r="C2069">
        <f t="shared" si="264"/>
        <v>12</v>
      </c>
      <c r="D2069" t="s">
        <v>96</v>
      </c>
      <c r="E2069" s="3" t="str">
        <f t="shared" si="258"/>
        <v>FD</v>
      </c>
      <c r="F2069" s="3" t="str">
        <f t="shared" si="259"/>
        <v>4P</v>
      </c>
      <c r="G2069" s="3" t="str">
        <f t="shared" si="260"/>
        <v>305</v>
      </c>
      <c r="H2069" s="3" t="str">
        <f t="shared" si="261"/>
        <v>4B</v>
      </c>
      <c r="I2069" s="3" t="str">
        <f t="shared" si="262"/>
        <v>3K</v>
      </c>
      <c r="J2069" s="3" t="str">
        <f t="shared" si="263"/>
        <v>00</v>
      </c>
      <c r="K2069">
        <v>6</v>
      </c>
      <c r="L2069" t="s">
        <v>25</v>
      </c>
      <c r="M2069" t="s">
        <v>79</v>
      </c>
      <c r="N2069">
        <v>2</v>
      </c>
    </row>
    <row r="2070" spans="1:14" x14ac:dyDescent="0.25">
      <c r="A2070" s="1">
        <v>44168.382638888892</v>
      </c>
      <c r="B2070">
        <f t="shared" si="257"/>
        <v>3</v>
      </c>
      <c r="C2070">
        <f t="shared" si="264"/>
        <v>12</v>
      </c>
      <c r="D2070" t="s">
        <v>50</v>
      </c>
      <c r="E2070" s="3" t="str">
        <f t="shared" si="258"/>
        <v>SC</v>
      </c>
      <c r="F2070" s="3" t="str">
        <f t="shared" si="259"/>
        <v>4P</v>
      </c>
      <c r="G2070" s="3" t="str">
        <f t="shared" si="260"/>
        <v>305</v>
      </c>
      <c r="H2070" s="3" t="str">
        <f t="shared" si="261"/>
        <v>2B</v>
      </c>
      <c r="I2070" s="3" t="str">
        <f t="shared" si="262"/>
        <v>3K</v>
      </c>
      <c r="J2070" s="3" t="str">
        <f t="shared" si="263"/>
        <v>00</v>
      </c>
      <c r="K2070">
        <v>8</v>
      </c>
      <c r="L2070" t="s">
        <v>25</v>
      </c>
      <c r="M2070" t="s">
        <v>78</v>
      </c>
      <c r="N2070">
        <v>10</v>
      </c>
    </row>
    <row r="2071" spans="1:14" x14ac:dyDescent="0.25">
      <c r="A2071" s="1">
        <v>44168.564583333333</v>
      </c>
      <c r="B2071">
        <f t="shared" si="257"/>
        <v>3</v>
      </c>
      <c r="C2071">
        <f t="shared" si="264"/>
        <v>12</v>
      </c>
      <c r="D2071" t="s">
        <v>41</v>
      </c>
      <c r="E2071" s="3" t="str">
        <f t="shared" si="258"/>
        <v>SC</v>
      </c>
      <c r="F2071" s="3" t="str">
        <f t="shared" si="259"/>
        <v>3P</v>
      </c>
      <c r="G2071" s="3" t="str">
        <f t="shared" si="260"/>
        <v>265</v>
      </c>
      <c r="H2071" s="3" t="str">
        <f t="shared" si="261"/>
        <v>2B</v>
      </c>
      <c r="I2071" s="3" t="str">
        <f t="shared" si="262"/>
        <v>3K</v>
      </c>
      <c r="J2071" s="3" t="str">
        <f t="shared" si="263"/>
        <v>00</v>
      </c>
      <c r="K2071">
        <v>6</v>
      </c>
      <c r="L2071" t="s">
        <v>25</v>
      </c>
      <c r="M2071" t="s">
        <v>79</v>
      </c>
      <c r="N2071">
        <v>4</v>
      </c>
    </row>
    <row r="2072" spans="1:14" x14ac:dyDescent="0.25">
      <c r="A2072" s="1">
        <v>44169.568749999999</v>
      </c>
      <c r="B2072">
        <f t="shared" si="257"/>
        <v>4</v>
      </c>
      <c r="C2072">
        <f t="shared" si="264"/>
        <v>12</v>
      </c>
      <c r="D2072" t="s">
        <v>50</v>
      </c>
      <c r="E2072" s="3" t="str">
        <f t="shared" si="258"/>
        <v>SC</v>
      </c>
      <c r="F2072" s="3" t="str">
        <f t="shared" si="259"/>
        <v>4P</v>
      </c>
      <c r="G2072" s="3" t="str">
        <f t="shared" si="260"/>
        <v>305</v>
      </c>
      <c r="H2072" s="3" t="str">
        <f t="shared" si="261"/>
        <v>2B</v>
      </c>
      <c r="I2072" s="3" t="str">
        <f t="shared" si="262"/>
        <v>3K</v>
      </c>
      <c r="J2072" s="3" t="str">
        <f t="shared" si="263"/>
        <v>00</v>
      </c>
      <c r="K2072">
        <v>5</v>
      </c>
      <c r="L2072" t="s">
        <v>10</v>
      </c>
      <c r="M2072" t="s">
        <v>8</v>
      </c>
      <c r="N2072">
        <v>3</v>
      </c>
    </row>
    <row r="2073" spans="1:14" x14ac:dyDescent="0.25">
      <c r="A2073" s="1">
        <v>44169.578472222223</v>
      </c>
      <c r="B2073">
        <f t="shared" si="257"/>
        <v>4</v>
      </c>
      <c r="C2073">
        <f t="shared" si="264"/>
        <v>12</v>
      </c>
      <c r="D2073" t="s">
        <v>244</v>
      </c>
      <c r="E2073" s="3" t="str">
        <f t="shared" si="258"/>
        <v>SC</v>
      </c>
      <c r="F2073" s="3" t="str">
        <f t="shared" si="259"/>
        <v>3P</v>
      </c>
      <c r="G2073" s="3" t="str">
        <f t="shared" si="260"/>
        <v>305</v>
      </c>
      <c r="H2073" s="3" t="str">
        <f t="shared" si="261"/>
        <v>2B</v>
      </c>
      <c r="I2073" s="3" t="str">
        <f t="shared" si="262"/>
        <v>3K</v>
      </c>
      <c r="J2073" s="3" t="str">
        <f t="shared" si="263"/>
        <v>00</v>
      </c>
      <c r="K2073">
        <v>6</v>
      </c>
      <c r="L2073" t="s">
        <v>25</v>
      </c>
      <c r="M2073" t="s">
        <v>78</v>
      </c>
      <c r="N2073">
        <v>6</v>
      </c>
    </row>
    <row r="2074" spans="1:14" x14ac:dyDescent="0.25">
      <c r="A2074" s="1">
        <v>44180.65347222222</v>
      </c>
      <c r="B2074">
        <f t="shared" si="257"/>
        <v>15</v>
      </c>
      <c r="C2074">
        <f t="shared" si="264"/>
        <v>12</v>
      </c>
      <c r="D2074" t="s">
        <v>64</v>
      </c>
      <c r="E2074" s="3" t="str">
        <f t="shared" si="258"/>
        <v>SC</v>
      </c>
      <c r="F2074" s="3" t="str">
        <f t="shared" si="259"/>
        <v>2P</v>
      </c>
      <c r="G2074" s="3" t="str">
        <f t="shared" si="260"/>
        <v>265</v>
      </c>
      <c r="H2074" s="3" t="str">
        <f t="shared" si="261"/>
        <v>2B</v>
      </c>
      <c r="I2074" s="3" t="str">
        <f t="shared" si="262"/>
        <v>3K</v>
      </c>
      <c r="J2074" s="3" t="str">
        <f t="shared" si="263"/>
        <v>00</v>
      </c>
      <c r="K2074">
        <v>4</v>
      </c>
      <c r="L2074" t="s">
        <v>20</v>
      </c>
      <c r="M2074" t="s">
        <v>79</v>
      </c>
      <c r="N2074">
        <v>8</v>
      </c>
    </row>
    <row r="2075" spans="1:14" x14ac:dyDescent="0.25">
      <c r="A2075" s="1">
        <v>43861.425000000003</v>
      </c>
      <c r="B2075">
        <f t="shared" si="257"/>
        <v>31</v>
      </c>
      <c r="C2075">
        <f t="shared" si="264"/>
        <v>1</v>
      </c>
      <c r="D2075" t="s">
        <v>246</v>
      </c>
      <c r="E2075" s="3" t="str">
        <f t="shared" si="258"/>
        <v>DC</v>
      </c>
      <c r="F2075" s="3" t="str">
        <f t="shared" si="259"/>
        <v>6P</v>
      </c>
      <c r="G2075" s="3" t="str">
        <f t="shared" si="260"/>
        <v>305</v>
      </c>
      <c r="H2075" s="3" t="str">
        <f t="shared" si="261"/>
        <v>4B</v>
      </c>
      <c r="I2075" s="3" t="str">
        <f t="shared" si="262"/>
        <v>3K</v>
      </c>
      <c r="J2075" s="3" t="str">
        <f t="shared" si="263"/>
        <v>00</v>
      </c>
      <c r="K2075">
        <v>6</v>
      </c>
      <c r="L2075" t="s">
        <v>472</v>
      </c>
      <c r="M2075" t="s">
        <v>34</v>
      </c>
      <c r="N2075">
        <v>13</v>
      </c>
    </row>
    <row r="2076" spans="1:14" x14ac:dyDescent="0.25">
      <c r="A2076" s="1">
        <v>43861.429861111108</v>
      </c>
      <c r="B2076">
        <f t="shared" si="257"/>
        <v>31</v>
      </c>
      <c r="C2076">
        <f t="shared" si="264"/>
        <v>1</v>
      </c>
      <c r="D2076" t="s">
        <v>41</v>
      </c>
      <c r="E2076" s="3" t="str">
        <f t="shared" si="258"/>
        <v>SC</v>
      </c>
      <c r="F2076" s="3" t="str">
        <f t="shared" si="259"/>
        <v>3P</v>
      </c>
      <c r="G2076" s="3" t="str">
        <f t="shared" si="260"/>
        <v>265</v>
      </c>
      <c r="H2076" s="3" t="str">
        <f t="shared" si="261"/>
        <v>2B</v>
      </c>
      <c r="I2076" s="3" t="str">
        <f t="shared" si="262"/>
        <v>3K</v>
      </c>
      <c r="J2076" s="3" t="str">
        <f t="shared" si="263"/>
        <v>00</v>
      </c>
      <c r="K2076">
        <v>6</v>
      </c>
      <c r="L2076" t="s">
        <v>35</v>
      </c>
      <c r="M2076" t="s">
        <v>34</v>
      </c>
      <c r="N2076">
        <v>3</v>
      </c>
    </row>
    <row r="2077" spans="1:14" x14ac:dyDescent="0.25">
      <c r="A2077" s="1">
        <v>43864.395833333336</v>
      </c>
      <c r="B2077">
        <f t="shared" si="257"/>
        <v>3</v>
      </c>
      <c r="C2077">
        <f t="shared" si="264"/>
        <v>2</v>
      </c>
      <c r="D2077" t="s">
        <v>50</v>
      </c>
      <c r="E2077" s="3" t="str">
        <f t="shared" si="258"/>
        <v>SC</v>
      </c>
      <c r="F2077" s="3" t="str">
        <f t="shared" si="259"/>
        <v>4P</v>
      </c>
      <c r="G2077" s="3" t="str">
        <f t="shared" si="260"/>
        <v>305</v>
      </c>
      <c r="H2077" s="3" t="str">
        <f t="shared" si="261"/>
        <v>2B</v>
      </c>
      <c r="I2077" s="3" t="str">
        <f t="shared" si="262"/>
        <v>3K</v>
      </c>
      <c r="J2077" s="3" t="str">
        <f t="shared" si="263"/>
        <v>00</v>
      </c>
      <c r="K2077">
        <v>8</v>
      </c>
      <c r="L2077" t="s">
        <v>57</v>
      </c>
      <c r="M2077" t="s">
        <v>42</v>
      </c>
      <c r="N2077">
        <v>54</v>
      </c>
    </row>
    <row r="2078" spans="1:14" x14ac:dyDescent="0.25">
      <c r="A2078" s="1">
        <v>43872.685416666667</v>
      </c>
      <c r="B2078">
        <f t="shared" si="257"/>
        <v>11</v>
      </c>
      <c r="C2078">
        <f t="shared" si="264"/>
        <v>2</v>
      </c>
      <c r="D2078" t="s">
        <v>50</v>
      </c>
      <c r="E2078" s="3" t="str">
        <f t="shared" si="258"/>
        <v>SC</v>
      </c>
      <c r="F2078" s="3" t="str">
        <f t="shared" si="259"/>
        <v>4P</v>
      </c>
      <c r="G2078" s="3" t="str">
        <f t="shared" si="260"/>
        <v>305</v>
      </c>
      <c r="H2078" s="3" t="str">
        <f t="shared" si="261"/>
        <v>2B</v>
      </c>
      <c r="I2078" s="3" t="str">
        <f t="shared" si="262"/>
        <v>3K</v>
      </c>
      <c r="J2078" s="3" t="str">
        <f t="shared" si="263"/>
        <v>00</v>
      </c>
      <c r="K2078">
        <v>8</v>
      </c>
      <c r="L2078" t="s">
        <v>35</v>
      </c>
      <c r="M2078" t="s">
        <v>34</v>
      </c>
      <c r="N2078">
        <v>88</v>
      </c>
    </row>
    <row r="2079" spans="1:14" x14ac:dyDescent="0.25">
      <c r="A2079" s="1">
        <v>43875.470138888886</v>
      </c>
      <c r="B2079">
        <f t="shared" si="257"/>
        <v>14</v>
      </c>
      <c r="C2079">
        <f t="shared" si="264"/>
        <v>2</v>
      </c>
      <c r="D2079" t="s">
        <v>244</v>
      </c>
      <c r="E2079" s="3" t="str">
        <f t="shared" si="258"/>
        <v>SC</v>
      </c>
      <c r="F2079" s="3" t="str">
        <f t="shared" si="259"/>
        <v>3P</v>
      </c>
      <c r="G2079" s="3" t="str">
        <f t="shared" si="260"/>
        <v>305</v>
      </c>
      <c r="H2079" s="3" t="str">
        <f t="shared" si="261"/>
        <v>2B</v>
      </c>
      <c r="I2079" s="3" t="str">
        <f t="shared" si="262"/>
        <v>3K</v>
      </c>
      <c r="J2079" s="3" t="str">
        <f t="shared" si="263"/>
        <v>00</v>
      </c>
      <c r="K2079">
        <v>6</v>
      </c>
      <c r="L2079" t="s">
        <v>35</v>
      </c>
      <c r="M2079" t="s">
        <v>34</v>
      </c>
      <c r="N2079">
        <v>12</v>
      </c>
    </row>
    <row r="2080" spans="1:14" x14ac:dyDescent="0.25">
      <c r="A2080" s="1">
        <v>44020.594444444447</v>
      </c>
      <c r="B2080">
        <f t="shared" si="257"/>
        <v>8</v>
      </c>
      <c r="C2080">
        <f t="shared" si="264"/>
        <v>7</v>
      </c>
      <c r="D2080" t="s">
        <v>64</v>
      </c>
      <c r="E2080" s="3" t="str">
        <f t="shared" si="258"/>
        <v>SC</v>
      </c>
      <c r="F2080" s="3" t="str">
        <f t="shared" si="259"/>
        <v>2P</v>
      </c>
      <c r="G2080" s="3" t="str">
        <f t="shared" si="260"/>
        <v>265</v>
      </c>
      <c r="H2080" s="3" t="str">
        <f t="shared" si="261"/>
        <v>2B</v>
      </c>
      <c r="I2080" s="3" t="str">
        <f t="shared" si="262"/>
        <v>3K</v>
      </c>
      <c r="J2080" s="3" t="str">
        <f t="shared" si="263"/>
        <v>00</v>
      </c>
      <c r="K2080">
        <v>5</v>
      </c>
      <c r="L2080" t="s">
        <v>491</v>
      </c>
      <c r="M2080" t="s">
        <v>65</v>
      </c>
      <c r="N2080">
        <v>17</v>
      </c>
    </row>
    <row r="2081" spans="1:14" x14ac:dyDescent="0.25">
      <c r="A2081" s="1">
        <v>44022.348611111112</v>
      </c>
      <c r="B2081">
        <f t="shared" si="257"/>
        <v>10</v>
      </c>
      <c r="C2081">
        <f t="shared" si="264"/>
        <v>7</v>
      </c>
      <c r="D2081" t="s">
        <v>64</v>
      </c>
      <c r="E2081" s="3" t="str">
        <f t="shared" si="258"/>
        <v>SC</v>
      </c>
      <c r="F2081" s="3" t="str">
        <f t="shared" si="259"/>
        <v>2P</v>
      </c>
      <c r="G2081" s="3" t="str">
        <f t="shared" si="260"/>
        <v>265</v>
      </c>
      <c r="H2081" s="3" t="str">
        <f t="shared" si="261"/>
        <v>2B</v>
      </c>
      <c r="I2081" s="3" t="str">
        <f t="shared" si="262"/>
        <v>3K</v>
      </c>
      <c r="J2081" s="3" t="str">
        <f t="shared" si="263"/>
        <v>00</v>
      </c>
      <c r="K2081">
        <v>5</v>
      </c>
      <c r="L2081" t="s">
        <v>25</v>
      </c>
      <c r="M2081" t="s">
        <v>31</v>
      </c>
      <c r="N2081">
        <v>4</v>
      </c>
    </row>
    <row r="2082" spans="1:14" x14ac:dyDescent="0.25">
      <c r="A2082" s="1">
        <v>44022.349305555559</v>
      </c>
      <c r="B2082">
        <f t="shared" si="257"/>
        <v>10</v>
      </c>
      <c r="C2082">
        <f t="shared" si="264"/>
        <v>7</v>
      </c>
      <c r="D2082" t="s">
        <v>568</v>
      </c>
      <c r="E2082" s="3" t="str">
        <f t="shared" si="258"/>
        <v>A-</v>
      </c>
      <c r="F2082" s="3" t="str">
        <f t="shared" si="259"/>
        <v>20</v>
      </c>
      <c r="G2082" s="3" t="str">
        <f t="shared" si="260"/>
        <v>-2L</v>
      </c>
      <c r="H2082" s="3" t="str">
        <f t="shared" si="261"/>
        <v/>
      </c>
      <c r="I2082" s="3" t="str">
        <f t="shared" si="262"/>
        <v/>
      </c>
      <c r="J2082" s="3" t="str">
        <f t="shared" si="263"/>
        <v>FR</v>
      </c>
      <c r="K2082">
        <v>5</v>
      </c>
      <c r="L2082" t="s">
        <v>25</v>
      </c>
      <c r="M2082" t="s">
        <v>31</v>
      </c>
      <c r="N2082">
        <v>16</v>
      </c>
    </row>
    <row r="2083" spans="1:14" x14ac:dyDescent="0.25">
      <c r="A2083" s="1">
        <v>44022.350694444445</v>
      </c>
      <c r="B2083">
        <f t="shared" si="257"/>
        <v>10</v>
      </c>
      <c r="C2083">
        <f t="shared" si="264"/>
        <v>7</v>
      </c>
      <c r="D2083" t="s">
        <v>435</v>
      </c>
      <c r="E2083" s="3" t="str">
        <f t="shared" si="258"/>
        <v>SC</v>
      </c>
      <c r="F2083" s="3" t="str">
        <f t="shared" si="259"/>
        <v>2P</v>
      </c>
      <c r="G2083" s="3" t="str">
        <f t="shared" si="260"/>
        <v>305</v>
      </c>
      <c r="H2083" s="3" t="str">
        <f t="shared" si="261"/>
        <v>1B</v>
      </c>
      <c r="I2083" s="3" t="str">
        <f t="shared" si="262"/>
        <v>3K</v>
      </c>
      <c r="J2083" s="3" t="str">
        <f t="shared" si="263"/>
        <v>00</v>
      </c>
      <c r="K2083">
        <v>5</v>
      </c>
      <c r="L2083" t="s">
        <v>25</v>
      </c>
      <c r="M2083" t="s">
        <v>31</v>
      </c>
      <c r="N2083">
        <v>18</v>
      </c>
    </row>
    <row r="2084" spans="1:14" x14ac:dyDescent="0.25">
      <c r="A2084" s="1">
        <v>44034.418749999997</v>
      </c>
      <c r="B2084">
        <f t="shared" si="257"/>
        <v>22</v>
      </c>
      <c r="C2084">
        <f t="shared" si="264"/>
        <v>7</v>
      </c>
      <c r="D2084" t="s">
        <v>64</v>
      </c>
      <c r="E2084" s="3" t="str">
        <f t="shared" si="258"/>
        <v>SC</v>
      </c>
      <c r="F2084" s="3" t="str">
        <f t="shared" si="259"/>
        <v>2P</v>
      </c>
      <c r="G2084" s="3" t="str">
        <f t="shared" si="260"/>
        <v>265</v>
      </c>
      <c r="H2084" s="3" t="str">
        <f t="shared" si="261"/>
        <v>2B</v>
      </c>
      <c r="I2084" s="3" t="str">
        <f t="shared" si="262"/>
        <v>3K</v>
      </c>
      <c r="J2084" s="3" t="str">
        <f t="shared" si="263"/>
        <v>00</v>
      </c>
      <c r="K2084">
        <v>5</v>
      </c>
      <c r="L2084" t="s">
        <v>25</v>
      </c>
      <c r="M2084" t="s">
        <v>31</v>
      </c>
      <c r="N2084">
        <v>19</v>
      </c>
    </row>
    <row r="2085" spans="1:14" x14ac:dyDescent="0.25">
      <c r="A2085" s="1">
        <v>44039.344444444447</v>
      </c>
      <c r="B2085">
        <f t="shared" si="257"/>
        <v>27</v>
      </c>
      <c r="C2085">
        <f t="shared" si="264"/>
        <v>7</v>
      </c>
      <c r="D2085" t="s">
        <v>254</v>
      </c>
      <c r="E2085" s="3" t="str">
        <f t="shared" si="258"/>
        <v>SC</v>
      </c>
      <c r="F2085" s="3" t="str">
        <f t="shared" si="259"/>
        <v>2P</v>
      </c>
      <c r="G2085" s="3" t="str">
        <f t="shared" si="260"/>
        <v>305</v>
      </c>
      <c r="H2085" s="3" t="str">
        <f t="shared" si="261"/>
        <v>2B</v>
      </c>
      <c r="I2085" s="3" t="str">
        <f t="shared" si="262"/>
        <v>3K</v>
      </c>
      <c r="J2085" s="3" t="str">
        <f t="shared" si="263"/>
        <v>00</v>
      </c>
      <c r="K2085">
        <v>5</v>
      </c>
      <c r="L2085" t="s">
        <v>491</v>
      </c>
      <c r="M2085" t="s">
        <v>65</v>
      </c>
      <c r="N2085">
        <v>37</v>
      </c>
    </row>
    <row r="2086" spans="1:14" x14ac:dyDescent="0.25">
      <c r="A2086" s="1">
        <v>43874.323611111111</v>
      </c>
      <c r="B2086">
        <f t="shared" si="257"/>
        <v>13</v>
      </c>
      <c r="C2086">
        <f t="shared" si="264"/>
        <v>2</v>
      </c>
      <c r="D2086" t="s">
        <v>435</v>
      </c>
      <c r="E2086" s="3" t="str">
        <f t="shared" si="258"/>
        <v>SC</v>
      </c>
      <c r="F2086" s="3" t="str">
        <f t="shared" si="259"/>
        <v>2P</v>
      </c>
      <c r="G2086" s="3" t="str">
        <f t="shared" si="260"/>
        <v>305</v>
      </c>
      <c r="H2086" s="3" t="str">
        <f t="shared" si="261"/>
        <v>1B</v>
      </c>
      <c r="I2086" s="3" t="str">
        <f t="shared" si="262"/>
        <v>3K</v>
      </c>
      <c r="J2086" s="3" t="str">
        <f t="shared" si="263"/>
        <v>00</v>
      </c>
      <c r="K2086">
        <v>4</v>
      </c>
      <c r="L2086" t="s">
        <v>10</v>
      </c>
      <c r="M2086" t="s">
        <v>34</v>
      </c>
      <c r="N2086">
        <v>14</v>
      </c>
    </row>
    <row r="2087" spans="1:14" x14ac:dyDescent="0.25">
      <c r="A2087" s="1">
        <v>43850.54583333333</v>
      </c>
      <c r="B2087">
        <f t="shared" si="257"/>
        <v>20</v>
      </c>
      <c r="C2087">
        <f t="shared" si="264"/>
        <v>1</v>
      </c>
      <c r="D2087" t="s">
        <v>49</v>
      </c>
      <c r="E2087" s="3" t="str">
        <f t="shared" si="258"/>
        <v>SC</v>
      </c>
      <c r="F2087" s="3" t="str">
        <f t="shared" si="259"/>
        <v>2P</v>
      </c>
      <c r="G2087" s="3" t="str">
        <f t="shared" si="260"/>
        <v>205</v>
      </c>
      <c r="H2087" s="3" t="str">
        <f t="shared" si="261"/>
        <v>2B</v>
      </c>
      <c r="I2087" s="3" t="str">
        <f t="shared" si="262"/>
        <v>3K</v>
      </c>
      <c r="J2087" s="3" t="str">
        <f t="shared" si="263"/>
        <v>00</v>
      </c>
      <c r="K2087">
        <v>5</v>
      </c>
      <c r="L2087" t="s">
        <v>44</v>
      </c>
      <c r="M2087" t="s">
        <v>42</v>
      </c>
      <c r="N2087">
        <v>2</v>
      </c>
    </row>
    <row r="2088" spans="1:14" x14ac:dyDescent="0.25">
      <c r="A2088" s="1">
        <v>43965.599305555559</v>
      </c>
      <c r="B2088">
        <f t="shared" si="257"/>
        <v>14</v>
      </c>
      <c r="C2088">
        <f t="shared" si="264"/>
        <v>5</v>
      </c>
      <c r="D2088" t="s">
        <v>55</v>
      </c>
      <c r="E2088" s="3" t="str">
        <f t="shared" si="258"/>
        <v>DC</v>
      </c>
      <c r="F2088" s="3" t="str">
        <f t="shared" si="259"/>
        <v>6P</v>
      </c>
      <c r="G2088" s="3" t="str">
        <f t="shared" si="260"/>
        <v>265</v>
      </c>
      <c r="H2088" s="3" t="str">
        <f t="shared" si="261"/>
        <v>4B</v>
      </c>
      <c r="I2088" s="3" t="str">
        <f t="shared" si="262"/>
        <v>3K</v>
      </c>
      <c r="J2088" s="3" t="str">
        <f t="shared" si="263"/>
        <v>00</v>
      </c>
      <c r="K2088">
        <v>6</v>
      </c>
      <c r="L2088" t="s">
        <v>35</v>
      </c>
      <c r="M2088" t="s">
        <v>34</v>
      </c>
      <c r="N2088">
        <v>9</v>
      </c>
    </row>
    <row r="2089" spans="1:14" x14ac:dyDescent="0.25">
      <c r="A2089" s="1">
        <v>43979.545138888891</v>
      </c>
      <c r="B2089">
        <f t="shared" si="257"/>
        <v>28</v>
      </c>
      <c r="C2089">
        <f t="shared" si="264"/>
        <v>5</v>
      </c>
      <c r="D2089" t="s">
        <v>64</v>
      </c>
      <c r="E2089" s="3" t="str">
        <f t="shared" si="258"/>
        <v>SC</v>
      </c>
      <c r="F2089" s="3" t="str">
        <f t="shared" si="259"/>
        <v>2P</v>
      </c>
      <c r="G2089" s="3" t="str">
        <f t="shared" si="260"/>
        <v>265</v>
      </c>
      <c r="H2089" s="3" t="str">
        <f t="shared" si="261"/>
        <v>2B</v>
      </c>
      <c r="I2089" s="3" t="str">
        <f t="shared" si="262"/>
        <v>3K</v>
      </c>
      <c r="J2089" s="3" t="str">
        <f t="shared" si="263"/>
        <v>00</v>
      </c>
      <c r="K2089">
        <v>4</v>
      </c>
      <c r="L2089" t="s">
        <v>35</v>
      </c>
      <c r="M2089" t="s">
        <v>34</v>
      </c>
      <c r="N2089">
        <v>3</v>
      </c>
    </row>
    <row r="2090" spans="1:14" x14ac:dyDescent="0.25">
      <c r="A2090" s="1">
        <v>43995.709027777775</v>
      </c>
      <c r="B2090">
        <f t="shared" si="257"/>
        <v>13</v>
      </c>
      <c r="C2090">
        <f t="shared" si="264"/>
        <v>6</v>
      </c>
      <c r="D2090" t="s">
        <v>41</v>
      </c>
      <c r="E2090" s="3" t="str">
        <f t="shared" si="258"/>
        <v>SC</v>
      </c>
      <c r="F2090" s="3" t="str">
        <f t="shared" si="259"/>
        <v>3P</v>
      </c>
      <c r="G2090" s="3" t="str">
        <f t="shared" si="260"/>
        <v>265</v>
      </c>
      <c r="H2090" s="3" t="str">
        <f t="shared" si="261"/>
        <v>2B</v>
      </c>
      <c r="I2090" s="3" t="str">
        <f t="shared" si="262"/>
        <v>3K</v>
      </c>
      <c r="J2090" s="3" t="str">
        <f t="shared" si="263"/>
        <v>00</v>
      </c>
      <c r="K2090">
        <v>6</v>
      </c>
      <c r="L2090" t="s">
        <v>44</v>
      </c>
      <c r="M2090" t="s">
        <v>65</v>
      </c>
      <c r="N2090">
        <v>6</v>
      </c>
    </row>
    <row r="2091" spans="1:14" x14ac:dyDescent="0.25">
      <c r="A2091" s="1">
        <v>44007.59097222222</v>
      </c>
      <c r="B2091">
        <f t="shared" ref="B2091:B2154" si="265">DAY(A2091)</f>
        <v>25</v>
      </c>
      <c r="C2091">
        <f t="shared" si="264"/>
        <v>6</v>
      </c>
      <c r="D2091" t="s">
        <v>244</v>
      </c>
      <c r="E2091" s="3" t="str">
        <f t="shared" si="258"/>
        <v>SC</v>
      </c>
      <c r="F2091" s="3" t="str">
        <f t="shared" si="259"/>
        <v>3P</v>
      </c>
      <c r="G2091" s="3" t="str">
        <f t="shared" si="260"/>
        <v>305</v>
      </c>
      <c r="H2091" s="3" t="str">
        <f t="shared" si="261"/>
        <v>2B</v>
      </c>
      <c r="I2091" s="3" t="str">
        <f t="shared" si="262"/>
        <v>3K</v>
      </c>
      <c r="J2091" s="3" t="str">
        <f t="shared" si="263"/>
        <v>00</v>
      </c>
      <c r="K2091">
        <v>6</v>
      </c>
      <c r="L2091" t="s">
        <v>139</v>
      </c>
      <c r="M2091" t="s">
        <v>65</v>
      </c>
      <c r="N2091">
        <v>2</v>
      </c>
    </row>
    <row r="2092" spans="1:14" x14ac:dyDescent="0.25">
      <c r="A2092" s="1">
        <v>44012.425694444442</v>
      </c>
      <c r="B2092">
        <f t="shared" si="265"/>
        <v>30</v>
      </c>
      <c r="C2092">
        <f t="shared" si="264"/>
        <v>6</v>
      </c>
      <c r="D2092" t="s">
        <v>64</v>
      </c>
      <c r="E2092" s="3" t="str">
        <f t="shared" si="258"/>
        <v>SC</v>
      </c>
      <c r="F2092" s="3" t="str">
        <f t="shared" si="259"/>
        <v>2P</v>
      </c>
      <c r="G2092" s="3" t="str">
        <f t="shared" si="260"/>
        <v>265</v>
      </c>
      <c r="H2092" s="3" t="str">
        <f t="shared" si="261"/>
        <v>2B</v>
      </c>
      <c r="I2092" s="3" t="str">
        <f t="shared" si="262"/>
        <v>3K</v>
      </c>
      <c r="J2092" s="3" t="str">
        <f t="shared" si="263"/>
        <v>00</v>
      </c>
      <c r="K2092">
        <v>5</v>
      </c>
      <c r="L2092" t="s">
        <v>25</v>
      </c>
      <c r="M2092" t="s">
        <v>65</v>
      </c>
      <c r="N2092">
        <v>8</v>
      </c>
    </row>
    <row r="2093" spans="1:14" x14ac:dyDescent="0.25">
      <c r="A2093" s="1">
        <v>44019.521527777775</v>
      </c>
      <c r="B2093">
        <f t="shared" si="265"/>
        <v>7</v>
      </c>
      <c r="C2093">
        <f t="shared" si="264"/>
        <v>7</v>
      </c>
      <c r="D2093" t="s">
        <v>252</v>
      </c>
      <c r="E2093" s="3" t="str">
        <f t="shared" si="258"/>
        <v>FD</v>
      </c>
      <c r="F2093" s="3" t="str">
        <f t="shared" si="259"/>
        <v>4P</v>
      </c>
      <c r="G2093" s="3" t="str">
        <f t="shared" si="260"/>
        <v>265</v>
      </c>
      <c r="H2093" s="3" t="str">
        <f t="shared" si="261"/>
        <v>2B</v>
      </c>
      <c r="I2093" s="3" t="str">
        <f t="shared" si="262"/>
        <v>3K</v>
      </c>
      <c r="J2093" s="3" t="str">
        <f t="shared" si="263"/>
        <v>00</v>
      </c>
      <c r="K2093">
        <v>6</v>
      </c>
      <c r="L2093" t="s">
        <v>139</v>
      </c>
      <c r="M2093" t="s">
        <v>65</v>
      </c>
      <c r="N2093">
        <v>1</v>
      </c>
    </row>
    <row r="2094" spans="1:14" x14ac:dyDescent="0.25">
      <c r="A2094" s="1">
        <v>44020.405555555553</v>
      </c>
      <c r="B2094">
        <f t="shared" si="265"/>
        <v>8</v>
      </c>
      <c r="C2094">
        <f t="shared" si="264"/>
        <v>7</v>
      </c>
      <c r="D2094" t="s">
        <v>64</v>
      </c>
      <c r="E2094" s="3" t="str">
        <f t="shared" si="258"/>
        <v>SC</v>
      </c>
      <c r="F2094" s="3" t="str">
        <f t="shared" si="259"/>
        <v>2P</v>
      </c>
      <c r="G2094" s="3" t="str">
        <f t="shared" si="260"/>
        <v>265</v>
      </c>
      <c r="H2094" s="3" t="str">
        <f t="shared" si="261"/>
        <v>2B</v>
      </c>
      <c r="I2094" s="3" t="str">
        <f t="shared" si="262"/>
        <v>3K</v>
      </c>
      <c r="J2094" s="3" t="str">
        <f t="shared" si="263"/>
        <v>00</v>
      </c>
      <c r="K2094">
        <v>5</v>
      </c>
      <c r="L2094" t="s">
        <v>25</v>
      </c>
      <c r="M2094" t="s">
        <v>65</v>
      </c>
      <c r="N2094">
        <v>6</v>
      </c>
    </row>
    <row r="2095" spans="1:14" x14ac:dyDescent="0.25">
      <c r="A2095" s="1">
        <v>44033.352083333331</v>
      </c>
      <c r="B2095">
        <f t="shared" si="265"/>
        <v>21</v>
      </c>
      <c r="C2095">
        <f t="shared" si="264"/>
        <v>7</v>
      </c>
      <c r="D2095" t="s">
        <v>49</v>
      </c>
      <c r="E2095" s="3" t="str">
        <f t="shared" si="258"/>
        <v>SC</v>
      </c>
      <c r="F2095" s="3" t="str">
        <f t="shared" si="259"/>
        <v>2P</v>
      </c>
      <c r="G2095" s="3" t="str">
        <f t="shared" si="260"/>
        <v>205</v>
      </c>
      <c r="H2095" s="3" t="str">
        <f t="shared" si="261"/>
        <v>2B</v>
      </c>
      <c r="I2095" s="3" t="str">
        <f t="shared" si="262"/>
        <v>3K</v>
      </c>
      <c r="J2095" s="3" t="str">
        <f t="shared" si="263"/>
        <v>00</v>
      </c>
      <c r="K2095">
        <v>5</v>
      </c>
      <c r="L2095" t="s">
        <v>35</v>
      </c>
      <c r="M2095" t="s">
        <v>34</v>
      </c>
      <c r="N2095">
        <v>9</v>
      </c>
    </row>
    <row r="2096" spans="1:14" x14ac:dyDescent="0.25">
      <c r="A2096" s="1">
        <v>44050.5625</v>
      </c>
      <c r="B2096">
        <f t="shared" si="265"/>
        <v>7</v>
      </c>
      <c r="C2096">
        <f t="shared" si="264"/>
        <v>8</v>
      </c>
      <c r="D2096" t="s">
        <v>64</v>
      </c>
      <c r="E2096" s="3" t="str">
        <f t="shared" si="258"/>
        <v>SC</v>
      </c>
      <c r="F2096" s="3" t="str">
        <f t="shared" si="259"/>
        <v>2P</v>
      </c>
      <c r="G2096" s="3" t="str">
        <f t="shared" si="260"/>
        <v>265</v>
      </c>
      <c r="H2096" s="3" t="str">
        <f t="shared" si="261"/>
        <v>2B</v>
      </c>
      <c r="I2096" s="3" t="str">
        <f t="shared" si="262"/>
        <v>3K</v>
      </c>
      <c r="J2096" s="3" t="str">
        <f t="shared" si="263"/>
        <v>00</v>
      </c>
      <c r="K2096">
        <v>5</v>
      </c>
      <c r="L2096" t="s">
        <v>25</v>
      </c>
      <c r="M2096" t="s">
        <v>65</v>
      </c>
      <c r="N2096">
        <v>4</v>
      </c>
    </row>
    <row r="2097" spans="1:14" x14ac:dyDescent="0.25">
      <c r="A2097" s="1">
        <v>44050.572916666664</v>
      </c>
      <c r="B2097">
        <f t="shared" si="265"/>
        <v>7</v>
      </c>
      <c r="C2097">
        <f t="shared" si="264"/>
        <v>8</v>
      </c>
      <c r="D2097" t="s">
        <v>64</v>
      </c>
      <c r="E2097" s="3" t="str">
        <f t="shared" si="258"/>
        <v>SC</v>
      </c>
      <c r="F2097" s="3" t="str">
        <f t="shared" si="259"/>
        <v>2P</v>
      </c>
      <c r="G2097" s="3" t="str">
        <f t="shared" si="260"/>
        <v>265</v>
      </c>
      <c r="H2097" s="3" t="str">
        <f t="shared" si="261"/>
        <v>2B</v>
      </c>
      <c r="I2097" s="3" t="str">
        <f t="shared" si="262"/>
        <v>3K</v>
      </c>
      <c r="J2097" s="3" t="str">
        <f t="shared" si="263"/>
        <v>00</v>
      </c>
      <c r="K2097">
        <v>5</v>
      </c>
      <c r="L2097" t="s">
        <v>25</v>
      </c>
      <c r="M2097" t="s">
        <v>65</v>
      </c>
      <c r="N2097">
        <v>9</v>
      </c>
    </row>
    <row r="2098" spans="1:14" x14ac:dyDescent="0.25">
      <c r="A2098" s="1">
        <v>44054.363194444442</v>
      </c>
      <c r="B2098">
        <f t="shared" si="265"/>
        <v>11</v>
      </c>
      <c r="C2098">
        <f t="shared" si="264"/>
        <v>8</v>
      </c>
      <c r="D2098" t="s">
        <v>64</v>
      </c>
      <c r="E2098" s="3" t="str">
        <f t="shared" si="258"/>
        <v>SC</v>
      </c>
      <c r="F2098" s="3" t="str">
        <f t="shared" si="259"/>
        <v>2P</v>
      </c>
      <c r="G2098" s="3" t="str">
        <f t="shared" si="260"/>
        <v>265</v>
      </c>
      <c r="H2098" s="3" t="str">
        <f t="shared" si="261"/>
        <v>2B</v>
      </c>
      <c r="I2098" s="3" t="str">
        <f t="shared" si="262"/>
        <v>3K</v>
      </c>
      <c r="J2098" s="3" t="str">
        <f t="shared" si="263"/>
        <v>00</v>
      </c>
      <c r="K2098">
        <v>5</v>
      </c>
      <c r="L2098" t="s">
        <v>25</v>
      </c>
      <c r="M2098" t="s">
        <v>65</v>
      </c>
      <c r="N2098">
        <v>11</v>
      </c>
    </row>
    <row r="2099" spans="1:14" x14ac:dyDescent="0.25">
      <c r="A2099" s="1">
        <v>44055.317361111112</v>
      </c>
      <c r="B2099">
        <f t="shared" si="265"/>
        <v>12</v>
      </c>
      <c r="C2099">
        <f t="shared" si="264"/>
        <v>8</v>
      </c>
      <c r="D2099" t="s">
        <v>50</v>
      </c>
      <c r="E2099" s="3" t="str">
        <f t="shared" si="258"/>
        <v>SC</v>
      </c>
      <c r="F2099" s="3" t="str">
        <f t="shared" si="259"/>
        <v>4P</v>
      </c>
      <c r="G2099" s="3" t="str">
        <f t="shared" si="260"/>
        <v>305</v>
      </c>
      <c r="H2099" s="3" t="str">
        <f t="shared" si="261"/>
        <v>2B</v>
      </c>
      <c r="I2099" s="3" t="str">
        <f t="shared" si="262"/>
        <v>3K</v>
      </c>
      <c r="J2099" s="3" t="str">
        <f t="shared" si="263"/>
        <v>00</v>
      </c>
      <c r="K2099">
        <v>8</v>
      </c>
      <c r="L2099" t="s">
        <v>25</v>
      </c>
      <c r="M2099" t="s">
        <v>65</v>
      </c>
      <c r="N2099">
        <v>14</v>
      </c>
    </row>
    <row r="2100" spans="1:14" x14ac:dyDescent="0.25">
      <c r="A2100" s="1">
        <v>44075.40902777778</v>
      </c>
      <c r="B2100">
        <f t="shared" si="265"/>
        <v>1</v>
      </c>
      <c r="C2100">
        <f t="shared" si="264"/>
        <v>9</v>
      </c>
      <c r="D2100" t="s">
        <v>76</v>
      </c>
      <c r="E2100" s="3" t="str">
        <f t="shared" si="258"/>
        <v>SC</v>
      </c>
      <c r="F2100" s="3" t="str">
        <f t="shared" si="259"/>
        <v>2P</v>
      </c>
      <c r="G2100" s="3" t="str">
        <f t="shared" si="260"/>
        <v>265</v>
      </c>
      <c r="H2100" s="3" t="str">
        <f t="shared" si="261"/>
        <v>1B</v>
      </c>
      <c r="I2100" s="3" t="str">
        <f t="shared" si="262"/>
        <v>3K</v>
      </c>
      <c r="J2100" s="3" t="str">
        <f t="shared" si="263"/>
        <v>00</v>
      </c>
      <c r="K2100">
        <v>4</v>
      </c>
      <c r="L2100" t="s">
        <v>25</v>
      </c>
      <c r="M2100" t="s">
        <v>65</v>
      </c>
      <c r="N2100">
        <v>11</v>
      </c>
    </row>
    <row r="2101" spans="1:14" x14ac:dyDescent="0.25">
      <c r="A2101" s="1">
        <v>44047.86041666667</v>
      </c>
      <c r="B2101">
        <f t="shared" si="265"/>
        <v>4</v>
      </c>
      <c r="C2101">
        <f t="shared" si="264"/>
        <v>8</v>
      </c>
      <c r="D2101" t="s">
        <v>64</v>
      </c>
      <c r="E2101" s="3" t="str">
        <f t="shared" si="258"/>
        <v>SC</v>
      </c>
      <c r="F2101" s="3" t="str">
        <f t="shared" si="259"/>
        <v>2P</v>
      </c>
      <c r="G2101" s="3" t="str">
        <f t="shared" si="260"/>
        <v>265</v>
      </c>
      <c r="H2101" s="3" t="str">
        <f t="shared" si="261"/>
        <v>2B</v>
      </c>
      <c r="I2101" s="3" t="str">
        <f t="shared" si="262"/>
        <v>3K</v>
      </c>
      <c r="J2101" s="3" t="str">
        <f t="shared" si="263"/>
        <v>00</v>
      </c>
      <c r="K2101">
        <v>5</v>
      </c>
      <c r="L2101" t="s">
        <v>25</v>
      </c>
      <c r="M2101" t="s">
        <v>65</v>
      </c>
      <c r="N2101">
        <v>40</v>
      </c>
    </row>
    <row r="2102" spans="1:14" x14ac:dyDescent="0.25">
      <c r="A2102" s="1">
        <v>44099.380555555559</v>
      </c>
      <c r="B2102">
        <f t="shared" si="265"/>
        <v>25</v>
      </c>
      <c r="C2102">
        <f t="shared" si="264"/>
        <v>9</v>
      </c>
      <c r="D2102" t="s">
        <v>47</v>
      </c>
      <c r="E2102" s="3" t="str">
        <f t="shared" si="258"/>
        <v>DC</v>
      </c>
      <c r="F2102" s="3" t="str">
        <f t="shared" si="259"/>
        <v>8P</v>
      </c>
      <c r="G2102" s="3" t="str">
        <f t="shared" si="260"/>
        <v>305</v>
      </c>
      <c r="H2102" s="3" t="str">
        <f t="shared" si="261"/>
        <v>4B</v>
      </c>
      <c r="I2102" s="3" t="str">
        <f t="shared" si="262"/>
        <v>3K</v>
      </c>
      <c r="J2102" s="3" t="str">
        <f t="shared" si="263"/>
        <v>00</v>
      </c>
      <c r="K2102">
        <v>8</v>
      </c>
      <c r="L2102" t="s">
        <v>35</v>
      </c>
      <c r="M2102" t="s">
        <v>8</v>
      </c>
      <c r="N2102">
        <v>2</v>
      </c>
    </row>
    <row r="2103" spans="1:14" x14ac:dyDescent="0.25">
      <c r="A2103" s="1">
        <v>44102.532638888886</v>
      </c>
      <c r="B2103">
        <f t="shared" si="265"/>
        <v>28</v>
      </c>
      <c r="C2103">
        <f t="shared" si="264"/>
        <v>9</v>
      </c>
      <c r="D2103" t="s">
        <v>76</v>
      </c>
      <c r="E2103" s="3" t="str">
        <f t="shared" si="258"/>
        <v>SC</v>
      </c>
      <c r="F2103" s="3" t="str">
        <f t="shared" si="259"/>
        <v>2P</v>
      </c>
      <c r="G2103" s="3" t="str">
        <f t="shared" si="260"/>
        <v>265</v>
      </c>
      <c r="H2103" s="3" t="str">
        <f t="shared" si="261"/>
        <v>1B</v>
      </c>
      <c r="I2103" s="3" t="str">
        <f t="shared" si="262"/>
        <v>3K</v>
      </c>
      <c r="J2103" s="3" t="str">
        <f t="shared" si="263"/>
        <v>00</v>
      </c>
      <c r="K2103">
        <v>5</v>
      </c>
      <c r="L2103" t="s">
        <v>25</v>
      </c>
      <c r="M2103" t="s">
        <v>8</v>
      </c>
      <c r="N2103">
        <v>4</v>
      </c>
    </row>
    <row r="2104" spans="1:14" x14ac:dyDescent="0.25">
      <c r="A2104" s="1">
        <v>44106.603472222225</v>
      </c>
      <c r="B2104">
        <f t="shared" si="265"/>
        <v>2</v>
      </c>
      <c r="C2104">
        <f t="shared" si="264"/>
        <v>10</v>
      </c>
      <c r="D2104" t="s">
        <v>385</v>
      </c>
      <c r="E2104" s="3" t="str">
        <f t="shared" si="258"/>
        <v>SC</v>
      </c>
      <c r="F2104" s="3" t="str">
        <f t="shared" si="259"/>
        <v>2P</v>
      </c>
      <c r="G2104" s="3" t="str">
        <f t="shared" si="260"/>
        <v>265</v>
      </c>
      <c r="H2104" s="3" t="str">
        <f t="shared" si="261"/>
        <v>1B</v>
      </c>
      <c r="I2104" s="3" t="str">
        <f t="shared" si="262"/>
        <v>3K</v>
      </c>
      <c r="J2104" s="3" t="str">
        <f t="shared" si="263"/>
        <v>00</v>
      </c>
      <c r="K2104">
        <v>5</v>
      </c>
      <c r="L2104" t="s">
        <v>25</v>
      </c>
      <c r="M2104" t="s">
        <v>8</v>
      </c>
      <c r="N2104">
        <v>3</v>
      </c>
    </row>
    <row r="2105" spans="1:14" x14ac:dyDescent="0.25">
      <c r="A2105" s="1">
        <v>44110.592361111114</v>
      </c>
      <c r="B2105">
        <f t="shared" si="265"/>
        <v>6</v>
      </c>
      <c r="C2105">
        <f t="shared" si="264"/>
        <v>10</v>
      </c>
      <c r="D2105" t="s">
        <v>64</v>
      </c>
      <c r="E2105" s="3" t="str">
        <f t="shared" si="258"/>
        <v>SC</v>
      </c>
      <c r="F2105" s="3" t="str">
        <f t="shared" si="259"/>
        <v>2P</v>
      </c>
      <c r="G2105" s="3" t="str">
        <f t="shared" si="260"/>
        <v>265</v>
      </c>
      <c r="H2105" s="3" t="str">
        <f t="shared" si="261"/>
        <v>2B</v>
      </c>
      <c r="I2105" s="3" t="str">
        <f t="shared" si="262"/>
        <v>3K</v>
      </c>
      <c r="J2105" s="3" t="str">
        <f t="shared" si="263"/>
        <v>00</v>
      </c>
      <c r="K2105">
        <v>5</v>
      </c>
      <c r="L2105" t="s">
        <v>25</v>
      </c>
      <c r="M2105" t="s">
        <v>31</v>
      </c>
      <c r="N2105">
        <v>3</v>
      </c>
    </row>
    <row r="2106" spans="1:14" x14ac:dyDescent="0.25">
      <c r="A2106" s="1">
        <v>44111.543055555558</v>
      </c>
      <c r="B2106">
        <f t="shared" si="265"/>
        <v>7</v>
      </c>
      <c r="C2106">
        <f t="shared" si="264"/>
        <v>10</v>
      </c>
      <c r="D2106" t="s">
        <v>64</v>
      </c>
      <c r="E2106" s="3" t="str">
        <f t="shared" si="258"/>
        <v>SC</v>
      </c>
      <c r="F2106" s="3" t="str">
        <f t="shared" si="259"/>
        <v>2P</v>
      </c>
      <c r="G2106" s="3" t="str">
        <f t="shared" si="260"/>
        <v>265</v>
      </c>
      <c r="H2106" s="3" t="str">
        <f t="shared" si="261"/>
        <v>2B</v>
      </c>
      <c r="I2106" s="3" t="str">
        <f t="shared" si="262"/>
        <v>3K</v>
      </c>
      <c r="J2106" s="3" t="str">
        <f t="shared" si="263"/>
        <v>00</v>
      </c>
      <c r="K2106">
        <v>5</v>
      </c>
      <c r="L2106" t="s">
        <v>25</v>
      </c>
      <c r="M2106" t="s">
        <v>78</v>
      </c>
      <c r="N2106">
        <v>2</v>
      </c>
    </row>
    <row r="2107" spans="1:14" x14ac:dyDescent="0.25">
      <c r="A2107" s="1">
        <v>44117.359027777777</v>
      </c>
      <c r="B2107">
        <f t="shared" si="265"/>
        <v>13</v>
      </c>
      <c r="C2107">
        <f t="shared" si="264"/>
        <v>10</v>
      </c>
      <c r="D2107" t="s">
        <v>76</v>
      </c>
      <c r="E2107" s="3" t="str">
        <f t="shared" si="258"/>
        <v>SC</v>
      </c>
      <c r="F2107" s="3" t="str">
        <f t="shared" si="259"/>
        <v>2P</v>
      </c>
      <c r="G2107" s="3" t="str">
        <f t="shared" si="260"/>
        <v>265</v>
      </c>
      <c r="H2107" s="3" t="str">
        <f t="shared" si="261"/>
        <v>1B</v>
      </c>
      <c r="I2107" s="3" t="str">
        <f t="shared" si="262"/>
        <v>3K</v>
      </c>
      <c r="J2107" s="3" t="str">
        <f t="shared" si="263"/>
        <v>00</v>
      </c>
      <c r="K2107">
        <v>5</v>
      </c>
      <c r="L2107" t="s">
        <v>25</v>
      </c>
      <c r="M2107" t="s">
        <v>78</v>
      </c>
      <c r="N2107">
        <v>1</v>
      </c>
    </row>
    <row r="2108" spans="1:14" x14ac:dyDescent="0.25">
      <c r="A2108" s="1">
        <v>44117.637499999997</v>
      </c>
      <c r="B2108">
        <f t="shared" si="265"/>
        <v>13</v>
      </c>
      <c r="C2108">
        <f t="shared" si="264"/>
        <v>10</v>
      </c>
      <c r="D2108" t="s">
        <v>84</v>
      </c>
      <c r="E2108" s="3" t="str">
        <f t="shared" si="258"/>
        <v>SC</v>
      </c>
      <c r="F2108" s="3" t="str">
        <f t="shared" si="259"/>
        <v>3P</v>
      </c>
      <c r="G2108" s="3" t="str">
        <f t="shared" si="260"/>
        <v>265</v>
      </c>
      <c r="H2108" s="3" t="str">
        <f t="shared" si="261"/>
        <v>1B</v>
      </c>
      <c r="I2108" s="3" t="str">
        <f t="shared" si="262"/>
        <v>3K</v>
      </c>
      <c r="J2108" s="3" t="str">
        <f t="shared" si="263"/>
        <v>00</v>
      </c>
      <c r="K2108">
        <v>6</v>
      </c>
      <c r="L2108" t="s">
        <v>25</v>
      </c>
      <c r="M2108" t="s">
        <v>8</v>
      </c>
      <c r="N2108">
        <v>10</v>
      </c>
    </row>
    <row r="2109" spans="1:14" x14ac:dyDescent="0.25">
      <c r="A2109" s="1">
        <v>44118.350694444445</v>
      </c>
      <c r="B2109">
        <f t="shared" si="265"/>
        <v>14</v>
      </c>
      <c r="C2109">
        <f t="shared" si="264"/>
        <v>10</v>
      </c>
      <c r="D2109" t="s">
        <v>64</v>
      </c>
      <c r="E2109" s="3" t="str">
        <f t="shared" si="258"/>
        <v>SC</v>
      </c>
      <c r="F2109" s="3" t="str">
        <f t="shared" si="259"/>
        <v>2P</v>
      </c>
      <c r="G2109" s="3" t="str">
        <f t="shared" si="260"/>
        <v>265</v>
      </c>
      <c r="H2109" s="3" t="str">
        <f t="shared" si="261"/>
        <v>2B</v>
      </c>
      <c r="I2109" s="3" t="str">
        <f t="shared" si="262"/>
        <v>3K</v>
      </c>
      <c r="J2109" s="3" t="str">
        <f t="shared" si="263"/>
        <v>00</v>
      </c>
      <c r="K2109">
        <v>5</v>
      </c>
      <c r="L2109" t="s">
        <v>25</v>
      </c>
      <c r="M2109" t="s">
        <v>79</v>
      </c>
      <c r="N2109">
        <v>10</v>
      </c>
    </row>
    <row r="2110" spans="1:14" x14ac:dyDescent="0.25">
      <c r="A2110" s="1">
        <v>44118.418749999997</v>
      </c>
      <c r="B2110">
        <f t="shared" si="265"/>
        <v>14</v>
      </c>
      <c r="C2110">
        <f t="shared" si="264"/>
        <v>10</v>
      </c>
      <c r="D2110" t="s">
        <v>50</v>
      </c>
      <c r="E2110" s="3" t="str">
        <f t="shared" si="258"/>
        <v>SC</v>
      </c>
      <c r="F2110" s="3" t="str">
        <f t="shared" si="259"/>
        <v>4P</v>
      </c>
      <c r="G2110" s="3" t="str">
        <f t="shared" si="260"/>
        <v>305</v>
      </c>
      <c r="H2110" s="3" t="str">
        <f t="shared" si="261"/>
        <v>2B</v>
      </c>
      <c r="I2110" s="3" t="str">
        <f t="shared" si="262"/>
        <v>3K</v>
      </c>
      <c r="J2110" s="3" t="str">
        <f t="shared" si="263"/>
        <v>00</v>
      </c>
      <c r="K2110">
        <v>8</v>
      </c>
      <c r="L2110" t="s">
        <v>20</v>
      </c>
      <c r="M2110" t="s">
        <v>78</v>
      </c>
      <c r="N2110">
        <v>1</v>
      </c>
    </row>
    <row r="2111" spans="1:14" x14ac:dyDescent="0.25">
      <c r="A2111" s="1">
        <v>44145.511111111111</v>
      </c>
      <c r="B2111">
        <f t="shared" si="265"/>
        <v>10</v>
      </c>
      <c r="C2111">
        <f t="shared" si="264"/>
        <v>11</v>
      </c>
      <c r="D2111" t="s">
        <v>64</v>
      </c>
      <c r="E2111" s="3" t="str">
        <f t="shared" si="258"/>
        <v>SC</v>
      </c>
      <c r="F2111" s="3" t="str">
        <f t="shared" si="259"/>
        <v>2P</v>
      </c>
      <c r="G2111" s="3" t="str">
        <f t="shared" si="260"/>
        <v>265</v>
      </c>
      <c r="H2111" s="3" t="str">
        <f t="shared" si="261"/>
        <v>2B</v>
      </c>
      <c r="I2111" s="3" t="str">
        <f t="shared" si="262"/>
        <v>3K</v>
      </c>
      <c r="J2111" s="3" t="str">
        <f t="shared" si="263"/>
        <v>00</v>
      </c>
      <c r="K2111">
        <v>5</v>
      </c>
      <c r="L2111" t="s">
        <v>25</v>
      </c>
      <c r="M2111" t="s">
        <v>79</v>
      </c>
      <c r="N2111">
        <v>2</v>
      </c>
    </row>
    <row r="2112" spans="1:14" x14ac:dyDescent="0.25">
      <c r="A2112" s="1">
        <v>44145.69027777778</v>
      </c>
      <c r="B2112">
        <f t="shared" si="265"/>
        <v>10</v>
      </c>
      <c r="C2112">
        <f t="shared" si="264"/>
        <v>11</v>
      </c>
      <c r="D2112" t="s">
        <v>64</v>
      </c>
      <c r="E2112" s="3" t="str">
        <f t="shared" si="258"/>
        <v>SC</v>
      </c>
      <c r="F2112" s="3" t="str">
        <f t="shared" si="259"/>
        <v>2P</v>
      </c>
      <c r="G2112" s="3" t="str">
        <f t="shared" si="260"/>
        <v>265</v>
      </c>
      <c r="H2112" s="3" t="str">
        <f t="shared" si="261"/>
        <v>2B</v>
      </c>
      <c r="I2112" s="3" t="str">
        <f t="shared" si="262"/>
        <v>3K</v>
      </c>
      <c r="J2112" s="3" t="str">
        <f t="shared" si="263"/>
        <v>00</v>
      </c>
      <c r="K2112">
        <v>5</v>
      </c>
      <c r="L2112" t="s">
        <v>569</v>
      </c>
      <c r="M2112" t="s">
        <v>78</v>
      </c>
      <c r="N2112">
        <v>1</v>
      </c>
    </row>
    <row r="2113" spans="1:14" x14ac:dyDescent="0.25">
      <c r="A2113" s="1">
        <v>44147.372916666667</v>
      </c>
      <c r="B2113">
        <f t="shared" si="265"/>
        <v>12</v>
      </c>
      <c r="C2113">
        <f t="shared" si="264"/>
        <v>11</v>
      </c>
      <c r="D2113" t="s">
        <v>64</v>
      </c>
      <c r="E2113" s="3" t="str">
        <f t="shared" si="258"/>
        <v>SC</v>
      </c>
      <c r="F2113" s="3" t="str">
        <f t="shared" si="259"/>
        <v>2P</v>
      </c>
      <c r="G2113" s="3" t="str">
        <f t="shared" si="260"/>
        <v>265</v>
      </c>
      <c r="H2113" s="3" t="str">
        <f t="shared" si="261"/>
        <v>2B</v>
      </c>
      <c r="I2113" s="3" t="str">
        <f t="shared" si="262"/>
        <v>3K</v>
      </c>
      <c r="J2113" s="3" t="str">
        <f t="shared" si="263"/>
        <v>00</v>
      </c>
      <c r="K2113">
        <v>5</v>
      </c>
      <c r="L2113" t="s">
        <v>399</v>
      </c>
      <c r="M2113" t="s">
        <v>79</v>
      </c>
      <c r="N2113">
        <v>2</v>
      </c>
    </row>
    <row r="2114" spans="1:14" x14ac:dyDescent="0.25">
      <c r="A2114" s="1">
        <v>44147.375694444447</v>
      </c>
      <c r="B2114">
        <f t="shared" si="265"/>
        <v>12</v>
      </c>
      <c r="C2114">
        <f t="shared" si="264"/>
        <v>11</v>
      </c>
      <c r="D2114" t="s">
        <v>570</v>
      </c>
      <c r="E2114" s="3" t="str">
        <f t="shared" si="258"/>
        <v>SC</v>
      </c>
      <c r="F2114" s="3" t="str">
        <f t="shared" si="259"/>
        <v>2P</v>
      </c>
      <c r="G2114" s="3" t="str">
        <f t="shared" si="260"/>
        <v>265</v>
      </c>
      <c r="H2114" s="3" t="str">
        <f t="shared" si="261"/>
        <v>2B</v>
      </c>
      <c r="I2114" s="3" t="str">
        <f t="shared" si="262"/>
        <v>3K</v>
      </c>
      <c r="J2114" s="3" t="str">
        <f t="shared" si="263"/>
        <v>00</v>
      </c>
      <c r="K2114">
        <v>5</v>
      </c>
      <c r="L2114" t="s">
        <v>399</v>
      </c>
      <c r="M2114" t="s">
        <v>79</v>
      </c>
      <c r="N2114">
        <v>8</v>
      </c>
    </row>
    <row r="2115" spans="1:14" x14ac:dyDescent="0.25">
      <c r="A2115" s="1">
        <v>44148.458333333336</v>
      </c>
      <c r="B2115">
        <f t="shared" si="265"/>
        <v>13</v>
      </c>
      <c r="C2115">
        <f t="shared" si="264"/>
        <v>11</v>
      </c>
      <c r="D2115" t="s">
        <v>41</v>
      </c>
      <c r="E2115" s="3" t="str">
        <f t="shared" ref="E2115:E2178" si="266">LEFT(D2115,2)</f>
        <v>SC</v>
      </c>
      <c r="F2115" s="3" t="str">
        <f t="shared" ref="F2115:F2178" si="267">MID(D2115,14,2)</f>
        <v>3P</v>
      </c>
      <c r="G2115" s="3" t="str">
        <f t="shared" ref="G2115:G2178" si="268">++MID(D2115,8,3)</f>
        <v>265</v>
      </c>
      <c r="H2115" s="3" t="str">
        <f t="shared" ref="H2115:H2178" si="269">MID(D2115,24,2)</f>
        <v>2B</v>
      </c>
      <c r="I2115" s="3" t="str">
        <f t="shared" ref="I2115:I2178" si="270">++MID(D2115,27,2)</f>
        <v>3K</v>
      </c>
      <c r="J2115" s="3" t="str">
        <f t="shared" ref="J2115:J2178" si="271">++MID(D2115,3,2)</f>
        <v>00</v>
      </c>
      <c r="K2115">
        <v>6</v>
      </c>
      <c r="L2115" t="s">
        <v>25</v>
      </c>
      <c r="M2115" t="s">
        <v>78</v>
      </c>
      <c r="N2115">
        <v>14</v>
      </c>
    </row>
    <row r="2116" spans="1:14" x14ac:dyDescent="0.25">
      <c r="A2116" s="1">
        <v>44159.305555555555</v>
      </c>
      <c r="B2116">
        <f t="shared" si="265"/>
        <v>24</v>
      </c>
      <c r="C2116">
        <f t="shared" si="264"/>
        <v>11</v>
      </c>
      <c r="D2116" t="s">
        <v>64</v>
      </c>
      <c r="E2116" s="3" t="str">
        <f t="shared" si="266"/>
        <v>SC</v>
      </c>
      <c r="F2116" s="3" t="str">
        <f t="shared" si="267"/>
        <v>2P</v>
      </c>
      <c r="G2116" s="3" t="str">
        <f t="shared" si="268"/>
        <v>265</v>
      </c>
      <c r="H2116" s="3" t="str">
        <f t="shared" si="269"/>
        <v>2B</v>
      </c>
      <c r="I2116" s="3" t="str">
        <f t="shared" si="270"/>
        <v>3K</v>
      </c>
      <c r="J2116" s="3" t="str">
        <f t="shared" si="271"/>
        <v>00</v>
      </c>
      <c r="K2116">
        <v>5</v>
      </c>
      <c r="L2116" t="s">
        <v>20</v>
      </c>
      <c r="M2116" t="s">
        <v>79</v>
      </c>
      <c r="N2116">
        <v>11</v>
      </c>
    </row>
    <row r="2117" spans="1:14" x14ac:dyDescent="0.25">
      <c r="A2117" s="1">
        <v>44169.470138888886</v>
      </c>
      <c r="B2117">
        <f t="shared" si="265"/>
        <v>4</v>
      </c>
      <c r="C2117">
        <f t="shared" si="264"/>
        <v>12</v>
      </c>
      <c r="D2117" t="s">
        <v>41</v>
      </c>
      <c r="E2117" s="3" t="str">
        <f t="shared" si="266"/>
        <v>SC</v>
      </c>
      <c r="F2117" s="3" t="str">
        <f t="shared" si="267"/>
        <v>3P</v>
      </c>
      <c r="G2117" s="3" t="str">
        <f t="shared" si="268"/>
        <v>265</v>
      </c>
      <c r="H2117" s="3" t="str">
        <f t="shared" si="269"/>
        <v>2B</v>
      </c>
      <c r="I2117" s="3" t="str">
        <f t="shared" si="270"/>
        <v>3K</v>
      </c>
      <c r="J2117" s="3" t="str">
        <f t="shared" si="271"/>
        <v>00</v>
      </c>
      <c r="K2117">
        <v>6</v>
      </c>
      <c r="L2117" t="s">
        <v>25</v>
      </c>
      <c r="M2117" t="s">
        <v>8</v>
      </c>
      <c r="N2117">
        <v>28</v>
      </c>
    </row>
    <row r="2118" spans="1:14" x14ac:dyDescent="0.25">
      <c r="A2118" s="1">
        <v>44174.472916666666</v>
      </c>
      <c r="B2118">
        <f t="shared" si="265"/>
        <v>9</v>
      </c>
      <c r="C2118">
        <f t="shared" si="264"/>
        <v>12</v>
      </c>
      <c r="D2118" t="s">
        <v>41</v>
      </c>
      <c r="E2118" s="3" t="str">
        <f t="shared" si="266"/>
        <v>SC</v>
      </c>
      <c r="F2118" s="3" t="str">
        <f t="shared" si="267"/>
        <v>3P</v>
      </c>
      <c r="G2118" s="3" t="str">
        <f t="shared" si="268"/>
        <v>265</v>
      </c>
      <c r="H2118" s="3" t="str">
        <f t="shared" si="269"/>
        <v>2B</v>
      </c>
      <c r="I2118" s="3" t="str">
        <f t="shared" si="270"/>
        <v>3K</v>
      </c>
      <c r="J2118" s="3" t="str">
        <f t="shared" si="271"/>
        <v>00</v>
      </c>
      <c r="K2118">
        <v>6</v>
      </c>
      <c r="L2118" t="s">
        <v>25</v>
      </c>
      <c r="M2118" t="s">
        <v>79</v>
      </c>
      <c r="N2118">
        <v>2</v>
      </c>
    </row>
    <row r="2119" spans="1:14" x14ac:dyDescent="0.25">
      <c r="A2119" s="1">
        <v>44174.712500000001</v>
      </c>
      <c r="B2119">
        <f t="shared" si="265"/>
        <v>9</v>
      </c>
      <c r="C2119">
        <f t="shared" si="264"/>
        <v>12</v>
      </c>
      <c r="D2119" t="s">
        <v>64</v>
      </c>
      <c r="E2119" s="3" t="str">
        <f t="shared" si="266"/>
        <v>SC</v>
      </c>
      <c r="F2119" s="3" t="str">
        <f t="shared" si="267"/>
        <v>2P</v>
      </c>
      <c r="G2119" s="3" t="str">
        <f t="shared" si="268"/>
        <v>265</v>
      </c>
      <c r="H2119" s="3" t="str">
        <f t="shared" si="269"/>
        <v>2B</v>
      </c>
      <c r="I2119" s="3" t="str">
        <f t="shared" si="270"/>
        <v>3K</v>
      </c>
      <c r="J2119" s="3" t="str">
        <f t="shared" si="271"/>
        <v>00</v>
      </c>
      <c r="K2119">
        <v>5</v>
      </c>
      <c r="L2119" t="s">
        <v>25</v>
      </c>
      <c r="M2119" t="s">
        <v>79</v>
      </c>
      <c r="N2119">
        <v>20</v>
      </c>
    </row>
    <row r="2120" spans="1:14" x14ac:dyDescent="0.25">
      <c r="A2120" s="1">
        <v>44176.576388888891</v>
      </c>
      <c r="B2120">
        <f t="shared" si="265"/>
        <v>11</v>
      </c>
      <c r="C2120">
        <f t="shared" si="264"/>
        <v>12</v>
      </c>
      <c r="D2120" t="s">
        <v>41</v>
      </c>
      <c r="E2120" s="3" t="str">
        <f t="shared" si="266"/>
        <v>SC</v>
      </c>
      <c r="F2120" s="3" t="str">
        <f t="shared" si="267"/>
        <v>3P</v>
      </c>
      <c r="G2120" s="3" t="str">
        <f t="shared" si="268"/>
        <v>265</v>
      </c>
      <c r="H2120" s="3" t="str">
        <f t="shared" si="269"/>
        <v>2B</v>
      </c>
      <c r="I2120" s="3" t="str">
        <f t="shared" si="270"/>
        <v>3K</v>
      </c>
      <c r="J2120" s="3" t="str">
        <f t="shared" si="271"/>
        <v>00</v>
      </c>
      <c r="K2120">
        <v>6</v>
      </c>
      <c r="L2120" t="s">
        <v>25</v>
      </c>
      <c r="M2120" t="s">
        <v>79</v>
      </c>
      <c r="N2120">
        <v>8</v>
      </c>
    </row>
    <row r="2121" spans="1:14" x14ac:dyDescent="0.25">
      <c r="A2121" s="1">
        <v>44182.54583333333</v>
      </c>
      <c r="B2121">
        <f t="shared" si="265"/>
        <v>17</v>
      </c>
      <c r="C2121">
        <f t="shared" si="264"/>
        <v>12</v>
      </c>
      <c r="D2121" t="s">
        <v>64</v>
      </c>
      <c r="E2121" s="3" t="str">
        <f t="shared" si="266"/>
        <v>SC</v>
      </c>
      <c r="F2121" s="3" t="str">
        <f t="shared" si="267"/>
        <v>2P</v>
      </c>
      <c r="G2121" s="3" t="str">
        <f t="shared" si="268"/>
        <v>265</v>
      </c>
      <c r="H2121" s="3" t="str">
        <f t="shared" si="269"/>
        <v>2B</v>
      </c>
      <c r="I2121" s="3" t="str">
        <f t="shared" si="270"/>
        <v>3K</v>
      </c>
      <c r="J2121" s="3" t="str">
        <f t="shared" si="271"/>
        <v>00</v>
      </c>
      <c r="K2121">
        <v>5</v>
      </c>
      <c r="L2121" t="s">
        <v>25</v>
      </c>
      <c r="M2121" t="s">
        <v>79</v>
      </c>
      <c r="N2121">
        <v>24</v>
      </c>
    </row>
    <row r="2122" spans="1:14" x14ac:dyDescent="0.25">
      <c r="A2122" s="1">
        <v>43857.398611111108</v>
      </c>
      <c r="B2122">
        <f t="shared" si="265"/>
        <v>27</v>
      </c>
      <c r="C2122">
        <f t="shared" si="264"/>
        <v>1</v>
      </c>
      <c r="D2122" t="s">
        <v>49</v>
      </c>
      <c r="E2122" s="3" t="str">
        <f t="shared" si="266"/>
        <v>SC</v>
      </c>
      <c r="F2122" s="3" t="str">
        <f t="shared" si="267"/>
        <v>2P</v>
      </c>
      <c r="G2122" s="3" t="str">
        <f t="shared" si="268"/>
        <v>205</v>
      </c>
      <c r="H2122" s="3" t="str">
        <f t="shared" si="269"/>
        <v>2B</v>
      </c>
      <c r="I2122" s="3" t="str">
        <f t="shared" si="270"/>
        <v>3K</v>
      </c>
      <c r="J2122" s="3" t="str">
        <f t="shared" si="271"/>
        <v>00</v>
      </c>
      <c r="K2122">
        <v>5</v>
      </c>
      <c r="L2122" t="s">
        <v>445</v>
      </c>
      <c r="M2122" t="s">
        <v>42</v>
      </c>
      <c r="N2122">
        <v>4</v>
      </c>
    </row>
    <row r="2123" spans="1:14" x14ac:dyDescent="0.25">
      <c r="A2123" s="1">
        <v>43857.662499999999</v>
      </c>
      <c r="B2123">
        <f t="shared" si="265"/>
        <v>27</v>
      </c>
      <c r="C2123">
        <f t="shared" si="264"/>
        <v>1</v>
      </c>
      <c r="D2123" t="s">
        <v>48</v>
      </c>
      <c r="E2123" s="3" t="str">
        <f t="shared" si="266"/>
        <v>SC</v>
      </c>
      <c r="F2123" s="3" t="str">
        <f t="shared" si="267"/>
        <v>2P</v>
      </c>
      <c r="G2123" s="3" t="str">
        <f t="shared" si="268"/>
        <v>205</v>
      </c>
      <c r="H2123" s="3" t="str">
        <f t="shared" si="269"/>
        <v>1B</v>
      </c>
      <c r="I2123" s="3" t="str">
        <f t="shared" si="270"/>
        <v>3K</v>
      </c>
      <c r="J2123" s="3" t="str">
        <f t="shared" si="271"/>
        <v>00</v>
      </c>
      <c r="K2123">
        <v>4</v>
      </c>
      <c r="L2123" t="s">
        <v>35</v>
      </c>
      <c r="M2123" t="s">
        <v>34</v>
      </c>
      <c r="N2123">
        <v>7</v>
      </c>
    </row>
    <row r="2124" spans="1:14" x14ac:dyDescent="0.25">
      <c r="A2124" s="1">
        <v>43913.515972222223</v>
      </c>
      <c r="B2124">
        <f t="shared" si="265"/>
        <v>23</v>
      </c>
      <c r="C2124">
        <f t="shared" si="264"/>
        <v>3</v>
      </c>
      <c r="D2124" t="s">
        <v>49</v>
      </c>
      <c r="E2124" s="3" t="str">
        <f t="shared" si="266"/>
        <v>SC</v>
      </c>
      <c r="F2124" s="3" t="str">
        <f t="shared" si="267"/>
        <v>2P</v>
      </c>
      <c r="G2124" s="3" t="str">
        <f t="shared" si="268"/>
        <v>205</v>
      </c>
      <c r="H2124" s="3" t="str">
        <f t="shared" si="269"/>
        <v>2B</v>
      </c>
      <c r="I2124" s="3" t="str">
        <f t="shared" si="270"/>
        <v>3K</v>
      </c>
      <c r="J2124" s="3" t="str">
        <f t="shared" si="271"/>
        <v>00</v>
      </c>
      <c r="K2124">
        <v>5</v>
      </c>
      <c r="L2124" t="s">
        <v>44</v>
      </c>
      <c r="M2124" t="s">
        <v>42</v>
      </c>
      <c r="N2124">
        <v>7</v>
      </c>
    </row>
    <row r="2125" spans="1:14" x14ac:dyDescent="0.25">
      <c r="A2125" s="1">
        <v>43927.347222222219</v>
      </c>
      <c r="B2125">
        <f t="shared" si="265"/>
        <v>6</v>
      </c>
      <c r="C2125">
        <f t="shared" si="264"/>
        <v>4</v>
      </c>
      <c r="D2125" t="s">
        <v>49</v>
      </c>
      <c r="E2125" s="3" t="str">
        <f t="shared" si="266"/>
        <v>SC</v>
      </c>
      <c r="F2125" s="3" t="str">
        <f t="shared" si="267"/>
        <v>2P</v>
      </c>
      <c r="G2125" s="3" t="str">
        <f t="shared" si="268"/>
        <v>205</v>
      </c>
      <c r="H2125" s="3" t="str">
        <f t="shared" si="269"/>
        <v>2B</v>
      </c>
      <c r="I2125" s="3" t="str">
        <f t="shared" si="270"/>
        <v>3K</v>
      </c>
      <c r="J2125" s="3" t="str">
        <f t="shared" si="271"/>
        <v>00</v>
      </c>
      <c r="K2125">
        <v>5</v>
      </c>
      <c r="L2125" t="s">
        <v>35</v>
      </c>
      <c r="M2125" t="s">
        <v>34</v>
      </c>
      <c r="N2125">
        <v>3</v>
      </c>
    </row>
    <row r="2126" spans="1:14" x14ac:dyDescent="0.25">
      <c r="A2126" s="1">
        <v>43927.361111111109</v>
      </c>
      <c r="B2126">
        <f t="shared" si="265"/>
        <v>6</v>
      </c>
      <c r="C2126">
        <f t="shared" si="264"/>
        <v>4</v>
      </c>
      <c r="D2126" t="s">
        <v>49</v>
      </c>
      <c r="E2126" s="3" t="str">
        <f t="shared" si="266"/>
        <v>SC</v>
      </c>
      <c r="F2126" s="3" t="str">
        <f t="shared" si="267"/>
        <v>2P</v>
      </c>
      <c r="G2126" s="3" t="str">
        <f t="shared" si="268"/>
        <v>205</v>
      </c>
      <c r="H2126" s="3" t="str">
        <f t="shared" si="269"/>
        <v>2B</v>
      </c>
      <c r="I2126" s="3" t="str">
        <f t="shared" si="270"/>
        <v>3K</v>
      </c>
      <c r="J2126" s="3" t="str">
        <f t="shared" si="271"/>
        <v>00</v>
      </c>
      <c r="K2126">
        <v>5</v>
      </c>
      <c r="L2126" t="s">
        <v>44</v>
      </c>
      <c r="M2126" t="s">
        <v>42</v>
      </c>
      <c r="N2126">
        <v>1</v>
      </c>
    </row>
    <row r="2127" spans="1:14" x14ac:dyDescent="0.25">
      <c r="A2127" s="1">
        <v>43957.575694444444</v>
      </c>
      <c r="B2127">
        <f t="shared" si="265"/>
        <v>6</v>
      </c>
      <c r="C2127">
        <f t="shared" si="264"/>
        <v>5</v>
      </c>
      <c r="D2127" t="s">
        <v>49</v>
      </c>
      <c r="E2127" s="3" t="str">
        <f t="shared" si="266"/>
        <v>SC</v>
      </c>
      <c r="F2127" s="3" t="str">
        <f t="shared" si="267"/>
        <v>2P</v>
      </c>
      <c r="G2127" s="3" t="str">
        <f t="shared" si="268"/>
        <v>205</v>
      </c>
      <c r="H2127" s="3" t="str">
        <f t="shared" si="269"/>
        <v>2B</v>
      </c>
      <c r="I2127" s="3" t="str">
        <f t="shared" si="270"/>
        <v>3K</v>
      </c>
      <c r="J2127" s="3" t="str">
        <f t="shared" si="271"/>
        <v>00</v>
      </c>
      <c r="K2127">
        <v>5</v>
      </c>
      <c r="L2127" t="s">
        <v>571</v>
      </c>
      <c r="M2127" t="s">
        <v>31</v>
      </c>
      <c r="N2127">
        <v>22</v>
      </c>
    </row>
    <row r="2128" spans="1:14" x14ac:dyDescent="0.25">
      <c r="A2128" s="1">
        <v>43969.419444444444</v>
      </c>
      <c r="B2128">
        <f t="shared" si="265"/>
        <v>18</v>
      </c>
      <c r="C2128">
        <f t="shared" ref="C2128:C2191" si="272">MONTH($A2128)</f>
        <v>5</v>
      </c>
      <c r="D2128" t="s">
        <v>41</v>
      </c>
      <c r="E2128" s="3" t="str">
        <f t="shared" si="266"/>
        <v>SC</v>
      </c>
      <c r="F2128" s="3" t="str">
        <f t="shared" si="267"/>
        <v>3P</v>
      </c>
      <c r="G2128" s="3" t="str">
        <f t="shared" si="268"/>
        <v>265</v>
      </c>
      <c r="H2128" s="3" t="str">
        <f t="shared" si="269"/>
        <v>2B</v>
      </c>
      <c r="I2128" s="3" t="str">
        <f t="shared" si="270"/>
        <v>3K</v>
      </c>
      <c r="J2128" s="3" t="str">
        <f t="shared" si="271"/>
        <v>00</v>
      </c>
      <c r="K2128">
        <v>6</v>
      </c>
      <c r="L2128" t="s">
        <v>44</v>
      </c>
      <c r="M2128" t="s">
        <v>42</v>
      </c>
      <c r="N2128">
        <v>5</v>
      </c>
    </row>
    <row r="2129" spans="1:14" x14ac:dyDescent="0.25">
      <c r="A2129" s="1">
        <v>43969.595833333333</v>
      </c>
      <c r="B2129">
        <f t="shared" si="265"/>
        <v>18</v>
      </c>
      <c r="C2129">
        <f t="shared" si="272"/>
        <v>5</v>
      </c>
      <c r="D2129" t="s">
        <v>49</v>
      </c>
      <c r="E2129" s="3" t="str">
        <f t="shared" si="266"/>
        <v>SC</v>
      </c>
      <c r="F2129" s="3" t="str">
        <f t="shared" si="267"/>
        <v>2P</v>
      </c>
      <c r="G2129" s="3" t="str">
        <f t="shared" si="268"/>
        <v>205</v>
      </c>
      <c r="H2129" s="3" t="str">
        <f t="shared" si="269"/>
        <v>2B</v>
      </c>
      <c r="I2129" s="3" t="str">
        <f t="shared" si="270"/>
        <v>3K</v>
      </c>
      <c r="J2129" s="3" t="str">
        <f t="shared" si="271"/>
        <v>00</v>
      </c>
      <c r="K2129">
        <v>5</v>
      </c>
      <c r="L2129" t="s">
        <v>38</v>
      </c>
      <c r="M2129" t="s">
        <v>31</v>
      </c>
      <c r="N2129">
        <v>11</v>
      </c>
    </row>
    <row r="2130" spans="1:14" x14ac:dyDescent="0.25">
      <c r="A2130" s="1">
        <v>43976.751388888886</v>
      </c>
      <c r="B2130">
        <f t="shared" si="265"/>
        <v>25</v>
      </c>
      <c r="C2130">
        <f t="shared" si="272"/>
        <v>5</v>
      </c>
      <c r="D2130" t="s">
        <v>49</v>
      </c>
      <c r="E2130" s="3" t="str">
        <f t="shared" si="266"/>
        <v>SC</v>
      </c>
      <c r="F2130" s="3" t="str">
        <f t="shared" si="267"/>
        <v>2P</v>
      </c>
      <c r="G2130" s="3" t="str">
        <f t="shared" si="268"/>
        <v>205</v>
      </c>
      <c r="H2130" s="3" t="str">
        <f t="shared" si="269"/>
        <v>2B</v>
      </c>
      <c r="I2130" s="3" t="str">
        <f t="shared" si="270"/>
        <v>3K</v>
      </c>
      <c r="J2130" s="3" t="str">
        <f t="shared" si="271"/>
        <v>00</v>
      </c>
      <c r="K2130">
        <v>5</v>
      </c>
      <c r="L2130" t="s">
        <v>572</v>
      </c>
      <c r="M2130" t="s">
        <v>34</v>
      </c>
      <c r="N2130">
        <v>16</v>
      </c>
    </row>
    <row r="2131" spans="1:14" x14ac:dyDescent="0.25">
      <c r="A2131" s="1">
        <v>43978.417361111111</v>
      </c>
      <c r="B2131">
        <f t="shared" si="265"/>
        <v>27</v>
      </c>
      <c r="C2131">
        <f t="shared" si="272"/>
        <v>5</v>
      </c>
      <c r="D2131" t="s">
        <v>41</v>
      </c>
      <c r="E2131" s="3" t="str">
        <f t="shared" si="266"/>
        <v>SC</v>
      </c>
      <c r="F2131" s="3" t="str">
        <f t="shared" si="267"/>
        <v>3P</v>
      </c>
      <c r="G2131" s="3" t="str">
        <f t="shared" si="268"/>
        <v>265</v>
      </c>
      <c r="H2131" s="3" t="str">
        <f t="shared" si="269"/>
        <v>2B</v>
      </c>
      <c r="I2131" s="3" t="str">
        <f t="shared" si="270"/>
        <v>3K</v>
      </c>
      <c r="J2131" s="3" t="str">
        <f t="shared" si="271"/>
        <v>00</v>
      </c>
      <c r="K2131">
        <v>6</v>
      </c>
      <c r="L2131" t="s">
        <v>540</v>
      </c>
      <c r="M2131" t="s">
        <v>31</v>
      </c>
      <c r="N2131">
        <v>82</v>
      </c>
    </row>
    <row r="2132" spans="1:14" x14ac:dyDescent="0.25">
      <c r="A2132" s="1">
        <v>43978.492361111108</v>
      </c>
      <c r="B2132">
        <f t="shared" si="265"/>
        <v>27</v>
      </c>
      <c r="C2132">
        <f t="shared" si="272"/>
        <v>5</v>
      </c>
      <c r="D2132" t="s">
        <v>41</v>
      </c>
      <c r="E2132" s="3" t="str">
        <f t="shared" si="266"/>
        <v>SC</v>
      </c>
      <c r="F2132" s="3" t="str">
        <f t="shared" si="267"/>
        <v>3P</v>
      </c>
      <c r="G2132" s="3" t="str">
        <f t="shared" si="268"/>
        <v>265</v>
      </c>
      <c r="H2132" s="3" t="str">
        <f t="shared" si="269"/>
        <v>2B</v>
      </c>
      <c r="I2132" s="3" t="str">
        <f t="shared" si="270"/>
        <v>3K</v>
      </c>
      <c r="J2132" s="3" t="str">
        <f t="shared" si="271"/>
        <v>00</v>
      </c>
      <c r="K2132">
        <v>6</v>
      </c>
      <c r="L2132" t="s">
        <v>573</v>
      </c>
      <c r="M2132" t="s">
        <v>31</v>
      </c>
      <c r="N2132">
        <v>11</v>
      </c>
    </row>
    <row r="2133" spans="1:14" x14ac:dyDescent="0.25">
      <c r="A2133" s="1">
        <v>43990.336111111108</v>
      </c>
      <c r="B2133">
        <f t="shared" si="265"/>
        <v>8</v>
      </c>
      <c r="C2133">
        <f t="shared" si="272"/>
        <v>6</v>
      </c>
      <c r="D2133" t="s">
        <v>41</v>
      </c>
      <c r="E2133" s="3" t="str">
        <f t="shared" si="266"/>
        <v>SC</v>
      </c>
      <c r="F2133" s="3" t="str">
        <f t="shared" si="267"/>
        <v>3P</v>
      </c>
      <c r="G2133" s="3" t="str">
        <f t="shared" si="268"/>
        <v>265</v>
      </c>
      <c r="H2133" s="3" t="str">
        <f t="shared" si="269"/>
        <v>2B</v>
      </c>
      <c r="I2133" s="3" t="str">
        <f t="shared" si="270"/>
        <v>3K</v>
      </c>
      <c r="J2133" s="3" t="str">
        <f t="shared" si="271"/>
        <v>00</v>
      </c>
      <c r="K2133">
        <v>6</v>
      </c>
      <c r="L2133" t="s">
        <v>250</v>
      </c>
      <c r="M2133" t="s">
        <v>31</v>
      </c>
      <c r="N2133">
        <v>11</v>
      </c>
    </row>
    <row r="2134" spans="1:14" x14ac:dyDescent="0.25">
      <c r="A2134" s="1">
        <v>43993.631944444445</v>
      </c>
      <c r="B2134">
        <f t="shared" si="265"/>
        <v>11</v>
      </c>
      <c r="C2134">
        <f t="shared" si="272"/>
        <v>6</v>
      </c>
      <c r="D2134" t="s">
        <v>64</v>
      </c>
      <c r="E2134" s="3" t="str">
        <f t="shared" si="266"/>
        <v>SC</v>
      </c>
      <c r="F2134" s="3" t="str">
        <f t="shared" si="267"/>
        <v>2P</v>
      </c>
      <c r="G2134" s="3" t="str">
        <f t="shared" si="268"/>
        <v>265</v>
      </c>
      <c r="H2134" s="3" t="str">
        <f t="shared" si="269"/>
        <v>2B</v>
      </c>
      <c r="I2134" s="3" t="str">
        <f t="shared" si="270"/>
        <v>3K</v>
      </c>
      <c r="J2134" s="3" t="str">
        <f t="shared" si="271"/>
        <v>00</v>
      </c>
      <c r="K2134">
        <v>5</v>
      </c>
      <c r="L2134" t="s">
        <v>574</v>
      </c>
      <c r="M2134" t="s">
        <v>34</v>
      </c>
      <c r="N2134">
        <v>1</v>
      </c>
    </row>
    <row r="2135" spans="1:14" x14ac:dyDescent="0.25">
      <c r="A2135" s="1">
        <v>44005.542361111111</v>
      </c>
      <c r="B2135">
        <f t="shared" si="265"/>
        <v>23</v>
      </c>
      <c r="C2135">
        <f t="shared" si="272"/>
        <v>6</v>
      </c>
      <c r="D2135" t="s">
        <v>244</v>
      </c>
      <c r="E2135" s="3" t="str">
        <f t="shared" si="266"/>
        <v>SC</v>
      </c>
      <c r="F2135" s="3" t="str">
        <f t="shared" si="267"/>
        <v>3P</v>
      </c>
      <c r="G2135" s="3" t="str">
        <f t="shared" si="268"/>
        <v>305</v>
      </c>
      <c r="H2135" s="3" t="str">
        <f t="shared" si="269"/>
        <v>2B</v>
      </c>
      <c r="I2135" s="3" t="str">
        <f t="shared" si="270"/>
        <v>3K</v>
      </c>
      <c r="J2135" s="3" t="str">
        <f t="shared" si="271"/>
        <v>00</v>
      </c>
      <c r="K2135">
        <v>6</v>
      </c>
      <c r="L2135" t="s">
        <v>542</v>
      </c>
      <c r="M2135" t="s">
        <v>65</v>
      </c>
      <c r="N2135">
        <v>3</v>
      </c>
    </row>
    <row r="2136" spans="1:14" x14ac:dyDescent="0.25">
      <c r="A2136" s="1">
        <v>44006.613194444442</v>
      </c>
      <c r="B2136">
        <f t="shared" si="265"/>
        <v>24</v>
      </c>
      <c r="C2136">
        <f t="shared" si="272"/>
        <v>6</v>
      </c>
      <c r="D2136" t="s">
        <v>64</v>
      </c>
      <c r="E2136" s="3" t="str">
        <f t="shared" si="266"/>
        <v>SC</v>
      </c>
      <c r="F2136" s="3" t="str">
        <f t="shared" si="267"/>
        <v>2P</v>
      </c>
      <c r="G2136" s="3" t="str">
        <f t="shared" si="268"/>
        <v>265</v>
      </c>
      <c r="H2136" s="3" t="str">
        <f t="shared" si="269"/>
        <v>2B</v>
      </c>
      <c r="I2136" s="3" t="str">
        <f t="shared" si="270"/>
        <v>3K</v>
      </c>
      <c r="J2136" s="3" t="str">
        <f t="shared" si="271"/>
        <v>00</v>
      </c>
      <c r="K2136">
        <v>5</v>
      </c>
      <c r="L2136" t="s">
        <v>491</v>
      </c>
      <c r="M2136" t="s">
        <v>65</v>
      </c>
      <c r="N2136">
        <v>6</v>
      </c>
    </row>
    <row r="2137" spans="1:14" x14ac:dyDescent="0.25">
      <c r="A2137" s="1">
        <v>44008.399305555555</v>
      </c>
      <c r="B2137">
        <f t="shared" si="265"/>
        <v>26</v>
      </c>
      <c r="C2137">
        <f t="shared" si="272"/>
        <v>6</v>
      </c>
      <c r="D2137" t="s">
        <v>64</v>
      </c>
      <c r="E2137" s="3" t="str">
        <f t="shared" si="266"/>
        <v>SC</v>
      </c>
      <c r="F2137" s="3" t="str">
        <f t="shared" si="267"/>
        <v>2P</v>
      </c>
      <c r="G2137" s="3" t="str">
        <f t="shared" si="268"/>
        <v>265</v>
      </c>
      <c r="H2137" s="3" t="str">
        <f t="shared" si="269"/>
        <v>2B</v>
      </c>
      <c r="I2137" s="3" t="str">
        <f t="shared" si="270"/>
        <v>3K</v>
      </c>
      <c r="J2137" s="3" t="str">
        <f t="shared" si="271"/>
        <v>00</v>
      </c>
      <c r="K2137">
        <v>5</v>
      </c>
      <c r="L2137" t="s">
        <v>25</v>
      </c>
      <c r="M2137" t="s">
        <v>65</v>
      </c>
      <c r="N2137">
        <v>14</v>
      </c>
    </row>
    <row r="2138" spans="1:14" x14ac:dyDescent="0.25">
      <c r="A2138" s="1">
        <v>44021.606944444444</v>
      </c>
      <c r="B2138">
        <f t="shared" si="265"/>
        <v>9</v>
      </c>
      <c r="C2138">
        <f t="shared" si="272"/>
        <v>7</v>
      </c>
      <c r="D2138" t="s">
        <v>64</v>
      </c>
      <c r="E2138" s="3" t="str">
        <f t="shared" si="266"/>
        <v>SC</v>
      </c>
      <c r="F2138" s="3" t="str">
        <f t="shared" si="267"/>
        <v>2P</v>
      </c>
      <c r="G2138" s="3" t="str">
        <f t="shared" si="268"/>
        <v>265</v>
      </c>
      <c r="H2138" s="3" t="str">
        <f t="shared" si="269"/>
        <v>2B</v>
      </c>
      <c r="I2138" s="3" t="str">
        <f t="shared" si="270"/>
        <v>3K</v>
      </c>
      <c r="J2138" s="3" t="str">
        <f t="shared" si="271"/>
        <v>00</v>
      </c>
      <c r="K2138">
        <v>5</v>
      </c>
      <c r="L2138" t="s">
        <v>25</v>
      </c>
      <c r="M2138" t="s">
        <v>65</v>
      </c>
      <c r="N2138">
        <v>24</v>
      </c>
    </row>
    <row r="2139" spans="1:14" x14ac:dyDescent="0.25">
      <c r="A2139" s="1">
        <v>44027.331250000003</v>
      </c>
      <c r="B2139">
        <f t="shared" si="265"/>
        <v>15</v>
      </c>
      <c r="C2139">
        <f t="shared" si="272"/>
        <v>7</v>
      </c>
      <c r="D2139" t="s">
        <v>64</v>
      </c>
      <c r="E2139" s="3" t="str">
        <f t="shared" si="266"/>
        <v>SC</v>
      </c>
      <c r="F2139" s="3" t="str">
        <f t="shared" si="267"/>
        <v>2P</v>
      </c>
      <c r="G2139" s="3" t="str">
        <f t="shared" si="268"/>
        <v>265</v>
      </c>
      <c r="H2139" s="3" t="str">
        <f t="shared" si="269"/>
        <v>2B</v>
      </c>
      <c r="I2139" s="3" t="str">
        <f t="shared" si="270"/>
        <v>3K</v>
      </c>
      <c r="J2139" s="3" t="str">
        <f t="shared" si="271"/>
        <v>00</v>
      </c>
      <c r="K2139">
        <v>5</v>
      </c>
      <c r="L2139" t="s">
        <v>25</v>
      </c>
      <c r="M2139" t="s">
        <v>31</v>
      </c>
      <c r="N2139">
        <v>8</v>
      </c>
    </row>
    <row r="2140" spans="1:14" x14ac:dyDescent="0.25">
      <c r="A2140" s="1">
        <v>44027.658333333333</v>
      </c>
      <c r="B2140">
        <f t="shared" si="265"/>
        <v>15</v>
      </c>
      <c r="C2140">
        <f t="shared" si="272"/>
        <v>7</v>
      </c>
      <c r="D2140" t="s">
        <v>64</v>
      </c>
      <c r="E2140" s="3" t="str">
        <f t="shared" si="266"/>
        <v>SC</v>
      </c>
      <c r="F2140" s="3" t="str">
        <f t="shared" si="267"/>
        <v>2P</v>
      </c>
      <c r="G2140" s="3" t="str">
        <f t="shared" si="268"/>
        <v>265</v>
      </c>
      <c r="H2140" s="3" t="str">
        <f t="shared" si="269"/>
        <v>2B</v>
      </c>
      <c r="I2140" s="3" t="str">
        <f t="shared" si="270"/>
        <v>3K</v>
      </c>
      <c r="J2140" s="3" t="str">
        <f t="shared" si="271"/>
        <v>00</v>
      </c>
      <c r="K2140">
        <v>5</v>
      </c>
      <c r="L2140" t="s">
        <v>25</v>
      </c>
      <c r="M2140" t="s">
        <v>31</v>
      </c>
      <c r="N2140">
        <v>27</v>
      </c>
    </row>
    <row r="2141" spans="1:14" x14ac:dyDescent="0.25">
      <c r="A2141" s="1">
        <v>44029.428472222222</v>
      </c>
      <c r="B2141">
        <f t="shared" si="265"/>
        <v>17</v>
      </c>
      <c r="C2141">
        <f t="shared" si="272"/>
        <v>7</v>
      </c>
      <c r="D2141" t="s">
        <v>64</v>
      </c>
      <c r="E2141" s="3" t="str">
        <f t="shared" si="266"/>
        <v>SC</v>
      </c>
      <c r="F2141" s="3" t="str">
        <f t="shared" si="267"/>
        <v>2P</v>
      </c>
      <c r="G2141" s="3" t="str">
        <f t="shared" si="268"/>
        <v>265</v>
      </c>
      <c r="H2141" s="3" t="str">
        <f t="shared" si="269"/>
        <v>2B</v>
      </c>
      <c r="I2141" s="3" t="str">
        <f t="shared" si="270"/>
        <v>3K</v>
      </c>
      <c r="J2141" s="3" t="str">
        <f t="shared" si="271"/>
        <v>00</v>
      </c>
      <c r="K2141">
        <v>5</v>
      </c>
      <c r="L2141" t="s">
        <v>25</v>
      </c>
      <c r="M2141" t="s">
        <v>65</v>
      </c>
      <c r="N2141">
        <v>8</v>
      </c>
    </row>
    <row r="2142" spans="1:14" x14ac:dyDescent="0.25">
      <c r="A2142" s="1">
        <v>44034.602083333331</v>
      </c>
      <c r="B2142">
        <f t="shared" si="265"/>
        <v>22</v>
      </c>
      <c r="C2142">
        <f t="shared" si="272"/>
        <v>7</v>
      </c>
      <c r="D2142" t="s">
        <v>41</v>
      </c>
      <c r="E2142" s="3" t="str">
        <f t="shared" si="266"/>
        <v>SC</v>
      </c>
      <c r="F2142" s="3" t="str">
        <f t="shared" si="267"/>
        <v>3P</v>
      </c>
      <c r="G2142" s="3" t="str">
        <f t="shared" si="268"/>
        <v>265</v>
      </c>
      <c r="H2142" s="3" t="str">
        <f t="shared" si="269"/>
        <v>2B</v>
      </c>
      <c r="I2142" s="3" t="str">
        <f t="shared" si="270"/>
        <v>3K</v>
      </c>
      <c r="J2142" s="3" t="str">
        <f t="shared" si="271"/>
        <v>00</v>
      </c>
      <c r="K2142">
        <v>5</v>
      </c>
      <c r="L2142" t="s">
        <v>25</v>
      </c>
      <c r="M2142" t="s">
        <v>31</v>
      </c>
      <c r="N2142">
        <v>11</v>
      </c>
    </row>
    <row r="2143" spans="1:14" x14ac:dyDescent="0.25">
      <c r="A2143" s="1">
        <v>44040.544444444444</v>
      </c>
      <c r="B2143">
        <f t="shared" si="265"/>
        <v>28</v>
      </c>
      <c r="C2143">
        <f t="shared" si="272"/>
        <v>7</v>
      </c>
      <c r="D2143" t="s">
        <v>64</v>
      </c>
      <c r="E2143" s="3" t="str">
        <f t="shared" si="266"/>
        <v>SC</v>
      </c>
      <c r="F2143" s="3" t="str">
        <f t="shared" si="267"/>
        <v>2P</v>
      </c>
      <c r="G2143" s="3" t="str">
        <f t="shared" si="268"/>
        <v>265</v>
      </c>
      <c r="H2143" s="3" t="str">
        <f t="shared" si="269"/>
        <v>2B</v>
      </c>
      <c r="I2143" s="3" t="str">
        <f t="shared" si="270"/>
        <v>3K</v>
      </c>
      <c r="J2143" s="3" t="str">
        <f t="shared" si="271"/>
        <v>00</v>
      </c>
      <c r="K2143">
        <v>5</v>
      </c>
      <c r="L2143" t="s">
        <v>35</v>
      </c>
      <c r="M2143" t="s">
        <v>34</v>
      </c>
      <c r="N2143">
        <v>6</v>
      </c>
    </row>
    <row r="2144" spans="1:14" x14ac:dyDescent="0.25">
      <c r="A2144" s="1">
        <v>44041.558333333334</v>
      </c>
      <c r="B2144">
        <f t="shared" si="265"/>
        <v>29</v>
      </c>
      <c r="C2144">
        <f t="shared" si="272"/>
        <v>7</v>
      </c>
      <c r="D2144" t="s">
        <v>64</v>
      </c>
      <c r="E2144" s="3" t="str">
        <f t="shared" si="266"/>
        <v>SC</v>
      </c>
      <c r="F2144" s="3" t="str">
        <f t="shared" si="267"/>
        <v>2P</v>
      </c>
      <c r="G2144" s="3" t="str">
        <f t="shared" si="268"/>
        <v>265</v>
      </c>
      <c r="H2144" s="3" t="str">
        <f t="shared" si="269"/>
        <v>2B</v>
      </c>
      <c r="I2144" s="3" t="str">
        <f t="shared" si="270"/>
        <v>3K</v>
      </c>
      <c r="J2144" s="3" t="str">
        <f t="shared" si="271"/>
        <v>00</v>
      </c>
      <c r="K2144">
        <v>5</v>
      </c>
      <c r="L2144" t="s">
        <v>575</v>
      </c>
      <c r="M2144" t="s">
        <v>34</v>
      </c>
      <c r="N2144">
        <v>38</v>
      </c>
    </row>
    <row r="2145" spans="1:14" x14ac:dyDescent="0.25">
      <c r="A2145" s="1">
        <v>44076.347222222219</v>
      </c>
      <c r="B2145">
        <f t="shared" si="265"/>
        <v>2</v>
      </c>
      <c r="C2145">
        <f t="shared" si="272"/>
        <v>9</v>
      </c>
      <c r="D2145" t="s">
        <v>244</v>
      </c>
      <c r="E2145" s="3" t="str">
        <f t="shared" si="266"/>
        <v>SC</v>
      </c>
      <c r="F2145" s="3" t="str">
        <f t="shared" si="267"/>
        <v>3P</v>
      </c>
      <c r="G2145" s="3" t="str">
        <f t="shared" si="268"/>
        <v>305</v>
      </c>
      <c r="H2145" s="3" t="str">
        <f t="shared" si="269"/>
        <v>2B</v>
      </c>
      <c r="I2145" s="3" t="str">
        <f t="shared" si="270"/>
        <v>3K</v>
      </c>
      <c r="J2145" s="3" t="str">
        <f t="shared" si="271"/>
        <v>00</v>
      </c>
      <c r="K2145">
        <v>5</v>
      </c>
      <c r="L2145" t="s">
        <v>10</v>
      </c>
      <c r="M2145" t="s">
        <v>65</v>
      </c>
      <c r="N2145">
        <v>10</v>
      </c>
    </row>
    <row r="2146" spans="1:14" x14ac:dyDescent="0.25">
      <c r="A2146" s="1">
        <v>44095.316666666666</v>
      </c>
      <c r="B2146">
        <f t="shared" si="265"/>
        <v>21</v>
      </c>
      <c r="C2146">
        <f t="shared" si="272"/>
        <v>9</v>
      </c>
      <c r="D2146" t="s">
        <v>41</v>
      </c>
      <c r="E2146" s="3" t="str">
        <f t="shared" si="266"/>
        <v>SC</v>
      </c>
      <c r="F2146" s="3" t="str">
        <f t="shared" si="267"/>
        <v>3P</v>
      </c>
      <c r="G2146" s="3" t="str">
        <f t="shared" si="268"/>
        <v>265</v>
      </c>
      <c r="H2146" s="3" t="str">
        <f t="shared" si="269"/>
        <v>2B</v>
      </c>
      <c r="I2146" s="3" t="str">
        <f t="shared" si="270"/>
        <v>3K</v>
      </c>
      <c r="J2146" s="3" t="str">
        <f t="shared" si="271"/>
        <v>00</v>
      </c>
      <c r="K2146">
        <v>6</v>
      </c>
      <c r="L2146" t="s">
        <v>35</v>
      </c>
      <c r="M2146" t="s">
        <v>8</v>
      </c>
      <c r="N2146">
        <v>5</v>
      </c>
    </row>
    <row r="2147" spans="1:14" x14ac:dyDescent="0.25">
      <c r="A2147" s="1">
        <v>44102.337500000001</v>
      </c>
      <c r="B2147">
        <f t="shared" si="265"/>
        <v>28</v>
      </c>
      <c r="C2147">
        <f t="shared" si="272"/>
        <v>9</v>
      </c>
      <c r="D2147" t="s">
        <v>55</v>
      </c>
      <c r="E2147" s="3" t="str">
        <f t="shared" si="266"/>
        <v>DC</v>
      </c>
      <c r="F2147" s="3" t="str">
        <f t="shared" si="267"/>
        <v>6P</v>
      </c>
      <c r="G2147" s="3" t="str">
        <f t="shared" si="268"/>
        <v>265</v>
      </c>
      <c r="H2147" s="3" t="str">
        <f t="shared" si="269"/>
        <v>4B</v>
      </c>
      <c r="I2147" s="3" t="str">
        <f t="shared" si="270"/>
        <v>3K</v>
      </c>
      <c r="J2147" s="3" t="str">
        <f t="shared" si="271"/>
        <v>00</v>
      </c>
      <c r="K2147">
        <v>6</v>
      </c>
      <c r="L2147" t="s">
        <v>25</v>
      </c>
      <c r="M2147" t="s">
        <v>31</v>
      </c>
      <c r="N2147">
        <v>3</v>
      </c>
    </row>
    <row r="2148" spans="1:14" x14ac:dyDescent="0.25">
      <c r="A2148" s="1">
        <v>44104.655555555553</v>
      </c>
      <c r="B2148">
        <f t="shared" si="265"/>
        <v>30</v>
      </c>
      <c r="C2148">
        <f t="shared" si="272"/>
        <v>9</v>
      </c>
      <c r="D2148" t="s">
        <v>62</v>
      </c>
      <c r="E2148" s="3" t="str">
        <f t="shared" si="266"/>
        <v>FD</v>
      </c>
      <c r="F2148" s="3" t="str">
        <f t="shared" si="267"/>
        <v>4P</v>
      </c>
      <c r="G2148" s="3" t="str">
        <f t="shared" si="268"/>
        <v>305</v>
      </c>
      <c r="H2148" s="3" t="str">
        <f t="shared" si="269"/>
        <v>2B</v>
      </c>
      <c r="I2148" s="3" t="str">
        <f t="shared" si="270"/>
        <v>3K</v>
      </c>
      <c r="J2148" s="3" t="str">
        <f t="shared" si="271"/>
        <v>00</v>
      </c>
      <c r="K2148">
        <v>6</v>
      </c>
      <c r="L2148" t="s">
        <v>576</v>
      </c>
      <c r="M2148" t="s">
        <v>31</v>
      </c>
      <c r="N2148">
        <v>4</v>
      </c>
    </row>
    <row r="2149" spans="1:14" x14ac:dyDescent="0.25">
      <c r="A2149" s="1">
        <v>44106.402083333334</v>
      </c>
      <c r="B2149">
        <f t="shared" si="265"/>
        <v>2</v>
      </c>
      <c r="C2149">
        <f t="shared" si="272"/>
        <v>10</v>
      </c>
      <c r="D2149" t="s">
        <v>64</v>
      </c>
      <c r="E2149" s="3" t="str">
        <f t="shared" si="266"/>
        <v>SC</v>
      </c>
      <c r="F2149" s="3" t="str">
        <f t="shared" si="267"/>
        <v>2P</v>
      </c>
      <c r="G2149" s="3" t="str">
        <f t="shared" si="268"/>
        <v>265</v>
      </c>
      <c r="H2149" s="3" t="str">
        <f t="shared" si="269"/>
        <v>2B</v>
      </c>
      <c r="I2149" s="3" t="str">
        <f t="shared" si="270"/>
        <v>3K</v>
      </c>
      <c r="J2149" s="3" t="str">
        <f t="shared" si="271"/>
        <v>00</v>
      </c>
      <c r="K2149">
        <v>5</v>
      </c>
      <c r="L2149" t="s">
        <v>25</v>
      </c>
      <c r="M2149" t="s">
        <v>31</v>
      </c>
      <c r="N2149">
        <v>4</v>
      </c>
    </row>
    <row r="2150" spans="1:14" x14ac:dyDescent="0.25">
      <c r="A2150" s="1">
        <v>44118.418055555558</v>
      </c>
      <c r="B2150">
        <f t="shared" si="265"/>
        <v>14</v>
      </c>
      <c r="C2150">
        <f t="shared" si="272"/>
        <v>10</v>
      </c>
      <c r="D2150" t="s">
        <v>41</v>
      </c>
      <c r="E2150" s="3" t="str">
        <f t="shared" si="266"/>
        <v>SC</v>
      </c>
      <c r="F2150" s="3" t="str">
        <f t="shared" si="267"/>
        <v>3P</v>
      </c>
      <c r="G2150" s="3" t="str">
        <f t="shared" si="268"/>
        <v>265</v>
      </c>
      <c r="H2150" s="3" t="str">
        <f t="shared" si="269"/>
        <v>2B</v>
      </c>
      <c r="I2150" s="3" t="str">
        <f t="shared" si="270"/>
        <v>3K</v>
      </c>
      <c r="J2150" s="3" t="str">
        <f t="shared" si="271"/>
        <v>00</v>
      </c>
      <c r="K2150">
        <v>6</v>
      </c>
      <c r="L2150" t="s">
        <v>20</v>
      </c>
      <c r="M2150" t="s">
        <v>78</v>
      </c>
      <c r="N2150">
        <v>12</v>
      </c>
    </row>
    <row r="2151" spans="1:14" x14ac:dyDescent="0.25">
      <c r="A2151" s="1">
        <v>44120.433333333334</v>
      </c>
      <c r="B2151">
        <f t="shared" si="265"/>
        <v>16</v>
      </c>
      <c r="C2151">
        <f t="shared" si="272"/>
        <v>10</v>
      </c>
      <c r="D2151" t="s">
        <v>41</v>
      </c>
      <c r="E2151" s="3" t="str">
        <f t="shared" si="266"/>
        <v>SC</v>
      </c>
      <c r="F2151" s="3" t="str">
        <f t="shared" si="267"/>
        <v>3P</v>
      </c>
      <c r="G2151" s="3" t="str">
        <f t="shared" si="268"/>
        <v>265</v>
      </c>
      <c r="H2151" s="3" t="str">
        <f t="shared" si="269"/>
        <v>2B</v>
      </c>
      <c r="I2151" s="3" t="str">
        <f t="shared" si="270"/>
        <v>3K</v>
      </c>
      <c r="J2151" s="3" t="str">
        <f t="shared" si="271"/>
        <v>00</v>
      </c>
      <c r="K2151">
        <v>6</v>
      </c>
      <c r="L2151" t="s">
        <v>577</v>
      </c>
      <c r="M2151" t="s">
        <v>78</v>
      </c>
      <c r="N2151">
        <v>5</v>
      </c>
    </row>
    <row r="2152" spans="1:14" x14ac:dyDescent="0.25">
      <c r="A2152" s="1">
        <v>44147.468055555553</v>
      </c>
      <c r="B2152">
        <f t="shared" si="265"/>
        <v>12</v>
      </c>
      <c r="C2152">
        <f t="shared" si="272"/>
        <v>11</v>
      </c>
      <c r="D2152" t="s">
        <v>76</v>
      </c>
      <c r="E2152" s="3" t="str">
        <f t="shared" si="266"/>
        <v>SC</v>
      </c>
      <c r="F2152" s="3" t="str">
        <f t="shared" si="267"/>
        <v>2P</v>
      </c>
      <c r="G2152" s="3" t="str">
        <f t="shared" si="268"/>
        <v>265</v>
      </c>
      <c r="H2152" s="3" t="str">
        <f t="shared" si="269"/>
        <v>1B</v>
      </c>
      <c r="I2152" s="3" t="str">
        <f t="shared" si="270"/>
        <v>3K</v>
      </c>
      <c r="J2152" s="3" t="str">
        <f t="shared" si="271"/>
        <v>00</v>
      </c>
      <c r="K2152">
        <v>4</v>
      </c>
      <c r="L2152" t="s">
        <v>25</v>
      </c>
      <c r="M2152" t="s">
        <v>78</v>
      </c>
      <c r="N2152">
        <v>2</v>
      </c>
    </row>
    <row r="2153" spans="1:14" x14ac:dyDescent="0.25">
      <c r="A2153" s="1">
        <v>44161.773611111108</v>
      </c>
      <c r="B2153">
        <f t="shared" si="265"/>
        <v>26</v>
      </c>
      <c r="C2153">
        <f t="shared" si="272"/>
        <v>11</v>
      </c>
      <c r="D2153" t="s">
        <v>41</v>
      </c>
      <c r="E2153" s="3" t="str">
        <f t="shared" si="266"/>
        <v>SC</v>
      </c>
      <c r="F2153" s="3" t="str">
        <f t="shared" si="267"/>
        <v>3P</v>
      </c>
      <c r="G2153" s="3" t="str">
        <f t="shared" si="268"/>
        <v>265</v>
      </c>
      <c r="H2153" s="3" t="str">
        <f t="shared" si="269"/>
        <v>2B</v>
      </c>
      <c r="I2153" s="3" t="str">
        <f t="shared" si="270"/>
        <v>3K</v>
      </c>
      <c r="J2153" s="3" t="str">
        <f t="shared" si="271"/>
        <v>00</v>
      </c>
      <c r="K2153">
        <v>5</v>
      </c>
      <c r="L2153" t="s">
        <v>541</v>
      </c>
      <c r="M2153" t="s">
        <v>8</v>
      </c>
      <c r="N2153">
        <v>2</v>
      </c>
    </row>
    <row r="2154" spans="1:14" x14ac:dyDescent="0.25">
      <c r="A2154" s="1">
        <v>44161.775000000001</v>
      </c>
      <c r="B2154">
        <f t="shared" si="265"/>
        <v>26</v>
      </c>
      <c r="C2154">
        <f t="shared" si="272"/>
        <v>11</v>
      </c>
      <c r="D2154" t="s">
        <v>76</v>
      </c>
      <c r="E2154" s="3" t="str">
        <f t="shared" si="266"/>
        <v>SC</v>
      </c>
      <c r="F2154" s="3" t="str">
        <f t="shared" si="267"/>
        <v>2P</v>
      </c>
      <c r="G2154" s="3" t="str">
        <f t="shared" si="268"/>
        <v>265</v>
      </c>
      <c r="H2154" s="3" t="str">
        <f t="shared" si="269"/>
        <v>1B</v>
      </c>
      <c r="I2154" s="3" t="str">
        <f t="shared" si="270"/>
        <v>3K</v>
      </c>
      <c r="J2154" s="3" t="str">
        <f t="shared" si="271"/>
        <v>00</v>
      </c>
      <c r="K2154">
        <v>5</v>
      </c>
      <c r="L2154" t="s">
        <v>297</v>
      </c>
      <c r="M2154" t="s">
        <v>78</v>
      </c>
      <c r="N2154">
        <v>3</v>
      </c>
    </row>
    <row r="2155" spans="1:14" x14ac:dyDescent="0.25">
      <c r="A2155" s="1">
        <v>44168.550694444442</v>
      </c>
      <c r="B2155">
        <f t="shared" ref="B2155:B2218" si="273">DAY(A2155)</f>
        <v>3</v>
      </c>
      <c r="C2155">
        <f t="shared" si="272"/>
        <v>12</v>
      </c>
      <c r="D2155" t="s">
        <v>55</v>
      </c>
      <c r="E2155" s="3" t="str">
        <f t="shared" si="266"/>
        <v>DC</v>
      </c>
      <c r="F2155" s="3" t="str">
        <f t="shared" si="267"/>
        <v>6P</v>
      </c>
      <c r="G2155" s="3" t="str">
        <f t="shared" si="268"/>
        <v>265</v>
      </c>
      <c r="H2155" s="3" t="str">
        <f t="shared" si="269"/>
        <v>4B</v>
      </c>
      <c r="I2155" s="3" t="str">
        <f t="shared" si="270"/>
        <v>3K</v>
      </c>
      <c r="J2155" s="3" t="str">
        <f t="shared" si="271"/>
        <v>00</v>
      </c>
      <c r="K2155">
        <v>6</v>
      </c>
      <c r="L2155" t="s">
        <v>399</v>
      </c>
      <c r="M2155" t="s">
        <v>79</v>
      </c>
      <c r="N2155">
        <v>1</v>
      </c>
    </row>
    <row r="2156" spans="1:14" x14ac:dyDescent="0.25">
      <c r="A2156" s="1">
        <v>43857.586111111108</v>
      </c>
      <c r="B2156">
        <f t="shared" si="273"/>
        <v>27</v>
      </c>
      <c r="C2156">
        <f t="shared" si="272"/>
        <v>1</v>
      </c>
      <c r="D2156" t="s">
        <v>49</v>
      </c>
      <c r="E2156" s="3" t="str">
        <f t="shared" si="266"/>
        <v>SC</v>
      </c>
      <c r="F2156" s="3" t="str">
        <f t="shared" si="267"/>
        <v>2P</v>
      </c>
      <c r="G2156" s="3" t="str">
        <f t="shared" si="268"/>
        <v>205</v>
      </c>
      <c r="H2156" s="3" t="str">
        <f t="shared" si="269"/>
        <v>2B</v>
      </c>
      <c r="I2156" s="3" t="str">
        <f t="shared" si="270"/>
        <v>3K</v>
      </c>
      <c r="J2156" s="3" t="str">
        <f t="shared" si="271"/>
        <v>00</v>
      </c>
      <c r="K2156">
        <v>5</v>
      </c>
      <c r="L2156" t="s">
        <v>57</v>
      </c>
      <c r="M2156" t="s">
        <v>42</v>
      </c>
      <c r="N2156">
        <v>14</v>
      </c>
    </row>
    <row r="2157" spans="1:14" x14ac:dyDescent="0.25">
      <c r="A2157" s="1">
        <v>43895.628472222219</v>
      </c>
      <c r="B2157">
        <f t="shared" si="273"/>
        <v>5</v>
      </c>
      <c r="C2157">
        <f t="shared" si="272"/>
        <v>3</v>
      </c>
      <c r="D2157" t="s">
        <v>48</v>
      </c>
      <c r="E2157" s="3" t="str">
        <f t="shared" si="266"/>
        <v>SC</v>
      </c>
      <c r="F2157" s="3" t="str">
        <f t="shared" si="267"/>
        <v>2P</v>
      </c>
      <c r="G2157" s="3" t="str">
        <f t="shared" si="268"/>
        <v>205</v>
      </c>
      <c r="H2157" s="3" t="str">
        <f t="shared" si="269"/>
        <v>1B</v>
      </c>
      <c r="I2157" s="3" t="str">
        <f t="shared" si="270"/>
        <v>3K</v>
      </c>
      <c r="J2157" s="3" t="str">
        <f t="shared" si="271"/>
        <v>00</v>
      </c>
      <c r="K2157">
        <v>4</v>
      </c>
      <c r="L2157" t="s">
        <v>35</v>
      </c>
      <c r="M2157" t="s">
        <v>34</v>
      </c>
      <c r="N2157">
        <v>10</v>
      </c>
    </row>
    <row r="2158" spans="1:14" x14ac:dyDescent="0.25">
      <c r="A2158" s="1">
        <v>43923.4</v>
      </c>
      <c r="B2158">
        <f t="shared" si="273"/>
        <v>2</v>
      </c>
      <c r="C2158">
        <f t="shared" si="272"/>
        <v>4</v>
      </c>
      <c r="D2158" t="s">
        <v>41</v>
      </c>
      <c r="E2158" s="3" t="str">
        <f t="shared" si="266"/>
        <v>SC</v>
      </c>
      <c r="F2158" s="3" t="str">
        <f t="shared" si="267"/>
        <v>3P</v>
      </c>
      <c r="G2158" s="3" t="str">
        <f t="shared" si="268"/>
        <v>265</v>
      </c>
      <c r="H2158" s="3" t="str">
        <f t="shared" si="269"/>
        <v>2B</v>
      </c>
      <c r="I2158" s="3" t="str">
        <f t="shared" si="270"/>
        <v>3K</v>
      </c>
      <c r="J2158" s="3" t="str">
        <f t="shared" si="271"/>
        <v>00</v>
      </c>
      <c r="K2158">
        <v>6</v>
      </c>
      <c r="L2158" t="s">
        <v>10</v>
      </c>
      <c r="M2158" t="s">
        <v>34</v>
      </c>
      <c r="N2158">
        <v>3</v>
      </c>
    </row>
    <row r="2159" spans="1:14" x14ac:dyDescent="0.25">
      <c r="A2159" s="1">
        <v>44034.736111111109</v>
      </c>
      <c r="B2159">
        <f t="shared" si="273"/>
        <v>22</v>
      </c>
      <c r="C2159">
        <f t="shared" si="272"/>
        <v>7</v>
      </c>
      <c r="D2159" t="s">
        <v>50</v>
      </c>
      <c r="E2159" s="3" t="str">
        <f t="shared" si="266"/>
        <v>SC</v>
      </c>
      <c r="F2159" s="3" t="str">
        <f t="shared" si="267"/>
        <v>4P</v>
      </c>
      <c r="G2159" s="3" t="str">
        <f t="shared" si="268"/>
        <v>305</v>
      </c>
      <c r="H2159" s="3" t="str">
        <f t="shared" si="269"/>
        <v>2B</v>
      </c>
      <c r="I2159" s="3" t="str">
        <f t="shared" si="270"/>
        <v>3K</v>
      </c>
      <c r="J2159" s="3" t="str">
        <f t="shared" si="271"/>
        <v>00</v>
      </c>
      <c r="K2159">
        <v>8</v>
      </c>
      <c r="L2159" t="s">
        <v>35</v>
      </c>
      <c r="M2159" t="s">
        <v>34</v>
      </c>
      <c r="N2159">
        <v>6</v>
      </c>
    </row>
    <row r="2160" spans="1:14" x14ac:dyDescent="0.25">
      <c r="A2160" s="1">
        <v>44102.277083333334</v>
      </c>
      <c r="B2160">
        <f t="shared" si="273"/>
        <v>28</v>
      </c>
      <c r="C2160">
        <f t="shared" si="272"/>
        <v>9</v>
      </c>
      <c r="D2160" t="s">
        <v>76</v>
      </c>
      <c r="E2160" s="3" t="str">
        <f t="shared" si="266"/>
        <v>SC</v>
      </c>
      <c r="F2160" s="3" t="str">
        <f t="shared" si="267"/>
        <v>2P</v>
      </c>
      <c r="G2160" s="3" t="str">
        <f t="shared" si="268"/>
        <v>265</v>
      </c>
      <c r="H2160" s="3" t="str">
        <f t="shared" si="269"/>
        <v>1B</v>
      </c>
      <c r="I2160" s="3" t="str">
        <f t="shared" si="270"/>
        <v>3K</v>
      </c>
      <c r="J2160" s="3" t="str">
        <f t="shared" si="271"/>
        <v>00</v>
      </c>
      <c r="K2160">
        <v>5</v>
      </c>
      <c r="L2160" t="s">
        <v>25</v>
      </c>
      <c r="M2160" t="s">
        <v>8</v>
      </c>
      <c r="N2160">
        <v>22</v>
      </c>
    </row>
    <row r="2161" spans="1:14" x14ac:dyDescent="0.25">
      <c r="A2161" s="1">
        <v>44106.663888888892</v>
      </c>
      <c r="B2161">
        <f t="shared" si="273"/>
        <v>2</v>
      </c>
      <c r="C2161">
        <f t="shared" si="272"/>
        <v>10</v>
      </c>
      <c r="D2161" t="s">
        <v>41</v>
      </c>
      <c r="E2161" s="3" t="str">
        <f t="shared" si="266"/>
        <v>SC</v>
      </c>
      <c r="F2161" s="3" t="str">
        <f t="shared" si="267"/>
        <v>3P</v>
      </c>
      <c r="G2161" s="3" t="str">
        <f t="shared" si="268"/>
        <v>265</v>
      </c>
      <c r="H2161" s="3" t="str">
        <f t="shared" si="269"/>
        <v>2B</v>
      </c>
      <c r="I2161" s="3" t="str">
        <f t="shared" si="270"/>
        <v>3K</v>
      </c>
      <c r="J2161" s="3" t="str">
        <f t="shared" si="271"/>
        <v>00</v>
      </c>
      <c r="K2161">
        <v>6</v>
      </c>
      <c r="L2161" t="s">
        <v>25</v>
      </c>
      <c r="M2161" t="s">
        <v>8</v>
      </c>
      <c r="N2161">
        <v>5</v>
      </c>
    </row>
    <row r="2162" spans="1:14" x14ac:dyDescent="0.25">
      <c r="A2162" s="1">
        <v>44140.371527777781</v>
      </c>
      <c r="B2162">
        <f t="shared" si="273"/>
        <v>5</v>
      </c>
      <c r="C2162">
        <f t="shared" si="272"/>
        <v>11</v>
      </c>
      <c r="D2162" t="s">
        <v>517</v>
      </c>
      <c r="E2162" s="3" t="str">
        <f t="shared" si="266"/>
        <v>SC</v>
      </c>
      <c r="F2162" s="3" t="str">
        <f t="shared" si="267"/>
        <v>4P</v>
      </c>
      <c r="G2162" s="3" t="str">
        <f t="shared" si="268"/>
        <v>305</v>
      </c>
      <c r="H2162" s="3" t="str">
        <f t="shared" si="269"/>
        <v>1B</v>
      </c>
      <c r="I2162" s="3" t="str">
        <f t="shared" si="270"/>
        <v>3K</v>
      </c>
      <c r="J2162" s="3" t="str">
        <f t="shared" si="271"/>
        <v>00</v>
      </c>
      <c r="K2162">
        <v>8</v>
      </c>
      <c r="L2162" t="s">
        <v>25</v>
      </c>
      <c r="M2162" t="s">
        <v>78</v>
      </c>
      <c r="N2162">
        <v>37</v>
      </c>
    </row>
    <row r="2163" spans="1:14" x14ac:dyDescent="0.25">
      <c r="A2163" s="1">
        <v>44147.563888888886</v>
      </c>
      <c r="B2163">
        <f t="shared" si="273"/>
        <v>12</v>
      </c>
      <c r="C2163">
        <f t="shared" si="272"/>
        <v>11</v>
      </c>
      <c r="D2163" t="s">
        <v>47</v>
      </c>
      <c r="E2163" s="3" t="str">
        <f t="shared" si="266"/>
        <v>DC</v>
      </c>
      <c r="F2163" s="3" t="str">
        <f t="shared" si="267"/>
        <v>8P</v>
      </c>
      <c r="G2163" s="3" t="str">
        <f t="shared" si="268"/>
        <v>305</v>
      </c>
      <c r="H2163" s="3" t="str">
        <f t="shared" si="269"/>
        <v>4B</v>
      </c>
      <c r="I2163" s="3" t="str">
        <f t="shared" si="270"/>
        <v>3K</v>
      </c>
      <c r="J2163" s="3" t="str">
        <f t="shared" si="271"/>
        <v>00</v>
      </c>
      <c r="K2163">
        <v>8</v>
      </c>
      <c r="L2163" t="s">
        <v>25</v>
      </c>
      <c r="M2163" t="s">
        <v>78</v>
      </c>
      <c r="N2163">
        <v>30</v>
      </c>
    </row>
    <row r="2164" spans="1:14" x14ac:dyDescent="0.25">
      <c r="A2164" s="1">
        <v>44151.489583333336</v>
      </c>
      <c r="B2164">
        <f t="shared" si="273"/>
        <v>16</v>
      </c>
      <c r="C2164">
        <f t="shared" si="272"/>
        <v>11</v>
      </c>
      <c r="D2164" t="s">
        <v>41</v>
      </c>
      <c r="E2164" s="3" t="str">
        <f t="shared" si="266"/>
        <v>SC</v>
      </c>
      <c r="F2164" s="3" t="str">
        <f t="shared" si="267"/>
        <v>3P</v>
      </c>
      <c r="G2164" s="3" t="str">
        <f t="shared" si="268"/>
        <v>265</v>
      </c>
      <c r="H2164" s="3" t="str">
        <f t="shared" si="269"/>
        <v>2B</v>
      </c>
      <c r="I2164" s="3" t="str">
        <f t="shared" si="270"/>
        <v>3K</v>
      </c>
      <c r="J2164" s="3" t="str">
        <f t="shared" si="271"/>
        <v>00</v>
      </c>
      <c r="K2164">
        <v>6</v>
      </c>
      <c r="L2164" t="s">
        <v>25</v>
      </c>
      <c r="M2164" t="s">
        <v>79</v>
      </c>
      <c r="N2164">
        <v>11</v>
      </c>
    </row>
    <row r="2165" spans="1:14" x14ac:dyDescent="0.25">
      <c r="A2165" s="1">
        <v>44151.604166666664</v>
      </c>
      <c r="B2165">
        <f t="shared" si="273"/>
        <v>16</v>
      </c>
      <c r="C2165">
        <f t="shared" si="272"/>
        <v>11</v>
      </c>
      <c r="D2165" t="s">
        <v>64</v>
      </c>
      <c r="E2165" s="3" t="str">
        <f t="shared" si="266"/>
        <v>SC</v>
      </c>
      <c r="F2165" s="3" t="str">
        <f t="shared" si="267"/>
        <v>2P</v>
      </c>
      <c r="G2165" s="3" t="str">
        <f t="shared" si="268"/>
        <v>265</v>
      </c>
      <c r="H2165" s="3" t="str">
        <f t="shared" si="269"/>
        <v>2B</v>
      </c>
      <c r="I2165" s="3" t="str">
        <f t="shared" si="270"/>
        <v>3K</v>
      </c>
      <c r="J2165" s="3" t="str">
        <f t="shared" si="271"/>
        <v>00</v>
      </c>
      <c r="K2165">
        <v>5</v>
      </c>
      <c r="L2165" t="s">
        <v>25</v>
      </c>
      <c r="M2165" t="s">
        <v>8</v>
      </c>
      <c r="N2165">
        <v>6</v>
      </c>
    </row>
    <row r="2166" spans="1:14" x14ac:dyDescent="0.25">
      <c r="A2166" s="1">
        <v>44175.433333333334</v>
      </c>
      <c r="B2166">
        <f t="shared" si="273"/>
        <v>10</v>
      </c>
      <c r="C2166">
        <f t="shared" si="272"/>
        <v>12</v>
      </c>
      <c r="D2166" t="s">
        <v>64</v>
      </c>
      <c r="E2166" s="3" t="str">
        <f t="shared" si="266"/>
        <v>SC</v>
      </c>
      <c r="F2166" s="3" t="str">
        <f t="shared" si="267"/>
        <v>2P</v>
      </c>
      <c r="G2166" s="3" t="str">
        <f t="shared" si="268"/>
        <v>265</v>
      </c>
      <c r="H2166" s="3" t="str">
        <f t="shared" si="269"/>
        <v>2B</v>
      </c>
      <c r="I2166" s="3" t="str">
        <f t="shared" si="270"/>
        <v>3K</v>
      </c>
      <c r="J2166" s="3" t="str">
        <f t="shared" si="271"/>
        <v>00</v>
      </c>
      <c r="K2166">
        <v>5</v>
      </c>
      <c r="L2166" t="s">
        <v>25</v>
      </c>
      <c r="M2166" t="s">
        <v>79</v>
      </c>
      <c r="N2166">
        <v>4</v>
      </c>
    </row>
    <row r="2167" spans="1:14" x14ac:dyDescent="0.25">
      <c r="A2167" s="1">
        <v>44180.37222222222</v>
      </c>
      <c r="B2167">
        <f t="shared" si="273"/>
        <v>15</v>
      </c>
      <c r="C2167">
        <f t="shared" si="272"/>
        <v>12</v>
      </c>
      <c r="D2167" t="s">
        <v>244</v>
      </c>
      <c r="E2167" s="3" t="str">
        <f t="shared" si="266"/>
        <v>SC</v>
      </c>
      <c r="F2167" s="3" t="str">
        <f t="shared" si="267"/>
        <v>3P</v>
      </c>
      <c r="G2167" s="3" t="str">
        <f t="shared" si="268"/>
        <v>305</v>
      </c>
      <c r="H2167" s="3" t="str">
        <f t="shared" si="269"/>
        <v>2B</v>
      </c>
      <c r="I2167" s="3" t="str">
        <f t="shared" si="270"/>
        <v>3K</v>
      </c>
      <c r="J2167" s="3" t="str">
        <f t="shared" si="271"/>
        <v>00</v>
      </c>
      <c r="K2167">
        <v>6</v>
      </c>
      <c r="L2167" t="s">
        <v>367</v>
      </c>
      <c r="M2167" t="s">
        <v>78</v>
      </c>
      <c r="N2167">
        <v>31</v>
      </c>
    </row>
    <row r="2168" spans="1:14" x14ac:dyDescent="0.25">
      <c r="A2168" s="1">
        <v>43858.45208333333</v>
      </c>
      <c r="B2168">
        <f t="shared" si="273"/>
        <v>28</v>
      </c>
      <c r="C2168">
        <f t="shared" si="272"/>
        <v>1</v>
      </c>
      <c r="D2168" t="s">
        <v>41</v>
      </c>
      <c r="E2168" s="3" t="str">
        <f t="shared" si="266"/>
        <v>SC</v>
      </c>
      <c r="F2168" s="3" t="str">
        <f t="shared" si="267"/>
        <v>3P</v>
      </c>
      <c r="G2168" s="3" t="str">
        <f t="shared" si="268"/>
        <v>265</v>
      </c>
      <c r="H2168" s="3" t="str">
        <f t="shared" si="269"/>
        <v>2B</v>
      </c>
      <c r="I2168" s="3" t="str">
        <f t="shared" si="270"/>
        <v>3K</v>
      </c>
      <c r="J2168" s="3" t="str">
        <f t="shared" si="271"/>
        <v>00</v>
      </c>
      <c r="K2168">
        <v>6</v>
      </c>
      <c r="L2168" t="s">
        <v>44</v>
      </c>
      <c r="M2168" t="s">
        <v>42</v>
      </c>
      <c r="N2168">
        <v>14</v>
      </c>
    </row>
    <row r="2169" spans="1:14" x14ac:dyDescent="0.25">
      <c r="A2169" s="1">
        <v>43863.643055555556</v>
      </c>
      <c r="B2169">
        <f t="shared" si="273"/>
        <v>2</v>
      </c>
      <c r="C2169">
        <f t="shared" si="272"/>
        <v>2</v>
      </c>
      <c r="D2169" t="s">
        <v>50</v>
      </c>
      <c r="E2169" s="3" t="str">
        <f t="shared" si="266"/>
        <v>SC</v>
      </c>
      <c r="F2169" s="3" t="str">
        <f t="shared" si="267"/>
        <v>4P</v>
      </c>
      <c r="G2169" s="3" t="str">
        <f t="shared" si="268"/>
        <v>305</v>
      </c>
      <c r="H2169" s="3" t="str">
        <f t="shared" si="269"/>
        <v>2B</v>
      </c>
      <c r="I2169" s="3" t="str">
        <f t="shared" si="270"/>
        <v>3K</v>
      </c>
      <c r="J2169" s="3" t="str">
        <f t="shared" si="271"/>
        <v>00</v>
      </c>
      <c r="K2169">
        <v>8</v>
      </c>
      <c r="L2169" t="s">
        <v>269</v>
      </c>
      <c r="M2169" t="s">
        <v>42</v>
      </c>
      <c r="N2169">
        <v>1</v>
      </c>
    </row>
    <row r="2170" spans="1:14" x14ac:dyDescent="0.25">
      <c r="A2170" s="1">
        <v>43863.647916666669</v>
      </c>
      <c r="B2170">
        <f t="shared" si="273"/>
        <v>2</v>
      </c>
      <c r="C2170">
        <f t="shared" si="272"/>
        <v>2</v>
      </c>
      <c r="D2170" t="s">
        <v>43</v>
      </c>
      <c r="E2170" s="3" t="str">
        <f t="shared" si="266"/>
        <v>SC</v>
      </c>
      <c r="F2170" s="3" t="str">
        <f t="shared" si="267"/>
        <v>3P</v>
      </c>
      <c r="G2170" s="3" t="str">
        <f t="shared" si="268"/>
        <v>305</v>
      </c>
      <c r="H2170" s="3" t="str">
        <f t="shared" si="269"/>
        <v>1B</v>
      </c>
      <c r="I2170" s="3" t="str">
        <f t="shared" si="270"/>
        <v>3K</v>
      </c>
      <c r="J2170" s="3" t="str">
        <f t="shared" si="271"/>
        <v>00</v>
      </c>
      <c r="K2170">
        <v>6</v>
      </c>
      <c r="L2170" t="s">
        <v>10</v>
      </c>
      <c r="M2170" t="s">
        <v>42</v>
      </c>
      <c r="N2170">
        <v>5</v>
      </c>
    </row>
    <row r="2171" spans="1:14" x14ac:dyDescent="0.25">
      <c r="A2171" s="1">
        <v>43863.65902777778</v>
      </c>
      <c r="B2171">
        <f t="shared" si="273"/>
        <v>2</v>
      </c>
      <c r="C2171">
        <f t="shared" si="272"/>
        <v>2</v>
      </c>
      <c r="D2171" t="s">
        <v>50</v>
      </c>
      <c r="E2171" s="3" t="str">
        <f t="shared" si="266"/>
        <v>SC</v>
      </c>
      <c r="F2171" s="3" t="str">
        <f t="shared" si="267"/>
        <v>4P</v>
      </c>
      <c r="G2171" s="3" t="str">
        <f t="shared" si="268"/>
        <v>305</v>
      </c>
      <c r="H2171" s="3" t="str">
        <f t="shared" si="269"/>
        <v>2B</v>
      </c>
      <c r="I2171" s="3" t="str">
        <f t="shared" si="270"/>
        <v>3K</v>
      </c>
      <c r="J2171" s="3" t="str">
        <f t="shared" si="271"/>
        <v>00</v>
      </c>
      <c r="K2171">
        <v>8</v>
      </c>
      <c r="L2171" t="s">
        <v>578</v>
      </c>
      <c r="M2171" t="s">
        <v>42</v>
      </c>
      <c r="N2171">
        <v>4</v>
      </c>
    </row>
    <row r="2172" spans="1:14" x14ac:dyDescent="0.25">
      <c r="A2172" s="1">
        <v>43864.442361111112</v>
      </c>
      <c r="B2172">
        <f t="shared" si="273"/>
        <v>3</v>
      </c>
      <c r="C2172">
        <f t="shared" si="272"/>
        <v>2</v>
      </c>
      <c r="D2172" t="s">
        <v>49</v>
      </c>
      <c r="E2172" s="3" t="str">
        <f t="shared" si="266"/>
        <v>SC</v>
      </c>
      <c r="F2172" s="3" t="str">
        <f t="shared" si="267"/>
        <v>2P</v>
      </c>
      <c r="G2172" s="3" t="str">
        <f t="shared" si="268"/>
        <v>205</v>
      </c>
      <c r="H2172" s="3" t="str">
        <f t="shared" si="269"/>
        <v>2B</v>
      </c>
      <c r="I2172" s="3" t="str">
        <f t="shared" si="270"/>
        <v>3K</v>
      </c>
      <c r="J2172" s="3" t="str">
        <f t="shared" si="271"/>
        <v>00</v>
      </c>
      <c r="K2172">
        <v>5</v>
      </c>
      <c r="L2172" t="s">
        <v>35</v>
      </c>
      <c r="M2172" t="s">
        <v>34</v>
      </c>
      <c r="N2172">
        <v>14</v>
      </c>
    </row>
    <row r="2173" spans="1:14" x14ac:dyDescent="0.25">
      <c r="A2173" s="1">
        <v>43864.758333333331</v>
      </c>
      <c r="B2173">
        <f t="shared" si="273"/>
        <v>3</v>
      </c>
      <c r="C2173">
        <f t="shared" si="272"/>
        <v>2</v>
      </c>
      <c r="D2173" t="s">
        <v>49</v>
      </c>
      <c r="E2173" s="3" t="str">
        <f t="shared" si="266"/>
        <v>SC</v>
      </c>
      <c r="F2173" s="3" t="str">
        <f t="shared" si="267"/>
        <v>2P</v>
      </c>
      <c r="G2173" s="3" t="str">
        <f t="shared" si="268"/>
        <v>205</v>
      </c>
      <c r="H2173" s="3" t="str">
        <f t="shared" si="269"/>
        <v>2B</v>
      </c>
      <c r="I2173" s="3" t="str">
        <f t="shared" si="270"/>
        <v>3K</v>
      </c>
      <c r="J2173" s="3" t="str">
        <f t="shared" si="271"/>
        <v>00</v>
      </c>
      <c r="K2173">
        <v>5</v>
      </c>
      <c r="L2173" t="s">
        <v>35</v>
      </c>
      <c r="M2173" t="s">
        <v>34</v>
      </c>
      <c r="N2173">
        <v>2</v>
      </c>
    </row>
    <row r="2174" spans="1:14" x14ac:dyDescent="0.25">
      <c r="A2174" s="1">
        <v>43866.736111111109</v>
      </c>
      <c r="B2174">
        <f t="shared" si="273"/>
        <v>5</v>
      </c>
      <c r="C2174">
        <f t="shared" si="272"/>
        <v>2</v>
      </c>
      <c r="D2174" t="s">
        <v>49</v>
      </c>
      <c r="E2174" s="3" t="str">
        <f t="shared" si="266"/>
        <v>SC</v>
      </c>
      <c r="F2174" s="3" t="str">
        <f t="shared" si="267"/>
        <v>2P</v>
      </c>
      <c r="G2174" s="3" t="str">
        <f t="shared" si="268"/>
        <v>205</v>
      </c>
      <c r="H2174" s="3" t="str">
        <f t="shared" si="269"/>
        <v>2B</v>
      </c>
      <c r="I2174" s="3" t="str">
        <f t="shared" si="270"/>
        <v>3K</v>
      </c>
      <c r="J2174" s="3" t="str">
        <f t="shared" si="271"/>
        <v>00</v>
      </c>
      <c r="K2174">
        <v>5</v>
      </c>
      <c r="L2174" t="s">
        <v>579</v>
      </c>
      <c r="M2174" t="s">
        <v>42</v>
      </c>
      <c r="N2174">
        <v>1</v>
      </c>
    </row>
    <row r="2175" spans="1:14" x14ac:dyDescent="0.25">
      <c r="A2175" s="1">
        <v>43872.348611111112</v>
      </c>
      <c r="B2175">
        <f t="shared" si="273"/>
        <v>11</v>
      </c>
      <c r="C2175">
        <f t="shared" si="272"/>
        <v>2</v>
      </c>
      <c r="D2175" t="s">
        <v>49</v>
      </c>
      <c r="E2175" s="3" t="str">
        <f t="shared" si="266"/>
        <v>SC</v>
      </c>
      <c r="F2175" s="3" t="str">
        <f t="shared" si="267"/>
        <v>2P</v>
      </c>
      <c r="G2175" s="3" t="str">
        <f t="shared" si="268"/>
        <v>205</v>
      </c>
      <c r="H2175" s="3" t="str">
        <f t="shared" si="269"/>
        <v>2B</v>
      </c>
      <c r="I2175" s="3" t="str">
        <f t="shared" si="270"/>
        <v>3K</v>
      </c>
      <c r="J2175" s="3" t="str">
        <f t="shared" si="271"/>
        <v>00</v>
      </c>
      <c r="K2175">
        <v>5</v>
      </c>
      <c r="L2175" t="s">
        <v>35</v>
      </c>
      <c r="M2175" t="s">
        <v>34</v>
      </c>
      <c r="N2175">
        <v>9</v>
      </c>
    </row>
    <row r="2176" spans="1:14" x14ac:dyDescent="0.25">
      <c r="A2176" s="1">
        <v>43885.232638888891</v>
      </c>
      <c r="B2176">
        <f t="shared" si="273"/>
        <v>24</v>
      </c>
      <c r="C2176">
        <f t="shared" si="272"/>
        <v>2</v>
      </c>
      <c r="D2176" t="s">
        <v>41</v>
      </c>
      <c r="E2176" s="3" t="str">
        <f t="shared" si="266"/>
        <v>SC</v>
      </c>
      <c r="F2176" s="3" t="str">
        <f t="shared" si="267"/>
        <v>3P</v>
      </c>
      <c r="G2176" s="3" t="str">
        <f t="shared" si="268"/>
        <v>265</v>
      </c>
      <c r="H2176" s="3" t="str">
        <f t="shared" si="269"/>
        <v>2B</v>
      </c>
      <c r="I2176" s="3" t="str">
        <f t="shared" si="270"/>
        <v>3K</v>
      </c>
      <c r="J2176" s="3" t="str">
        <f t="shared" si="271"/>
        <v>00</v>
      </c>
      <c r="K2176">
        <v>5</v>
      </c>
      <c r="L2176" t="s">
        <v>580</v>
      </c>
      <c r="M2176" t="s">
        <v>34</v>
      </c>
      <c r="N2176">
        <v>15</v>
      </c>
    </row>
    <row r="2177" spans="1:14" x14ac:dyDescent="0.25">
      <c r="A2177" s="1">
        <v>43887.371527777781</v>
      </c>
      <c r="B2177">
        <f t="shared" si="273"/>
        <v>26</v>
      </c>
      <c r="C2177">
        <f t="shared" si="272"/>
        <v>2</v>
      </c>
      <c r="D2177" t="s">
        <v>41</v>
      </c>
      <c r="E2177" s="3" t="str">
        <f t="shared" si="266"/>
        <v>SC</v>
      </c>
      <c r="F2177" s="3" t="str">
        <f t="shared" si="267"/>
        <v>3P</v>
      </c>
      <c r="G2177" s="3" t="str">
        <f t="shared" si="268"/>
        <v>265</v>
      </c>
      <c r="H2177" s="3" t="str">
        <f t="shared" si="269"/>
        <v>2B</v>
      </c>
      <c r="I2177" s="3" t="str">
        <f t="shared" si="270"/>
        <v>3K</v>
      </c>
      <c r="J2177" s="3" t="str">
        <f t="shared" si="271"/>
        <v>00</v>
      </c>
      <c r="K2177">
        <v>6</v>
      </c>
      <c r="L2177" t="s">
        <v>581</v>
      </c>
      <c r="M2177" t="s">
        <v>34</v>
      </c>
      <c r="N2177">
        <v>2</v>
      </c>
    </row>
    <row r="2178" spans="1:14" x14ac:dyDescent="0.25">
      <c r="A2178" s="1">
        <v>43887.570138888892</v>
      </c>
      <c r="B2178">
        <f t="shared" si="273"/>
        <v>26</v>
      </c>
      <c r="C2178">
        <f t="shared" si="272"/>
        <v>2</v>
      </c>
      <c r="D2178" t="s">
        <v>49</v>
      </c>
      <c r="E2178" s="3" t="str">
        <f t="shared" si="266"/>
        <v>SC</v>
      </c>
      <c r="F2178" s="3" t="str">
        <f t="shared" si="267"/>
        <v>2P</v>
      </c>
      <c r="G2178" s="3" t="str">
        <f t="shared" si="268"/>
        <v>205</v>
      </c>
      <c r="H2178" s="3" t="str">
        <f t="shared" si="269"/>
        <v>2B</v>
      </c>
      <c r="I2178" s="3" t="str">
        <f t="shared" si="270"/>
        <v>3K</v>
      </c>
      <c r="J2178" s="3" t="str">
        <f t="shared" si="271"/>
        <v>00</v>
      </c>
      <c r="K2178">
        <v>5</v>
      </c>
      <c r="L2178" t="s">
        <v>25</v>
      </c>
      <c r="M2178" t="s">
        <v>31</v>
      </c>
      <c r="N2178">
        <v>14</v>
      </c>
    </row>
    <row r="2179" spans="1:14" x14ac:dyDescent="0.25">
      <c r="A2179" s="1">
        <v>43895.345138888886</v>
      </c>
      <c r="B2179">
        <f t="shared" si="273"/>
        <v>5</v>
      </c>
      <c r="C2179">
        <f t="shared" si="272"/>
        <v>3</v>
      </c>
      <c r="D2179" t="s">
        <v>49</v>
      </c>
      <c r="E2179" s="3" t="str">
        <f t="shared" ref="E2179:E2242" si="274">LEFT(D2179,2)</f>
        <v>SC</v>
      </c>
      <c r="F2179" s="3" t="str">
        <f t="shared" ref="F2179:F2242" si="275">MID(D2179,14,2)</f>
        <v>2P</v>
      </c>
      <c r="G2179" s="3" t="str">
        <f t="shared" ref="G2179:G2242" si="276">++MID(D2179,8,3)</f>
        <v>205</v>
      </c>
      <c r="H2179" s="3" t="str">
        <f t="shared" ref="H2179:H2242" si="277">MID(D2179,24,2)</f>
        <v>2B</v>
      </c>
      <c r="I2179" s="3" t="str">
        <f t="shared" ref="I2179:I2242" si="278">++MID(D2179,27,2)</f>
        <v>3K</v>
      </c>
      <c r="J2179" s="3" t="str">
        <f t="shared" ref="J2179:J2242" si="279">++MID(D2179,3,2)</f>
        <v>00</v>
      </c>
      <c r="K2179">
        <v>5</v>
      </c>
      <c r="L2179" t="s">
        <v>25</v>
      </c>
      <c r="M2179" t="s">
        <v>31</v>
      </c>
      <c r="N2179">
        <v>10</v>
      </c>
    </row>
    <row r="2180" spans="1:14" x14ac:dyDescent="0.25">
      <c r="A2180" s="1">
        <v>43910.61041666667</v>
      </c>
      <c r="B2180">
        <f t="shared" si="273"/>
        <v>20</v>
      </c>
      <c r="C2180">
        <f t="shared" si="272"/>
        <v>3</v>
      </c>
      <c r="D2180" t="s">
        <v>49</v>
      </c>
      <c r="E2180" s="3" t="str">
        <f t="shared" si="274"/>
        <v>SC</v>
      </c>
      <c r="F2180" s="3" t="str">
        <f t="shared" si="275"/>
        <v>2P</v>
      </c>
      <c r="G2180" s="3" t="str">
        <f t="shared" si="276"/>
        <v>205</v>
      </c>
      <c r="H2180" s="3" t="str">
        <f t="shared" si="277"/>
        <v>2B</v>
      </c>
      <c r="I2180" s="3" t="str">
        <f t="shared" si="278"/>
        <v>3K</v>
      </c>
      <c r="J2180" s="3" t="str">
        <f t="shared" si="279"/>
        <v>00</v>
      </c>
      <c r="K2180">
        <v>5</v>
      </c>
      <c r="L2180" t="s">
        <v>44</v>
      </c>
      <c r="M2180" t="s">
        <v>42</v>
      </c>
      <c r="N2180">
        <v>23</v>
      </c>
    </row>
    <row r="2181" spans="1:14" x14ac:dyDescent="0.25">
      <c r="A2181" s="1">
        <v>43910.619444444441</v>
      </c>
      <c r="B2181">
        <f t="shared" si="273"/>
        <v>20</v>
      </c>
      <c r="C2181">
        <f t="shared" si="272"/>
        <v>3</v>
      </c>
      <c r="D2181" t="s">
        <v>403</v>
      </c>
      <c r="E2181" s="3" t="str">
        <f t="shared" si="274"/>
        <v>SC</v>
      </c>
      <c r="F2181" s="3" t="str">
        <f t="shared" si="275"/>
        <v>4P</v>
      </c>
      <c r="G2181" s="3" t="str">
        <f t="shared" si="276"/>
        <v>305</v>
      </c>
      <c r="H2181" s="3" t="str">
        <f t="shared" si="277"/>
        <v>2B</v>
      </c>
      <c r="I2181" s="3" t="str">
        <f t="shared" si="278"/>
        <v>3K</v>
      </c>
      <c r="J2181" s="3" t="str">
        <f t="shared" si="279"/>
        <v>AB</v>
      </c>
      <c r="K2181">
        <v>8</v>
      </c>
      <c r="L2181" t="s">
        <v>44</v>
      </c>
      <c r="M2181" t="s">
        <v>42</v>
      </c>
      <c r="N2181">
        <v>10</v>
      </c>
    </row>
    <row r="2182" spans="1:14" x14ac:dyDescent="0.25">
      <c r="A2182" s="1">
        <v>43915.432638888888</v>
      </c>
      <c r="B2182">
        <f t="shared" si="273"/>
        <v>25</v>
      </c>
      <c r="C2182">
        <f t="shared" si="272"/>
        <v>3</v>
      </c>
      <c r="D2182" t="s">
        <v>41</v>
      </c>
      <c r="E2182" s="3" t="str">
        <f t="shared" si="274"/>
        <v>SC</v>
      </c>
      <c r="F2182" s="3" t="str">
        <f t="shared" si="275"/>
        <v>3P</v>
      </c>
      <c r="G2182" s="3" t="str">
        <f t="shared" si="276"/>
        <v>265</v>
      </c>
      <c r="H2182" s="3" t="str">
        <f t="shared" si="277"/>
        <v>2B</v>
      </c>
      <c r="I2182" s="3" t="str">
        <f t="shared" si="278"/>
        <v>3K</v>
      </c>
      <c r="J2182" s="3" t="str">
        <f t="shared" si="279"/>
        <v>00</v>
      </c>
      <c r="K2182">
        <v>6</v>
      </c>
      <c r="L2182" t="s">
        <v>582</v>
      </c>
      <c r="M2182" t="s">
        <v>34</v>
      </c>
      <c r="N2182">
        <v>8</v>
      </c>
    </row>
    <row r="2183" spans="1:14" x14ac:dyDescent="0.25">
      <c r="A2183" s="1">
        <v>43915.4375</v>
      </c>
      <c r="B2183">
        <f t="shared" si="273"/>
        <v>25</v>
      </c>
      <c r="C2183">
        <f t="shared" si="272"/>
        <v>3</v>
      </c>
      <c r="D2183" t="s">
        <v>41</v>
      </c>
      <c r="E2183" s="3" t="str">
        <f t="shared" si="274"/>
        <v>SC</v>
      </c>
      <c r="F2183" s="3" t="str">
        <f t="shared" si="275"/>
        <v>3P</v>
      </c>
      <c r="G2183" s="3" t="str">
        <f t="shared" si="276"/>
        <v>265</v>
      </c>
      <c r="H2183" s="3" t="str">
        <f t="shared" si="277"/>
        <v>2B</v>
      </c>
      <c r="I2183" s="3" t="str">
        <f t="shared" si="278"/>
        <v>3K</v>
      </c>
      <c r="J2183" s="3" t="str">
        <f t="shared" si="279"/>
        <v>00</v>
      </c>
      <c r="K2183">
        <v>6</v>
      </c>
      <c r="L2183" t="s">
        <v>35</v>
      </c>
      <c r="M2183" t="s">
        <v>34</v>
      </c>
      <c r="N2183">
        <v>6</v>
      </c>
    </row>
    <row r="2184" spans="1:14" x14ac:dyDescent="0.25">
      <c r="A2184" s="1">
        <v>43916.399305555555</v>
      </c>
      <c r="B2184">
        <f t="shared" si="273"/>
        <v>26</v>
      </c>
      <c r="C2184">
        <f t="shared" si="272"/>
        <v>3</v>
      </c>
      <c r="D2184" t="s">
        <v>50</v>
      </c>
      <c r="E2184" s="3" t="str">
        <f t="shared" si="274"/>
        <v>SC</v>
      </c>
      <c r="F2184" s="3" t="str">
        <f t="shared" si="275"/>
        <v>4P</v>
      </c>
      <c r="G2184" s="3" t="str">
        <f t="shared" si="276"/>
        <v>305</v>
      </c>
      <c r="H2184" s="3" t="str">
        <f t="shared" si="277"/>
        <v>2B</v>
      </c>
      <c r="I2184" s="3" t="str">
        <f t="shared" si="278"/>
        <v>3K</v>
      </c>
      <c r="J2184" s="3" t="str">
        <f t="shared" si="279"/>
        <v>00</v>
      </c>
      <c r="K2184">
        <v>8</v>
      </c>
      <c r="L2184" t="s">
        <v>583</v>
      </c>
      <c r="M2184" t="s">
        <v>34</v>
      </c>
      <c r="N2184">
        <v>13</v>
      </c>
    </row>
    <row r="2185" spans="1:14" x14ac:dyDescent="0.25">
      <c r="A2185" s="1">
        <v>43916.620833333334</v>
      </c>
      <c r="B2185">
        <f t="shared" si="273"/>
        <v>26</v>
      </c>
      <c r="C2185">
        <f t="shared" si="272"/>
        <v>3</v>
      </c>
      <c r="D2185" t="s">
        <v>49</v>
      </c>
      <c r="E2185" s="3" t="str">
        <f t="shared" si="274"/>
        <v>SC</v>
      </c>
      <c r="F2185" s="3" t="str">
        <f t="shared" si="275"/>
        <v>2P</v>
      </c>
      <c r="G2185" s="3" t="str">
        <f t="shared" si="276"/>
        <v>205</v>
      </c>
      <c r="H2185" s="3" t="str">
        <f t="shared" si="277"/>
        <v>2B</v>
      </c>
      <c r="I2185" s="3" t="str">
        <f t="shared" si="278"/>
        <v>3K</v>
      </c>
      <c r="J2185" s="3" t="str">
        <f t="shared" si="279"/>
        <v>00</v>
      </c>
      <c r="K2185">
        <v>5</v>
      </c>
      <c r="L2185" t="s">
        <v>584</v>
      </c>
      <c r="M2185" t="s">
        <v>34</v>
      </c>
      <c r="N2185">
        <v>14</v>
      </c>
    </row>
    <row r="2186" spans="1:14" x14ac:dyDescent="0.25">
      <c r="A2186" s="1">
        <v>43945.31527777778</v>
      </c>
      <c r="B2186">
        <f t="shared" si="273"/>
        <v>24</v>
      </c>
      <c r="C2186">
        <f t="shared" si="272"/>
        <v>4</v>
      </c>
      <c r="D2186" t="s">
        <v>49</v>
      </c>
      <c r="E2186" s="3" t="str">
        <f t="shared" si="274"/>
        <v>SC</v>
      </c>
      <c r="F2186" s="3" t="str">
        <f t="shared" si="275"/>
        <v>2P</v>
      </c>
      <c r="G2186" s="3" t="str">
        <f t="shared" si="276"/>
        <v>205</v>
      </c>
      <c r="H2186" s="3" t="str">
        <f t="shared" si="277"/>
        <v>2B</v>
      </c>
      <c r="I2186" s="3" t="str">
        <f t="shared" si="278"/>
        <v>3K</v>
      </c>
      <c r="J2186" s="3" t="str">
        <f t="shared" si="279"/>
        <v>00</v>
      </c>
      <c r="K2186">
        <v>6</v>
      </c>
      <c r="L2186" t="s">
        <v>25</v>
      </c>
      <c r="M2186" t="s">
        <v>31</v>
      </c>
      <c r="N2186">
        <v>4</v>
      </c>
    </row>
    <row r="2187" spans="1:14" x14ac:dyDescent="0.25">
      <c r="A2187" s="1">
        <v>43949.411111111112</v>
      </c>
      <c r="B2187">
        <f t="shared" si="273"/>
        <v>28</v>
      </c>
      <c r="C2187">
        <f t="shared" si="272"/>
        <v>4</v>
      </c>
      <c r="D2187" t="s">
        <v>41</v>
      </c>
      <c r="E2187" s="3" t="str">
        <f t="shared" si="274"/>
        <v>SC</v>
      </c>
      <c r="F2187" s="3" t="str">
        <f t="shared" si="275"/>
        <v>3P</v>
      </c>
      <c r="G2187" s="3" t="str">
        <f t="shared" si="276"/>
        <v>265</v>
      </c>
      <c r="H2187" s="3" t="str">
        <f t="shared" si="277"/>
        <v>2B</v>
      </c>
      <c r="I2187" s="3" t="str">
        <f t="shared" si="278"/>
        <v>3K</v>
      </c>
      <c r="J2187" s="3" t="str">
        <f t="shared" si="279"/>
        <v>00</v>
      </c>
      <c r="K2187">
        <v>6</v>
      </c>
      <c r="L2187" t="s">
        <v>575</v>
      </c>
      <c r="M2187" t="s">
        <v>34</v>
      </c>
      <c r="N2187">
        <v>6</v>
      </c>
    </row>
    <row r="2188" spans="1:14" x14ac:dyDescent="0.25">
      <c r="A2188" s="1">
        <v>43955.275000000001</v>
      </c>
      <c r="B2188">
        <f t="shared" si="273"/>
        <v>4</v>
      </c>
      <c r="C2188">
        <f t="shared" si="272"/>
        <v>5</v>
      </c>
      <c r="D2188" t="s">
        <v>41</v>
      </c>
      <c r="E2188" s="3" t="str">
        <f t="shared" si="274"/>
        <v>SC</v>
      </c>
      <c r="F2188" s="3" t="str">
        <f t="shared" si="275"/>
        <v>3P</v>
      </c>
      <c r="G2188" s="3" t="str">
        <f t="shared" si="276"/>
        <v>265</v>
      </c>
      <c r="H2188" s="3" t="str">
        <f t="shared" si="277"/>
        <v>2B</v>
      </c>
      <c r="I2188" s="3" t="str">
        <f t="shared" si="278"/>
        <v>3K</v>
      </c>
      <c r="J2188" s="3" t="str">
        <f t="shared" si="279"/>
        <v>00</v>
      </c>
      <c r="K2188">
        <v>6</v>
      </c>
      <c r="L2188" t="s">
        <v>250</v>
      </c>
      <c r="M2188" t="s">
        <v>31</v>
      </c>
      <c r="N2188">
        <v>1</v>
      </c>
    </row>
    <row r="2189" spans="1:14" x14ac:dyDescent="0.25">
      <c r="A2189" s="1">
        <v>43958.377083333333</v>
      </c>
      <c r="B2189">
        <f t="shared" si="273"/>
        <v>7</v>
      </c>
      <c r="C2189">
        <f t="shared" si="272"/>
        <v>5</v>
      </c>
      <c r="D2189" t="s">
        <v>49</v>
      </c>
      <c r="E2189" s="3" t="str">
        <f t="shared" si="274"/>
        <v>SC</v>
      </c>
      <c r="F2189" s="3" t="str">
        <f t="shared" si="275"/>
        <v>2P</v>
      </c>
      <c r="G2189" s="3" t="str">
        <f t="shared" si="276"/>
        <v>205</v>
      </c>
      <c r="H2189" s="3" t="str">
        <f t="shared" si="277"/>
        <v>2B</v>
      </c>
      <c r="I2189" s="3" t="str">
        <f t="shared" si="278"/>
        <v>3K</v>
      </c>
      <c r="J2189" s="3" t="str">
        <f t="shared" si="279"/>
        <v>00</v>
      </c>
      <c r="K2189">
        <v>6</v>
      </c>
      <c r="L2189" t="s">
        <v>35</v>
      </c>
      <c r="M2189" t="s">
        <v>34</v>
      </c>
      <c r="N2189">
        <v>6</v>
      </c>
    </row>
    <row r="2190" spans="1:14" x14ac:dyDescent="0.25">
      <c r="A2190" s="1">
        <v>43966.365277777775</v>
      </c>
      <c r="B2190">
        <f t="shared" si="273"/>
        <v>15</v>
      </c>
      <c r="C2190">
        <f t="shared" si="272"/>
        <v>5</v>
      </c>
      <c r="D2190" t="s">
        <v>49</v>
      </c>
      <c r="E2190" s="3" t="str">
        <f t="shared" si="274"/>
        <v>SC</v>
      </c>
      <c r="F2190" s="3" t="str">
        <f t="shared" si="275"/>
        <v>2P</v>
      </c>
      <c r="G2190" s="3" t="str">
        <f t="shared" si="276"/>
        <v>205</v>
      </c>
      <c r="H2190" s="3" t="str">
        <f t="shared" si="277"/>
        <v>2B</v>
      </c>
      <c r="I2190" s="3" t="str">
        <f t="shared" si="278"/>
        <v>3K</v>
      </c>
      <c r="J2190" s="3" t="str">
        <f t="shared" si="279"/>
        <v>00</v>
      </c>
      <c r="K2190">
        <v>5</v>
      </c>
      <c r="L2190" t="s">
        <v>250</v>
      </c>
      <c r="M2190" t="s">
        <v>31</v>
      </c>
      <c r="N2190">
        <v>1</v>
      </c>
    </row>
    <row r="2191" spans="1:14" x14ac:dyDescent="0.25">
      <c r="A2191" s="1">
        <v>43969.520138888889</v>
      </c>
      <c r="B2191">
        <f t="shared" si="273"/>
        <v>18</v>
      </c>
      <c r="C2191">
        <f t="shared" si="272"/>
        <v>5</v>
      </c>
      <c r="D2191" t="s">
        <v>41</v>
      </c>
      <c r="E2191" s="3" t="str">
        <f t="shared" si="274"/>
        <v>SC</v>
      </c>
      <c r="F2191" s="3" t="str">
        <f t="shared" si="275"/>
        <v>3P</v>
      </c>
      <c r="G2191" s="3" t="str">
        <f t="shared" si="276"/>
        <v>265</v>
      </c>
      <c r="H2191" s="3" t="str">
        <f t="shared" si="277"/>
        <v>2B</v>
      </c>
      <c r="I2191" s="3" t="str">
        <f t="shared" si="278"/>
        <v>3K</v>
      </c>
      <c r="J2191" s="3" t="str">
        <f t="shared" si="279"/>
        <v>00</v>
      </c>
      <c r="K2191">
        <v>6</v>
      </c>
      <c r="L2191" t="s">
        <v>585</v>
      </c>
      <c r="M2191" t="s">
        <v>42</v>
      </c>
      <c r="N2191">
        <v>6</v>
      </c>
    </row>
    <row r="2192" spans="1:14" x14ac:dyDescent="0.25">
      <c r="A2192" s="1">
        <v>43970.660416666666</v>
      </c>
      <c r="B2192">
        <f t="shared" si="273"/>
        <v>19</v>
      </c>
      <c r="C2192">
        <f t="shared" ref="C2192:C2255" si="280">MONTH($A2192)</f>
        <v>5</v>
      </c>
      <c r="D2192" t="s">
        <v>49</v>
      </c>
      <c r="E2192" s="3" t="str">
        <f t="shared" si="274"/>
        <v>SC</v>
      </c>
      <c r="F2192" s="3" t="str">
        <f t="shared" si="275"/>
        <v>2P</v>
      </c>
      <c r="G2192" s="3" t="str">
        <f t="shared" si="276"/>
        <v>205</v>
      </c>
      <c r="H2192" s="3" t="str">
        <f t="shared" si="277"/>
        <v>2B</v>
      </c>
      <c r="I2192" s="3" t="str">
        <f t="shared" si="278"/>
        <v>3K</v>
      </c>
      <c r="J2192" s="3" t="str">
        <f t="shared" si="279"/>
        <v>00</v>
      </c>
      <c r="K2192">
        <v>6</v>
      </c>
      <c r="L2192" t="s">
        <v>586</v>
      </c>
      <c r="M2192" t="s">
        <v>31</v>
      </c>
      <c r="N2192">
        <v>2</v>
      </c>
    </row>
    <row r="2193" spans="1:14" x14ac:dyDescent="0.25">
      <c r="A2193" s="1">
        <v>43976.52847222222</v>
      </c>
      <c r="B2193">
        <f t="shared" si="273"/>
        <v>25</v>
      </c>
      <c r="C2193">
        <f t="shared" si="280"/>
        <v>5</v>
      </c>
      <c r="D2193" t="s">
        <v>49</v>
      </c>
      <c r="E2193" s="3" t="str">
        <f t="shared" si="274"/>
        <v>SC</v>
      </c>
      <c r="F2193" s="3" t="str">
        <f t="shared" si="275"/>
        <v>2P</v>
      </c>
      <c r="G2193" s="3" t="str">
        <f t="shared" si="276"/>
        <v>205</v>
      </c>
      <c r="H2193" s="3" t="str">
        <f t="shared" si="277"/>
        <v>2B</v>
      </c>
      <c r="I2193" s="3" t="str">
        <f t="shared" si="278"/>
        <v>3K</v>
      </c>
      <c r="J2193" s="3" t="str">
        <f t="shared" si="279"/>
        <v>00</v>
      </c>
      <c r="K2193">
        <v>6</v>
      </c>
      <c r="L2193" t="s">
        <v>250</v>
      </c>
      <c r="M2193" t="s">
        <v>31</v>
      </c>
      <c r="N2193">
        <v>3</v>
      </c>
    </row>
    <row r="2194" spans="1:14" x14ac:dyDescent="0.25">
      <c r="A2194" s="1">
        <v>43979.620833333334</v>
      </c>
      <c r="B2194">
        <f t="shared" si="273"/>
        <v>28</v>
      </c>
      <c r="C2194">
        <f t="shared" si="280"/>
        <v>5</v>
      </c>
      <c r="D2194" t="s">
        <v>64</v>
      </c>
      <c r="E2194" s="3" t="str">
        <f t="shared" si="274"/>
        <v>SC</v>
      </c>
      <c r="F2194" s="3" t="str">
        <f t="shared" si="275"/>
        <v>2P</v>
      </c>
      <c r="G2194" s="3" t="str">
        <f t="shared" si="276"/>
        <v>265</v>
      </c>
      <c r="H2194" s="3" t="str">
        <f t="shared" si="277"/>
        <v>2B</v>
      </c>
      <c r="I2194" s="3" t="str">
        <f t="shared" si="278"/>
        <v>3K</v>
      </c>
      <c r="J2194" s="3" t="str">
        <f t="shared" si="279"/>
        <v>00</v>
      </c>
      <c r="K2194">
        <v>5</v>
      </c>
      <c r="L2194" t="s">
        <v>250</v>
      </c>
      <c r="M2194" t="s">
        <v>31</v>
      </c>
      <c r="N2194">
        <v>7</v>
      </c>
    </row>
    <row r="2195" spans="1:14" x14ac:dyDescent="0.25">
      <c r="A2195" s="1">
        <v>43990.40347222222</v>
      </c>
      <c r="B2195">
        <f t="shared" si="273"/>
        <v>8</v>
      </c>
      <c r="C2195">
        <f t="shared" si="280"/>
        <v>6</v>
      </c>
      <c r="D2195" t="s">
        <v>64</v>
      </c>
      <c r="E2195" s="3" t="str">
        <f t="shared" si="274"/>
        <v>SC</v>
      </c>
      <c r="F2195" s="3" t="str">
        <f t="shared" si="275"/>
        <v>2P</v>
      </c>
      <c r="G2195" s="3" t="str">
        <f t="shared" si="276"/>
        <v>265</v>
      </c>
      <c r="H2195" s="3" t="str">
        <f t="shared" si="277"/>
        <v>2B</v>
      </c>
      <c r="I2195" s="3" t="str">
        <f t="shared" si="278"/>
        <v>3K</v>
      </c>
      <c r="J2195" s="3" t="str">
        <f t="shared" si="279"/>
        <v>00</v>
      </c>
      <c r="K2195">
        <v>5</v>
      </c>
      <c r="L2195" t="s">
        <v>587</v>
      </c>
      <c r="M2195" t="s">
        <v>65</v>
      </c>
      <c r="N2195">
        <v>3</v>
      </c>
    </row>
    <row r="2196" spans="1:14" x14ac:dyDescent="0.25">
      <c r="A2196" s="1">
        <v>43992.5</v>
      </c>
      <c r="B2196">
        <f t="shared" si="273"/>
        <v>10</v>
      </c>
      <c r="C2196">
        <f t="shared" si="280"/>
        <v>6</v>
      </c>
      <c r="D2196" t="s">
        <v>50</v>
      </c>
      <c r="E2196" s="3" t="str">
        <f t="shared" si="274"/>
        <v>SC</v>
      </c>
      <c r="F2196" s="3" t="str">
        <f t="shared" si="275"/>
        <v>4P</v>
      </c>
      <c r="G2196" s="3" t="str">
        <f t="shared" si="276"/>
        <v>305</v>
      </c>
      <c r="H2196" s="3" t="str">
        <f t="shared" si="277"/>
        <v>2B</v>
      </c>
      <c r="I2196" s="3" t="str">
        <f t="shared" si="278"/>
        <v>3K</v>
      </c>
      <c r="J2196" s="3" t="str">
        <f t="shared" si="279"/>
        <v>00</v>
      </c>
      <c r="K2196">
        <v>8</v>
      </c>
      <c r="L2196" t="s">
        <v>477</v>
      </c>
      <c r="M2196" t="s">
        <v>34</v>
      </c>
      <c r="N2196">
        <v>1</v>
      </c>
    </row>
    <row r="2197" spans="1:14" x14ac:dyDescent="0.25">
      <c r="A2197" s="1">
        <v>44005.384722222225</v>
      </c>
      <c r="B2197">
        <f t="shared" si="273"/>
        <v>23</v>
      </c>
      <c r="C2197">
        <f t="shared" si="280"/>
        <v>6</v>
      </c>
      <c r="D2197" t="s">
        <v>244</v>
      </c>
      <c r="E2197" s="3" t="str">
        <f t="shared" si="274"/>
        <v>SC</v>
      </c>
      <c r="F2197" s="3" t="str">
        <f t="shared" si="275"/>
        <v>3P</v>
      </c>
      <c r="G2197" s="3" t="str">
        <f t="shared" si="276"/>
        <v>305</v>
      </c>
      <c r="H2197" s="3" t="str">
        <f t="shared" si="277"/>
        <v>2B</v>
      </c>
      <c r="I2197" s="3" t="str">
        <f t="shared" si="278"/>
        <v>3K</v>
      </c>
      <c r="J2197" s="3" t="str">
        <f t="shared" si="279"/>
        <v>00</v>
      </c>
      <c r="K2197">
        <v>6</v>
      </c>
      <c r="L2197" t="s">
        <v>333</v>
      </c>
      <c r="M2197" t="s">
        <v>65</v>
      </c>
      <c r="N2197">
        <v>2</v>
      </c>
    </row>
    <row r="2198" spans="1:14" x14ac:dyDescent="0.25">
      <c r="A2198" s="1">
        <v>44010.583333333336</v>
      </c>
      <c r="B2198">
        <f t="shared" si="273"/>
        <v>28</v>
      </c>
      <c r="C2198">
        <f t="shared" si="280"/>
        <v>6</v>
      </c>
      <c r="D2198" t="s">
        <v>41</v>
      </c>
      <c r="E2198" s="3" t="str">
        <f t="shared" si="274"/>
        <v>SC</v>
      </c>
      <c r="F2198" s="3" t="str">
        <f t="shared" si="275"/>
        <v>3P</v>
      </c>
      <c r="G2198" s="3" t="str">
        <f t="shared" si="276"/>
        <v>265</v>
      </c>
      <c r="H2198" s="3" t="str">
        <f t="shared" si="277"/>
        <v>2B</v>
      </c>
      <c r="I2198" s="3" t="str">
        <f t="shared" si="278"/>
        <v>3K</v>
      </c>
      <c r="J2198" s="3" t="str">
        <f t="shared" si="279"/>
        <v>00</v>
      </c>
      <c r="K2198">
        <v>6</v>
      </c>
      <c r="L2198" t="s">
        <v>297</v>
      </c>
      <c r="M2198" t="s">
        <v>65</v>
      </c>
      <c r="N2198">
        <v>1</v>
      </c>
    </row>
    <row r="2199" spans="1:14" x14ac:dyDescent="0.25">
      <c r="A2199" s="1">
        <v>44011.609027777777</v>
      </c>
      <c r="B2199">
        <f t="shared" si="273"/>
        <v>29</v>
      </c>
      <c r="C2199">
        <f t="shared" si="280"/>
        <v>6</v>
      </c>
      <c r="D2199" t="s">
        <v>64</v>
      </c>
      <c r="E2199" s="3" t="str">
        <f t="shared" si="274"/>
        <v>SC</v>
      </c>
      <c r="F2199" s="3" t="str">
        <f t="shared" si="275"/>
        <v>2P</v>
      </c>
      <c r="G2199" s="3" t="str">
        <f t="shared" si="276"/>
        <v>265</v>
      </c>
      <c r="H2199" s="3" t="str">
        <f t="shared" si="277"/>
        <v>2B</v>
      </c>
      <c r="I2199" s="3" t="str">
        <f t="shared" si="278"/>
        <v>3K</v>
      </c>
      <c r="J2199" s="3" t="str">
        <f t="shared" si="279"/>
        <v>00</v>
      </c>
      <c r="K2199">
        <v>5</v>
      </c>
      <c r="L2199" t="s">
        <v>25</v>
      </c>
      <c r="M2199" t="s">
        <v>31</v>
      </c>
      <c r="N2199">
        <v>5</v>
      </c>
    </row>
    <row r="2200" spans="1:14" x14ac:dyDescent="0.25">
      <c r="A2200" s="1">
        <v>44018.379861111112</v>
      </c>
      <c r="B2200">
        <f t="shared" si="273"/>
        <v>6</v>
      </c>
      <c r="C2200">
        <f t="shared" si="280"/>
        <v>7</v>
      </c>
      <c r="D2200" t="s">
        <v>41</v>
      </c>
      <c r="E2200" s="3" t="str">
        <f t="shared" si="274"/>
        <v>SC</v>
      </c>
      <c r="F2200" s="3" t="str">
        <f t="shared" si="275"/>
        <v>3P</v>
      </c>
      <c r="G2200" s="3" t="str">
        <f t="shared" si="276"/>
        <v>265</v>
      </c>
      <c r="H2200" s="3" t="str">
        <f t="shared" si="277"/>
        <v>2B</v>
      </c>
      <c r="I2200" s="3" t="str">
        <f t="shared" si="278"/>
        <v>3K</v>
      </c>
      <c r="J2200" s="3" t="str">
        <f t="shared" si="279"/>
        <v>00</v>
      </c>
      <c r="K2200">
        <v>6</v>
      </c>
      <c r="L2200" t="s">
        <v>588</v>
      </c>
      <c r="M2200" t="s">
        <v>34</v>
      </c>
      <c r="N2200">
        <v>1</v>
      </c>
    </row>
    <row r="2201" spans="1:14" x14ac:dyDescent="0.25">
      <c r="A2201" s="1">
        <v>44020.382638888892</v>
      </c>
      <c r="B2201">
        <f t="shared" si="273"/>
        <v>8</v>
      </c>
      <c r="C2201">
        <f t="shared" si="280"/>
        <v>7</v>
      </c>
      <c r="D2201" t="s">
        <v>50</v>
      </c>
      <c r="E2201" s="3" t="str">
        <f t="shared" si="274"/>
        <v>SC</v>
      </c>
      <c r="F2201" s="3" t="str">
        <f t="shared" si="275"/>
        <v>4P</v>
      </c>
      <c r="G2201" s="3" t="str">
        <f t="shared" si="276"/>
        <v>305</v>
      </c>
      <c r="H2201" s="3" t="str">
        <f t="shared" si="277"/>
        <v>2B</v>
      </c>
      <c r="I2201" s="3" t="str">
        <f t="shared" si="278"/>
        <v>3K</v>
      </c>
      <c r="J2201" s="3" t="str">
        <f t="shared" si="279"/>
        <v>00</v>
      </c>
      <c r="K2201">
        <v>8</v>
      </c>
      <c r="L2201" t="s">
        <v>288</v>
      </c>
      <c r="M2201" t="s">
        <v>65</v>
      </c>
      <c r="N2201">
        <v>1</v>
      </c>
    </row>
    <row r="2202" spans="1:14" x14ac:dyDescent="0.25">
      <c r="A2202" s="1">
        <v>44011.583333333336</v>
      </c>
      <c r="B2202">
        <f t="shared" si="273"/>
        <v>29</v>
      </c>
      <c r="C2202">
        <f t="shared" si="280"/>
        <v>6</v>
      </c>
      <c r="D2202" t="s">
        <v>64</v>
      </c>
      <c r="E2202" s="3" t="str">
        <f t="shared" si="274"/>
        <v>SC</v>
      </c>
      <c r="F2202" s="3" t="str">
        <f t="shared" si="275"/>
        <v>2P</v>
      </c>
      <c r="G2202" s="3" t="str">
        <f t="shared" si="276"/>
        <v>265</v>
      </c>
      <c r="H2202" s="3" t="str">
        <f t="shared" si="277"/>
        <v>2B</v>
      </c>
      <c r="I2202" s="3" t="str">
        <f t="shared" si="278"/>
        <v>3K</v>
      </c>
      <c r="J2202" s="3" t="str">
        <f t="shared" si="279"/>
        <v>00</v>
      </c>
      <c r="K2202">
        <v>5</v>
      </c>
      <c r="L2202" t="s">
        <v>283</v>
      </c>
      <c r="M2202" t="s">
        <v>34</v>
      </c>
      <c r="N2202">
        <v>1</v>
      </c>
    </row>
    <row r="2203" spans="1:14" x14ac:dyDescent="0.25">
      <c r="A2203" s="1">
        <v>44011.581250000003</v>
      </c>
      <c r="B2203">
        <f t="shared" si="273"/>
        <v>29</v>
      </c>
      <c r="C2203">
        <f t="shared" si="280"/>
        <v>6</v>
      </c>
      <c r="D2203" t="s">
        <v>41</v>
      </c>
      <c r="E2203" s="3" t="str">
        <f t="shared" si="274"/>
        <v>SC</v>
      </c>
      <c r="F2203" s="3" t="str">
        <f t="shared" si="275"/>
        <v>3P</v>
      </c>
      <c r="G2203" s="3" t="str">
        <f t="shared" si="276"/>
        <v>265</v>
      </c>
      <c r="H2203" s="3" t="str">
        <f t="shared" si="277"/>
        <v>2B</v>
      </c>
      <c r="I2203" s="3" t="str">
        <f t="shared" si="278"/>
        <v>3K</v>
      </c>
      <c r="J2203" s="3" t="str">
        <f t="shared" si="279"/>
        <v>00</v>
      </c>
      <c r="K2203">
        <v>6</v>
      </c>
      <c r="L2203" t="s">
        <v>283</v>
      </c>
      <c r="M2203" t="s">
        <v>34</v>
      </c>
      <c r="N2203">
        <v>1</v>
      </c>
    </row>
    <row r="2204" spans="1:14" x14ac:dyDescent="0.25">
      <c r="A2204" s="1">
        <v>44034.554861111108</v>
      </c>
      <c r="B2204">
        <f t="shared" si="273"/>
        <v>22</v>
      </c>
      <c r="C2204">
        <f t="shared" si="280"/>
        <v>7</v>
      </c>
      <c r="D2204" t="s">
        <v>41</v>
      </c>
      <c r="E2204" s="3" t="str">
        <f t="shared" si="274"/>
        <v>SC</v>
      </c>
      <c r="F2204" s="3" t="str">
        <f t="shared" si="275"/>
        <v>3P</v>
      </c>
      <c r="G2204" s="3" t="str">
        <f t="shared" si="276"/>
        <v>265</v>
      </c>
      <c r="H2204" s="3" t="str">
        <f t="shared" si="277"/>
        <v>2B</v>
      </c>
      <c r="I2204" s="3" t="str">
        <f t="shared" si="278"/>
        <v>3K</v>
      </c>
      <c r="J2204" s="3" t="str">
        <f t="shared" si="279"/>
        <v>00</v>
      </c>
      <c r="K2204">
        <v>8</v>
      </c>
      <c r="L2204" t="s">
        <v>71</v>
      </c>
      <c r="M2204" t="s">
        <v>65</v>
      </c>
      <c r="N2204">
        <v>2</v>
      </c>
    </row>
    <row r="2205" spans="1:14" x14ac:dyDescent="0.25">
      <c r="A2205" s="1">
        <v>44070.379166666666</v>
      </c>
      <c r="B2205">
        <f t="shared" si="273"/>
        <v>27</v>
      </c>
      <c r="C2205">
        <f t="shared" si="280"/>
        <v>8</v>
      </c>
      <c r="D2205" t="s">
        <v>72</v>
      </c>
      <c r="E2205" s="3" t="str">
        <f t="shared" si="274"/>
        <v>SC</v>
      </c>
      <c r="F2205" s="3" t="str">
        <f t="shared" si="275"/>
        <v>2P</v>
      </c>
      <c r="G2205" s="3" t="str">
        <f t="shared" si="276"/>
        <v>160</v>
      </c>
      <c r="H2205" s="3" t="str">
        <f t="shared" si="277"/>
        <v>2B</v>
      </c>
      <c r="I2205" s="3" t="str">
        <f t="shared" si="278"/>
        <v>3K</v>
      </c>
      <c r="J2205" s="3" t="str">
        <f t="shared" si="279"/>
        <v>00</v>
      </c>
      <c r="K2205">
        <v>5</v>
      </c>
      <c r="L2205" t="s">
        <v>35</v>
      </c>
      <c r="M2205" t="s">
        <v>8</v>
      </c>
      <c r="N2205">
        <v>6</v>
      </c>
    </row>
    <row r="2206" spans="1:14" x14ac:dyDescent="0.25">
      <c r="A2206" s="1">
        <v>44076.318749999999</v>
      </c>
      <c r="B2206">
        <f t="shared" si="273"/>
        <v>2</v>
      </c>
      <c r="C2206">
        <f t="shared" si="280"/>
        <v>9</v>
      </c>
      <c r="D2206" t="s">
        <v>80</v>
      </c>
      <c r="E2206" s="3" t="str">
        <f t="shared" si="274"/>
        <v>SC</v>
      </c>
      <c r="F2206" s="3" t="str">
        <f t="shared" si="275"/>
        <v>2P</v>
      </c>
      <c r="G2206" s="3" t="str">
        <f t="shared" si="276"/>
        <v>160</v>
      </c>
      <c r="H2206" s="3" t="str">
        <f t="shared" si="277"/>
        <v>1B</v>
      </c>
      <c r="I2206" s="3" t="str">
        <f t="shared" si="278"/>
        <v>3K</v>
      </c>
      <c r="J2206" s="3" t="str">
        <f t="shared" si="279"/>
        <v>00</v>
      </c>
      <c r="K2206">
        <v>5</v>
      </c>
      <c r="L2206" t="s">
        <v>589</v>
      </c>
      <c r="M2206" t="s">
        <v>8</v>
      </c>
      <c r="N2206">
        <v>1</v>
      </c>
    </row>
    <row r="2207" spans="1:14" x14ac:dyDescent="0.25">
      <c r="A2207" s="1">
        <v>44076.406944444447</v>
      </c>
      <c r="B2207">
        <f t="shared" si="273"/>
        <v>2</v>
      </c>
      <c r="C2207">
        <f t="shared" si="280"/>
        <v>9</v>
      </c>
      <c r="D2207" t="s">
        <v>41</v>
      </c>
      <c r="E2207" s="3" t="str">
        <f t="shared" si="274"/>
        <v>SC</v>
      </c>
      <c r="F2207" s="3" t="str">
        <f t="shared" si="275"/>
        <v>3P</v>
      </c>
      <c r="G2207" s="3" t="str">
        <f t="shared" si="276"/>
        <v>265</v>
      </c>
      <c r="H2207" s="3" t="str">
        <f t="shared" si="277"/>
        <v>2B</v>
      </c>
      <c r="I2207" s="3" t="str">
        <f t="shared" si="278"/>
        <v>3K</v>
      </c>
      <c r="J2207" s="3" t="str">
        <f t="shared" si="279"/>
        <v>00</v>
      </c>
      <c r="K2207">
        <v>6</v>
      </c>
      <c r="L2207" t="s">
        <v>35</v>
      </c>
      <c r="M2207" t="s">
        <v>8</v>
      </c>
      <c r="N2207">
        <v>1</v>
      </c>
    </row>
    <row r="2208" spans="1:14" x14ac:dyDescent="0.25">
      <c r="A2208" s="1">
        <v>44088.415972222225</v>
      </c>
      <c r="B2208">
        <f t="shared" si="273"/>
        <v>14</v>
      </c>
      <c r="C2208">
        <f t="shared" si="280"/>
        <v>9</v>
      </c>
      <c r="D2208" t="s">
        <v>244</v>
      </c>
      <c r="E2208" s="3" t="str">
        <f t="shared" si="274"/>
        <v>SC</v>
      </c>
      <c r="F2208" s="3" t="str">
        <f t="shared" si="275"/>
        <v>3P</v>
      </c>
      <c r="G2208" s="3" t="str">
        <f t="shared" si="276"/>
        <v>305</v>
      </c>
      <c r="H2208" s="3" t="str">
        <f t="shared" si="277"/>
        <v>2B</v>
      </c>
      <c r="I2208" s="3" t="str">
        <f t="shared" si="278"/>
        <v>3K</v>
      </c>
      <c r="J2208" s="3" t="str">
        <f t="shared" si="279"/>
        <v>00</v>
      </c>
      <c r="K2208">
        <v>6</v>
      </c>
      <c r="L2208">
        <v>100</v>
      </c>
      <c r="M2208" t="s">
        <v>31</v>
      </c>
      <c r="N2208">
        <v>1</v>
      </c>
    </row>
    <row r="2209" spans="1:14" x14ac:dyDescent="0.25">
      <c r="A2209" s="1">
        <v>44090.43472222222</v>
      </c>
      <c r="B2209">
        <f t="shared" si="273"/>
        <v>16</v>
      </c>
      <c r="C2209">
        <f t="shared" si="280"/>
        <v>9</v>
      </c>
      <c r="D2209" t="s">
        <v>64</v>
      </c>
      <c r="E2209" s="3" t="str">
        <f t="shared" si="274"/>
        <v>SC</v>
      </c>
      <c r="F2209" s="3" t="str">
        <f t="shared" si="275"/>
        <v>2P</v>
      </c>
      <c r="G2209" s="3" t="str">
        <f t="shared" si="276"/>
        <v>265</v>
      </c>
      <c r="H2209" s="3" t="str">
        <f t="shared" si="277"/>
        <v>2B</v>
      </c>
      <c r="I2209" s="3" t="str">
        <f t="shared" si="278"/>
        <v>3K</v>
      </c>
      <c r="J2209" s="3" t="str">
        <f t="shared" si="279"/>
        <v>00</v>
      </c>
      <c r="K2209">
        <v>4</v>
      </c>
      <c r="L2209" t="s">
        <v>10</v>
      </c>
      <c r="M2209" t="s">
        <v>8</v>
      </c>
      <c r="N2209">
        <v>2</v>
      </c>
    </row>
    <row r="2210" spans="1:14" x14ac:dyDescent="0.25">
      <c r="A2210" s="1">
        <v>44032.582638888889</v>
      </c>
      <c r="B2210">
        <f t="shared" si="273"/>
        <v>20</v>
      </c>
      <c r="C2210">
        <f t="shared" si="280"/>
        <v>7</v>
      </c>
      <c r="D2210" t="s">
        <v>590</v>
      </c>
      <c r="E2210" s="3" t="str">
        <f t="shared" si="274"/>
        <v>SC</v>
      </c>
      <c r="F2210" s="3" t="str">
        <f t="shared" si="275"/>
        <v>2P</v>
      </c>
      <c r="G2210" s="3" t="str">
        <f t="shared" si="276"/>
        <v>265</v>
      </c>
      <c r="H2210" s="3" t="str">
        <f t="shared" si="277"/>
        <v>1B</v>
      </c>
      <c r="I2210" s="3" t="str">
        <f t="shared" si="278"/>
        <v>3K</v>
      </c>
      <c r="J2210" s="3" t="str">
        <f t="shared" si="279"/>
        <v>00</v>
      </c>
      <c r="K2210">
        <v>5</v>
      </c>
      <c r="L2210" t="s">
        <v>541</v>
      </c>
      <c r="M2210" t="s">
        <v>31</v>
      </c>
      <c r="N2210">
        <v>27</v>
      </c>
    </row>
    <row r="2211" spans="1:14" x14ac:dyDescent="0.25">
      <c r="A2211" s="1">
        <v>44097.493750000001</v>
      </c>
      <c r="B2211">
        <f t="shared" si="273"/>
        <v>23</v>
      </c>
      <c r="C2211">
        <f t="shared" si="280"/>
        <v>9</v>
      </c>
      <c r="D2211" t="s">
        <v>385</v>
      </c>
      <c r="E2211" s="3" t="str">
        <f t="shared" si="274"/>
        <v>SC</v>
      </c>
      <c r="F2211" s="3" t="str">
        <f t="shared" si="275"/>
        <v>2P</v>
      </c>
      <c r="G2211" s="3" t="str">
        <f t="shared" si="276"/>
        <v>265</v>
      </c>
      <c r="H2211" s="3" t="str">
        <f t="shared" si="277"/>
        <v>1B</v>
      </c>
      <c r="I2211" s="3" t="str">
        <f t="shared" si="278"/>
        <v>3K</v>
      </c>
      <c r="J2211" s="3" t="str">
        <f t="shared" si="279"/>
        <v>00</v>
      </c>
      <c r="K2211">
        <v>5</v>
      </c>
      <c r="L2211" t="s">
        <v>35</v>
      </c>
      <c r="M2211" t="s">
        <v>8</v>
      </c>
      <c r="N2211">
        <v>13</v>
      </c>
    </row>
    <row r="2212" spans="1:14" x14ac:dyDescent="0.25">
      <c r="A2212" s="1">
        <v>44097.51666666667</v>
      </c>
      <c r="B2212">
        <f t="shared" si="273"/>
        <v>23</v>
      </c>
      <c r="C2212">
        <f t="shared" si="280"/>
        <v>9</v>
      </c>
      <c r="D2212" t="s">
        <v>385</v>
      </c>
      <c r="E2212" s="3" t="str">
        <f t="shared" si="274"/>
        <v>SC</v>
      </c>
      <c r="F2212" s="3" t="str">
        <f t="shared" si="275"/>
        <v>2P</v>
      </c>
      <c r="G2212" s="3" t="str">
        <f t="shared" si="276"/>
        <v>265</v>
      </c>
      <c r="H2212" s="3" t="str">
        <f t="shared" si="277"/>
        <v>1B</v>
      </c>
      <c r="I2212" s="3" t="str">
        <f t="shared" si="278"/>
        <v>3K</v>
      </c>
      <c r="J2212" s="3" t="str">
        <f t="shared" si="279"/>
        <v>00</v>
      </c>
      <c r="K2212">
        <v>5</v>
      </c>
      <c r="L2212" t="s">
        <v>591</v>
      </c>
      <c r="M2212" t="s">
        <v>8</v>
      </c>
      <c r="N2212">
        <v>1</v>
      </c>
    </row>
    <row r="2213" spans="1:14" x14ac:dyDescent="0.25">
      <c r="A2213" s="1">
        <v>44083.616666666669</v>
      </c>
      <c r="B2213">
        <f t="shared" si="273"/>
        <v>9</v>
      </c>
      <c r="C2213">
        <f t="shared" si="280"/>
        <v>9</v>
      </c>
      <c r="D2213" t="s">
        <v>592</v>
      </c>
      <c r="E2213" s="3" t="str">
        <f t="shared" si="274"/>
        <v>SC</v>
      </c>
      <c r="F2213" s="3" t="str">
        <f t="shared" si="275"/>
        <v>4P</v>
      </c>
      <c r="G2213" s="3" t="str">
        <f t="shared" si="276"/>
        <v>320</v>
      </c>
      <c r="H2213" s="3" t="str">
        <f t="shared" si="277"/>
        <v>2B</v>
      </c>
      <c r="I2213" s="3" t="str">
        <f t="shared" si="278"/>
        <v>3K</v>
      </c>
      <c r="J2213" s="3" t="str">
        <f t="shared" si="279"/>
        <v>00</v>
      </c>
      <c r="K2213">
        <v>8</v>
      </c>
      <c r="L2213" t="s">
        <v>25</v>
      </c>
      <c r="M2213" t="s">
        <v>8</v>
      </c>
      <c r="N2213">
        <v>41</v>
      </c>
    </row>
    <row r="2214" spans="1:14" x14ac:dyDescent="0.25">
      <c r="A2214" s="1">
        <v>44061.645833333336</v>
      </c>
      <c r="B2214">
        <f t="shared" si="273"/>
        <v>18</v>
      </c>
      <c r="C2214">
        <f t="shared" si="280"/>
        <v>8</v>
      </c>
      <c r="D2214" t="s">
        <v>50</v>
      </c>
      <c r="E2214" s="3" t="str">
        <f t="shared" si="274"/>
        <v>SC</v>
      </c>
      <c r="F2214" s="3" t="str">
        <f t="shared" si="275"/>
        <v>4P</v>
      </c>
      <c r="G2214" s="3" t="str">
        <f t="shared" si="276"/>
        <v>305</v>
      </c>
      <c r="H2214" s="3" t="str">
        <f t="shared" si="277"/>
        <v>2B</v>
      </c>
      <c r="I2214" s="3" t="str">
        <f t="shared" si="278"/>
        <v>3K</v>
      </c>
      <c r="J2214" s="3" t="str">
        <f t="shared" si="279"/>
        <v>00</v>
      </c>
      <c r="K2214">
        <v>6</v>
      </c>
      <c r="L2214" t="s">
        <v>347</v>
      </c>
      <c r="M2214" t="s">
        <v>31</v>
      </c>
      <c r="N2214">
        <v>2</v>
      </c>
    </row>
    <row r="2215" spans="1:14" x14ac:dyDescent="0.25">
      <c r="A2215" s="1">
        <v>44061.64166666667</v>
      </c>
      <c r="B2215">
        <f t="shared" si="273"/>
        <v>18</v>
      </c>
      <c r="C2215">
        <f t="shared" si="280"/>
        <v>8</v>
      </c>
      <c r="D2215" t="s">
        <v>50</v>
      </c>
      <c r="E2215" s="3" t="str">
        <f t="shared" si="274"/>
        <v>SC</v>
      </c>
      <c r="F2215" s="3" t="str">
        <f t="shared" si="275"/>
        <v>4P</v>
      </c>
      <c r="G2215" s="3" t="str">
        <f t="shared" si="276"/>
        <v>305</v>
      </c>
      <c r="H2215" s="3" t="str">
        <f t="shared" si="277"/>
        <v>2B</v>
      </c>
      <c r="I2215" s="3" t="str">
        <f t="shared" si="278"/>
        <v>3K</v>
      </c>
      <c r="J2215" s="3" t="str">
        <f t="shared" si="279"/>
        <v>00</v>
      </c>
      <c r="K2215">
        <v>6</v>
      </c>
      <c r="L2215" t="s">
        <v>347</v>
      </c>
      <c r="M2215" t="s">
        <v>31</v>
      </c>
      <c r="N2215">
        <v>4</v>
      </c>
    </row>
    <row r="2216" spans="1:14" x14ac:dyDescent="0.25">
      <c r="A2216" s="1">
        <v>44070.385416666664</v>
      </c>
      <c r="B2216">
        <f t="shared" si="273"/>
        <v>27</v>
      </c>
      <c r="C2216">
        <f t="shared" si="280"/>
        <v>8</v>
      </c>
      <c r="D2216" t="s">
        <v>41</v>
      </c>
      <c r="E2216" s="3" t="str">
        <f t="shared" si="274"/>
        <v>SC</v>
      </c>
      <c r="F2216" s="3" t="str">
        <f t="shared" si="275"/>
        <v>3P</v>
      </c>
      <c r="G2216" s="3" t="str">
        <f t="shared" si="276"/>
        <v>265</v>
      </c>
      <c r="H2216" s="3" t="str">
        <f t="shared" si="277"/>
        <v>2B</v>
      </c>
      <c r="I2216" s="3" t="str">
        <f t="shared" si="278"/>
        <v>3K</v>
      </c>
      <c r="J2216" s="3" t="str">
        <f t="shared" si="279"/>
        <v>00</v>
      </c>
      <c r="K2216">
        <v>6</v>
      </c>
      <c r="L2216" t="s">
        <v>25</v>
      </c>
      <c r="M2216" t="s">
        <v>8</v>
      </c>
      <c r="N2216">
        <v>15</v>
      </c>
    </row>
    <row r="2217" spans="1:14" x14ac:dyDescent="0.25">
      <c r="A2217" s="1">
        <v>44101.65625</v>
      </c>
      <c r="B2217">
        <f t="shared" si="273"/>
        <v>27</v>
      </c>
      <c r="C2217">
        <f t="shared" si="280"/>
        <v>9</v>
      </c>
      <c r="D2217" t="s">
        <v>41</v>
      </c>
      <c r="E2217" s="3" t="str">
        <f t="shared" si="274"/>
        <v>SC</v>
      </c>
      <c r="F2217" s="3" t="str">
        <f t="shared" si="275"/>
        <v>3P</v>
      </c>
      <c r="G2217" s="3" t="str">
        <f t="shared" si="276"/>
        <v>265</v>
      </c>
      <c r="H2217" s="3" t="str">
        <f t="shared" si="277"/>
        <v>2B</v>
      </c>
      <c r="I2217" s="3" t="str">
        <f t="shared" si="278"/>
        <v>3K</v>
      </c>
      <c r="J2217" s="3" t="str">
        <f t="shared" si="279"/>
        <v>00</v>
      </c>
      <c r="K2217">
        <v>6</v>
      </c>
      <c r="L2217" t="s">
        <v>338</v>
      </c>
      <c r="M2217" t="s">
        <v>31</v>
      </c>
      <c r="N2217">
        <v>5</v>
      </c>
    </row>
    <row r="2218" spans="1:14" x14ac:dyDescent="0.25">
      <c r="A2218" s="1">
        <v>44103.282638888886</v>
      </c>
      <c r="B2218">
        <f t="shared" si="273"/>
        <v>29</v>
      </c>
      <c r="C2218">
        <f t="shared" si="280"/>
        <v>9</v>
      </c>
      <c r="D2218" t="s">
        <v>76</v>
      </c>
      <c r="E2218" s="3" t="str">
        <f t="shared" si="274"/>
        <v>SC</v>
      </c>
      <c r="F2218" s="3" t="str">
        <f t="shared" si="275"/>
        <v>2P</v>
      </c>
      <c r="G2218" s="3" t="str">
        <f t="shared" si="276"/>
        <v>265</v>
      </c>
      <c r="H2218" s="3" t="str">
        <f t="shared" si="277"/>
        <v>1B</v>
      </c>
      <c r="I2218" s="3" t="str">
        <f t="shared" si="278"/>
        <v>3K</v>
      </c>
      <c r="J2218" s="3" t="str">
        <f t="shared" si="279"/>
        <v>00</v>
      </c>
      <c r="K2218">
        <v>5</v>
      </c>
      <c r="L2218" t="s">
        <v>25</v>
      </c>
      <c r="M2218" t="s">
        <v>31</v>
      </c>
      <c r="N2218">
        <v>2</v>
      </c>
    </row>
    <row r="2219" spans="1:14" x14ac:dyDescent="0.25">
      <c r="A2219" s="1">
        <v>44103.349305555559</v>
      </c>
      <c r="B2219">
        <f t="shared" ref="B2219:B2282" si="281">DAY(A2219)</f>
        <v>29</v>
      </c>
      <c r="C2219">
        <f t="shared" si="280"/>
        <v>9</v>
      </c>
      <c r="D2219" t="s">
        <v>64</v>
      </c>
      <c r="E2219" s="3" t="str">
        <f t="shared" si="274"/>
        <v>SC</v>
      </c>
      <c r="F2219" s="3" t="str">
        <f t="shared" si="275"/>
        <v>2P</v>
      </c>
      <c r="G2219" s="3" t="str">
        <f t="shared" si="276"/>
        <v>265</v>
      </c>
      <c r="H2219" s="3" t="str">
        <f t="shared" si="277"/>
        <v>2B</v>
      </c>
      <c r="I2219" s="3" t="str">
        <f t="shared" si="278"/>
        <v>3K</v>
      </c>
      <c r="J2219" s="3" t="str">
        <f t="shared" si="279"/>
        <v>00</v>
      </c>
      <c r="K2219">
        <v>5</v>
      </c>
      <c r="L2219" t="s">
        <v>25</v>
      </c>
      <c r="M2219" t="s">
        <v>31</v>
      </c>
      <c r="N2219">
        <v>5</v>
      </c>
    </row>
    <row r="2220" spans="1:14" x14ac:dyDescent="0.25">
      <c r="A2220" s="1">
        <v>44109.318749999999</v>
      </c>
      <c r="B2220">
        <f t="shared" si="281"/>
        <v>5</v>
      </c>
      <c r="C2220">
        <f t="shared" si="280"/>
        <v>10</v>
      </c>
      <c r="D2220" t="s">
        <v>76</v>
      </c>
      <c r="E2220" s="3" t="str">
        <f t="shared" si="274"/>
        <v>SC</v>
      </c>
      <c r="F2220" s="3" t="str">
        <f t="shared" si="275"/>
        <v>2P</v>
      </c>
      <c r="G2220" s="3" t="str">
        <f t="shared" si="276"/>
        <v>265</v>
      </c>
      <c r="H2220" s="3" t="str">
        <f t="shared" si="277"/>
        <v>1B</v>
      </c>
      <c r="I2220" s="3" t="str">
        <f t="shared" si="278"/>
        <v>3K</v>
      </c>
      <c r="J2220" s="3" t="str">
        <f t="shared" si="279"/>
        <v>00</v>
      </c>
      <c r="K2220">
        <v>5</v>
      </c>
      <c r="L2220" t="s">
        <v>388</v>
      </c>
      <c r="M2220" t="s">
        <v>31</v>
      </c>
      <c r="N2220">
        <v>4</v>
      </c>
    </row>
    <row r="2221" spans="1:14" x14ac:dyDescent="0.25">
      <c r="A2221" s="1">
        <v>44115.717361111114</v>
      </c>
      <c r="B2221">
        <f t="shared" si="281"/>
        <v>11</v>
      </c>
      <c r="C2221">
        <f t="shared" si="280"/>
        <v>10</v>
      </c>
      <c r="D2221" t="s">
        <v>50</v>
      </c>
      <c r="E2221" s="3" t="str">
        <f t="shared" si="274"/>
        <v>SC</v>
      </c>
      <c r="F2221" s="3" t="str">
        <f t="shared" si="275"/>
        <v>4P</v>
      </c>
      <c r="G2221" s="3" t="str">
        <f t="shared" si="276"/>
        <v>305</v>
      </c>
      <c r="H2221" s="3" t="str">
        <f t="shared" si="277"/>
        <v>2B</v>
      </c>
      <c r="I2221" s="3" t="str">
        <f t="shared" si="278"/>
        <v>3K</v>
      </c>
      <c r="J2221" s="3" t="str">
        <f t="shared" si="279"/>
        <v>00</v>
      </c>
      <c r="K2221">
        <v>8</v>
      </c>
      <c r="L2221" t="s">
        <v>593</v>
      </c>
      <c r="M2221" t="s">
        <v>8</v>
      </c>
      <c r="N2221">
        <v>2</v>
      </c>
    </row>
    <row r="2222" spans="1:14" x14ac:dyDescent="0.25">
      <c r="A2222" s="1">
        <v>44127.318749999999</v>
      </c>
      <c r="B2222">
        <f t="shared" si="281"/>
        <v>23</v>
      </c>
      <c r="C2222">
        <f t="shared" si="280"/>
        <v>10</v>
      </c>
      <c r="D2222" t="s">
        <v>424</v>
      </c>
      <c r="E2222" s="3" t="str">
        <f t="shared" si="274"/>
        <v>SC</v>
      </c>
      <c r="F2222" s="3" t="str">
        <f t="shared" si="275"/>
        <v>4P</v>
      </c>
      <c r="G2222" s="3" t="str">
        <f t="shared" si="276"/>
        <v>265</v>
      </c>
      <c r="H2222" s="3" t="str">
        <f t="shared" si="277"/>
        <v>2B</v>
      </c>
      <c r="I2222" s="3" t="str">
        <f t="shared" si="278"/>
        <v>3K</v>
      </c>
      <c r="J2222" s="3" t="str">
        <f t="shared" si="279"/>
        <v>00</v>
      </c>
      <c r="K2222">
        <v>6</v>
      </c>
      <c r="L2222" t="s">
        <v>25</v>
      </c>
      <c r="M2222" t="s">
        <v>78</v>
      </c>
      <c r="N2222">
        <v>1</v>
      </c>
    </row>
    <row r="2223" spans="1:14" x14ac:dyDescent="0.25">
      <c r="A2223" s="1">
        <v>44129.731944444444</v>
      </c>
      <c r="B2223">
        <f t="shared" si="281"/>
        <v>25</v>
      </c>
      <c r="C2223">
        <f t="shared" si="280"/>
        <v>10</v>
      </c>
      <c r="D2223" t="s">
        <v>41</v>
      </c>
      <c r="E2223" s="3" t="str">
        <f t="shared" si="274"/>
        <v>SC</v>
      </c>
      <c r="F2223" s="3" t="str">
        <f t="shared" si="275"/>
        <v>3P</v>
      </c>
      <c r="G2223" s="3" t="str">
        <f t="shared" si="276"/>
        <v>265</v>
      </c>
      <c r="H2223" s="3" t="str">
        <f t="shared" si="277"/>
        <v>2B</v>
      </c>
      <c r="I2223" s="3" t="str">
        <f t="shared" si="278"/>
        <v>3K</v>
      </c>
      <c r="J2223" s="3" t="str">
        <f t="shared" si="279"/>
        <v>00</v>
      </c>
      <c r="K2223">
        <v>6</v>
      </c>
      <c r="L2223" t="s">
        <v>25</v>
      </c>
      <c r="M2223" t="s">
        <v>79</v>
      </c>
      <c r="N2223">
        <v>3</v>
      </c>
    </row>
    <row r="2224" spans="1:14" x14ac:dyDescent="0.25">
      <c r="A2224" s="1">
        <v>44131.257638888892</v>
      </c>
      <c r="B2224">
        <f t="shared" si="281"/>
        <v>27</v>
      </c>
      <c r="C2224">
        <f t="shared" si="280"/>
        <v>10</v>
      </c>
      <c r="D2224" t="s">
        <v>41</v>
      </c>
      <c r="E2224" s="3" t="str">
        <f t="shared" si="274"/>
        <v>SC</v>
      </c>
      <c r="F2224" s="3" t="str">
        <f t="shared" si="275"/>
        <v>3P</v>
      </c>
      <c r="G2224" s="3" t="str">
        <f t="shared" si="276"/>
        <v>265</v>
      </c>
      <c r="H2224" s="3" t="str">
        <f t="shared" si="277"/>
        <v>2B</v>
      </c>
      <c r="I2224" s="3" t="str">
        <f t="shared" si="278"/>
        <v>3K</v>
      </c>
      <c r="J2224" s="3" t="str">
        <f t="shared" si="279"/>
        <v>00</v>
      </c>
      <c r="K2224">
        <v>6</v>
      </c>
      <c r="L2224" t="s">
        <v>562</v>
      </c>
      <c r="M2224" t="s">
        <v>78</v>
      </c>
      <c r="N2224">
        <v>12</v>
      </c>
    </row>
    <row r="2225" spans="1:14" x14ac:dyDescent="0.25">
      <c r="A2225" s="1">
        <v>44133.400694444441</v>
      </c>
      <c r="B2225">
        <f t="shared" si="281"/>
        <v>29</v>
      </c>
      <c r="C2225">
        <f t="shared" si="280"/>
        <v>10</v>
      </c>
      <c r="D2225" t="s">
        <v>594</v>
      </c>
      <c r="E2225" s="3" t="str">
        <f t="shared" si="274"/>
        <v>SC</v>
      </c>
      <c r="F2225" s="3" t="str">
        <f t="shared" si="275"/>
        <v>2P</v>
      </c>
      <c r="G2225" s="3" t="str">
        <f t="shared" si="276"/>
        <v>160</v>
      </c>
      <c r="H2225" s="3" t="str">
        <f t="shared" si="277"/>
        <v>2B</v>
      </c>
      <c r="I2225" s="3" t="str">
        <f t="shared" si="278"/>
        <v>3K</v>
      </c>
      <c r="J2225" s="3" t="str">
        <f t="shared" si="279"/>
        <v>S0</v>
      </c>
      <c r="K2225">
        <v>5</v>
      </c>
      <c r="L2225">
        <v>100</v>
      </c>
      <c r="M2225" t="s">
        <v>78</v>
      </c>
      <c r="N2225">
        <v>1</v>
      </c>
    </row>
    <row r="2226" spans="1:14" x14ac:dyDescent="0.25">
      <c r="A2226" s="1">
        <v>44138.636805555558</v>
      </c>
      <c r="B2226">
        <f t="shared" si="281"/>
        <v>3</v>
      </c>
      <c r="C2226">
        <f t="shared" si="280"/>
        <v>11</v>
      </c>
      <c r="D2226" t="s">
        <v>41</v>
      </c>
      <c r="E2226" s="3" t="str">
        <f t="shared" si="274"/>
        <v>SC</v>
      </c>
      <c r="F2226" s="3" t="str">
        <f t="shared" si="275"/>
        <v>3P</v>
      </c>
      <c r="G2226" s="3" t="str">
        <f t="shared" si="276"/>
        <v>265</v>
      </c>
      <c r="H2226" s="3" t="str">
        <f t="shared" si="277"/>
        <v>2B</v>
      </c>
      <c r="I2226" s="3" t="str">
        <f t="shared" si="278"/>
        <v>3K</v>
      </c>
      <c r="J2226" s="3" t="str">
        <f t="shared" si="279"/>
        <v>00</v>
      </c>
      <c r="K2226">
        <v>6</v>
      </c>
      <c r="L2226" t="s">
        <v>297</v>
      </c>
      <c r="M2226" t="s">
        <v>78</v>
      </c>
      <c r="N2226">
        <v>1</v>
      </c>
    </row>
    <row r="2227" spans="1:14" x14ac:dyDescent="0.25">
      <c r="A2227" s="1">
        <v>44139.680555555555</v>
      </c>
      <c r="B2227">
        <f t="shared" si="281"/>
        <v>4</v>
      </c>
      <c r="C2227">
        <f t="shared" si="280"/>
        <v>11</v>
      </c>
      <c r="D2227" t="s">
        <v>87</v>
      </c>
      <c r="E2227" s="3" t="str">
        <f t="shared" si="274"/>
        <v>SC</v>
      </c>
      <c r="F2227" s="3" t="str">
        <f t="shared" si="275"/>
        <v>2P</v>
      </c>
      <c r="G2227" s="3" t="str">
        <f t="shared" si="276"/>
        <v>265</v>
      </c>
      <c r="H2227" s="3" t="str">
        <f t="shared" si="277"/>
        <v>1B</v>
      </c>
      <c r="I2227" s="3" t="str">
        <f t="shared" si="278"/>
        <v>3K</v>
      </c>
      <c r="J2227" s="3" t="str">
        <f t="shared" si="279"/>
        <v>00</v>
      </c>
      <c r="K2227">
        <v>5</v>
      </c>
      <c r="L2227" t="s">
        <v>299</v>
      </c>
      <c r="M2227" t="s">
        <v>79</v>
      </c>
      <c r="N2227">
        <v>3</v>
      </c>
    </row>
    <row r="2228" spans="1:14" x14ac:dyDescent="0.25">
      <c r="A2228" s="1">
        <v>44140.726388888892</v>
      </c>
      <c r="B2228">
        <f t="shared" si="281"/>
        <v>5</v>
      </c>
      <c r="C2228">
        <f t="shared" si="280"/>
        <v>11</v>
      </c>
      <c r="D2228" t="s">
        <v>595</v>
      </c>
      <c r="E2228" s="3" t="str">
        <f t="shared" si="274"/>
        <v>SC</v>
      </c>
      <c r="F2228" s="3" t="str">
        <f t="shared" si="275"/>
        <v>4P</v>
      </c>
      <c r="G2228" s="3" t="str">
        <f t="shared" si="276"/>
        <v>265</v>
      </c>
      <c r="H2228" s="3" t="str">
        <f t="shared" si="277"/>
        <v>2B</v>
      </c>
      <c r="I2228" s="3" t="str">
        <f t="shared" si="278"/>
        <v>3K</v>
      </c>
      <c r="J2228" s="3" t="str">
        <f t="shared" si="279"/>
        <v>A0</v>
      </c>
      <c r="K2228">
        <v>6</v>
      </c>
      <c r="L2228" t="s">
        <v>366</v>
      </c>
      <c r="M2228" t="s">
        <v>79</v>
      </c>
      <c r="N2228">
        <v>10</v>
      </c>
    </row>
    <row r="2229" spans="1:14" x14ac:dyDescent="0.25">
      <c r="A2229" s="1">
        <v>44142.564583333333</v>
      </c>
      <c r="B2229">
        <f t="shared" si="281"/>
        <v>7</v>
      </c>
      <c r="C2229">
        <f t="shared" si="280"/>
        <v>11</v>
      </c>
      <c r="D2229" t="s">
        <v>41</v>
      </c>
      <c r="E2229" s="3" t="str">
        <f t="shared" si="274"/>
        <v>SC</v>
      </c>
      <c r="F2229" s="3" t="str">
        <f t="shared" si="275"/>
        <v>3P</v>
      </c>
      <c r="G2229" s="3" t="str">
        <f t="shared" si="276"/>
        <v>265</v>
      </c>
      <c r="H2229" s="3" t="str">
        <f t="shared" si="277"/>
        <v>2B</v>
      </c>
      <c r="I2229" s="3" t="str">
        <f t="shared" si="278"/>
        <v>3K</v>
      </c>
      <c r="J2229" s="3" t="str">
        <f t="shared" si="279"/>
        <v>00</v>
      </c>
      <c r="K2229">
        <v>6</v>
      </c>
      <c r="L2229" t="s">
        <v>596</v>
      </c>
      <c r="M2229" t="s">
        <v>78</v>
      </c>
      <c r="N2229">
        <v>2</v>
      </c>
    </row>
    <row r="2230" spans="1:14" x14ac:dyDescent="0.25">
      <c r="A2230" s="1">
        <v>44145.604166666664</v>
      </c>
      <c r="B2230">
        <f t="shared" si="281"/>
        <v>10</v>
      </c>
      <c r="C2230">
        <f t="shared" si="280"/>
        <v>11</v>
      </c>
      <c r="D2230" t="s">
        <v>64</v>
      </c>
      <c r="E2230" s="3" t="str">
        <f t="shared" si="274"/>
        <v>SC</v>
      </c>
      <c r="F2230" s="3" t="str">
        <f t="shared" si="275"/>
        <v>2P</v>
      </c>
      <c r="G2230" s="3" t="str">
        <f t="shared" si="276"/>
        <v>265</v>
      </c>
      <c r="H2230" s="3" t="str">
        <f t="shared" si="277"/>
        <v>2B</v>
      </c>
      <c r="I2230" s="3" t="str">
        <f t="shared" si="278"/>
        <v>3K</v>
      </c>
      <c r="J2230" s="3" t="str">
        <f t="shared" si="279"/>
        <v>00</v>
      </c>
      <c r="K2230">
        <v>5</v>
      </c>
      <c r="L2230" t="s">
        <v>297</v>
      </c>
      <c r="M2230" t="s">
        <v>78</v>
      </c>
      <c r="N2230">
        <v>2</v>
      </c>
    </row>
    <row r="2231" spans="1:14" x14ac:dyDescent="0.25">
      <c r="A2231" s="1">
        <v>44151.679166666669</v>
      </c>
      <c r="B2231">
        <f t="shared" si="281"/>
        <v>16</v>
      </c>
      <c r="C2231">
        <f t="shared" si="280"/>
        <v>11</v>
      </c>
      <c r="D2231" t="s">
        <v>41</v>
      </c>
      <c r="E2231" s="3" t="str">
        <f t="shared" si="274"/>
        <v>SC</v>
      </c>
      <c r="F2231" s="3" t="str">
        <f t="shared" si="275"/>
        <v>3P</v>
      </c>
      <c r="G2231" s="3" t="str">
        <f t="shared" si="276"/>
        <v>265</v>
      </c>
      <c r="H2231" s="3" t="str">
        <f t="shared" si="277"/>
        <v>2B</v>
      </c>
      <c r="I2231" s="3" t="str">
        <f t="shared" si="278"/>
        <v>3K</v>
      </c>
      <c r="J2231" s="3" t="str">
        <f t="shared" si="279"/>
        <v>00</v>
      </c>
      <c r="K2231">
        <v>6</v>
      </c>
      <c r="L2231" t="s">
        <v>368</v>
      </c>
      <c r="M2231" t="s">
        <v>78</v>
      </c>
      <c r="N2231">
        <v>4</v>
      </c>
    </row>
    <row r="2232" spans="1:14" x14ac:dyDescent="0.25">
      <c r="A2232" s="1">
        <v>44151.698611111111</v>
      </c>
      <c r="B2232">
        <f t="shared" si="281"/>
        <v>16</v>
      </c>
      <c r="C2232">
        <f t="shared" si="280"/>
        <v>11</v>
      </c>
      <c r="D2232" t="s">
        <v>244</v>
      </c>
      <c r="E2232" s="3" t="str">
        <f t="shared" si="274"/>
        <v>SC</v>
      </c>
      <c r="F2232" s="3" t="str">
        <f t="shared" si="275"/>
        <v>3P</v>
      </c>
      <c r="G2232" s="3" t="str">
        <f t="shared" si="276"/>
        <v>305</v>
      </c>
      <c r="H2232" s="3" t="str">
        <f t="shared" si="277"/>
        <v>2B</v>
      </c>
      <c r="I2232" s="3" t="str">
        <f t="shared" si="278"/>
        <v>3K</v>
      </c>
      <c r="J2232" s="3" t="str">
        <f t="shared" si="279"/>
        <v>00</v>
      </c>
      <c r="K2232">
        <v>6</v>
      </c>
      <c r="L2232" t="s">
        <v>597</v>
      </c>
      <c r="M2232" t="s">
        <v>79</v>
      </c>
      <c r="N2232">
        <v>1</v>
      </c>
    </row>
    <row r="2233" spans="1:14" x14ac:dyDescent="0.25">
      <c r="A2233" s="1">
        <v>44151.702777777777</v>
      </c>
      <c r="B2233">
        <f t="shared" si="281"/>
        <v>16</v>
      </c>
      <c r="C2233">
        <f t="shared" si="280"/>
        <v>11</v>
      </c>
      <c r="D2233" t="s">
        <v>244</v>
      </c>
      <c r="E2233" s="3" t="str">
        <f t="shared" si="274"/>
        <v>SC</v>
      </c>
      <c r="F2233" s="3" t="str">
        <f t="shared" si="275"/>
        <v>3P</v>
      </c>
      <c r="G2233" s="3" t="str">
        <f t="shared" si="276"/>
        <v>305</v>
      </c>
      <c r="H2233" s="3" t="str">
        <f t="shared" si="277"/>
        <v>2B</v>
      </c>
      <c r="I2233" s="3" t="str">
        <f t="shared" si="278"/>
        <v>3K</v>
      </c>
      <c r="J2233" s="3" t="str">
        <f t="shared" si="279"/>
        <v>00</v>
      </c>
      <c r="K2233">
        <v>6</v>
      </c>
      <c r="L2233" t="s">
        <v>597</v>
      </c>
      <c r="M2233" t="s">
        <v>79</v>
      </c>
      <c r="N2233">
        <v>6</v>
      </c>
    </row>
    <row r="2234" spans="1:14" x14ac:dyDescent="0.25">
      <c r="A2234" s="1">
        <v>44151.706250000003</v>
      </c>
      <c r="B2234">
        <f t="shared" si="281"/>
        <v>16</v>
      </c>
      <c r="C2234">
        <f t="shared" si="280"/>
        <v>11</v>
      </c>
      <c r="D2234" t="s">
        <v>244</v>
      </c>
      <c r="E2234" s="3" t="str">
        <f t="shared" si="274"/>
        <v>SC</v>
      </c>
      <c r="F2234" s="3" t="str">
        <f t="shared" si="275"/>
        <v>3P</v>
      </c>
      <c r="G2234" s="3" t="str">
        <f t="shared" si="276"/>
        <v>305</v>
      </c>
      <c r="H2234" s="3" t="str">
        <f t="shared" si="277"/>
        <v>2B</v>
      </c>
      <c r="I2234" s="3" t="str">
        <f t="shared" si="278"/>
        <v>3K</v>
      </c>
      <c r="J2234" s="3" t="str">
        <f t="shared" si="279"/>
        <v>00</v>
      </c>
      <c r="K2234">
        <v>6</v>
      </c>
      <c r="L2234" t="s">
        <v>288</v>
      </c>
      <c r="M2234" t="s">
        <v>78</v>
      </c>
      <c r="N2234">
        <v>7</v>
      </c>
    </row>
    <row r="2235" spans="1:14" x14ac:dyDescent="0.25">
      <c r="A2235" s="1">
        <v>44153.438888888886</v>
      </c>
      <c r="B2235">
        <f t="shared" si="281"/>
        <v>18</v>
      </c>
      <c r="C2235">
        <f t="shared" si="280"/>
        <v>11</v>
      </c>
      <c r="D2235" t="s">
        <v>41</v>
      </c>
      <c r="E2235" s="3" t="str">
        <f t="shared" si="274"/>
        <v>SC</v>
      </c>
      <c r="F2235" s="3" t="str">
        <f t="shared" si="275"/>
        <v>3P</v>
      </c>
      <c r="G2235" s="3" t="str">
        <f t="shared" si="276"/>
        <v>265</v>
      </c>
      <c r="H2235" s="3" t="str">
        <f t="shared" si="277"/>
        <v>2B</v>
      </c>
      <c r="I2235" s="3" t="str">
        <f t="shared" si="278"/>
        <v>3K</v>
      </c>
      <c r="J2235" s="3" t="str">
        <f t="shared" si="279"/>
        <v>00</v>
      </c>
      <c r="K2235">
        <v>6</v>
      </c>
      <c r="L2235" t="s">
        <v>374</v>
      </c>
      <c r="M2235" t="s">
        <v>79</v>
      </c>
      <c r="N2235">
        <v>1</v>
      </c>
    </row>
    <row r="2236" spans="1:14" x14ac:dyDescent="0.25">
      <c r="A2236" s="1">
        <v>44153.438888888886</v>
      </c>
      <c r="B2236">
        <f t="shared" si="281"/>
        <v>18</v>
      </c>
      <c r="C2236">
        <f t="shared" si="280"/>
        <v>11</v>
      </c>
      <c r="D2236" t="s">
        <v>16</v>
      </c>
      <c r="E2236" s="3" t="str">
        <f t="shared" si="274"/>
        <v>SC</v>
      </c>
      <c r="F2236" s="3" t="str">
        <f t="shared" si="275"/>
        <v>2P</v>
      </c>
      <c r="G2236" s="3" t="str">
        <f t="shared" si="276"/>
        <v>265</v>
      </c>
      <c r="H2236" s="3" t="str">
        <f t="shared" si="277"/>
        <v>1B</v>
      </c>
      <c r="I2236" s="3" t="str">
        <f t="shared" si="278"/>
        <v>4K</v>
      </c>
      <c r="J2236" s="3" t="str">
        <f t="shared" si="279"/>
        <v>00</v>
      </c>
      <c r="K2236">
        <v>5</v>
      </c>
      <c r="L2236" t="s">
        <v>374</v>
      </c>
      <c r="M2236" t="s">
        <v>79</v>
      </c>
      <c r="N2236">
        <v>2</v>
      </c>
    </row>
    <row r="2237" spans="1:14" x14ac:dyDescent="0.25">
      <c r="A2237" s="1">
        <v>44153.540972222225</v>
      </c>
      <c r="B2237">
        <f t="shared" si="281"/>
        <v>18</v>
      </c>
      <c r="C2237">
        <f t="shared" si="280"/>
        <v>11</v>
      </c>
      <c r="D2237" t="s">
        <v>41</v>
      </c>
      <c r="E2237" s="3" t="str">
        <f t="shared" si="274"/>
        <v>SC</v>
      </c>
      <c r="F2237" s="3" t="str">
        <f t="shared" si="275"/>
        <v>3P</v>
      </c>
      <c r="G2237" s="3" t="str">
        <f t="shared" si="276"/>
        <v>265</v>
      </c>
      <c r="H2237" s="3" t="str">
        <f t="shared" si="277"/>
        <v>2B</v>
      </c>
      <c r="I2237" s="3" t="str">
        <f t="shared" si="278"/>
        <v>3K</v>
      </c>
      <c r="J2237" s="3" t="str">
        <f t="shared" si="279"/>
        <v>00</v>
      </c>
      <c r="K2237">
        <v>6</v>
      </c>
      <c r="L2237" t="s">
        <v>598</v>
      </c>
      <c r="M2237" t="s">
        <v>79</v>
      </c>
      <c r="N2237">
        <v>1</v>
      </c>
    </row>
    <row r="2238" spans="1:14" x14ac:dyDescent="0.25">
      <c r="A2238" s="1">
        <v>44157.583333333336</v>
      </c>
      <c r="B2238">
        <f t="shared" si="281"/>
        <v>22</v>
      </c>
      <c r="C2238">
        <f t="shared" si="280"/>
        <v>11</v>
      </c>
      <c r="D2238" t="s">
        <v>41</v>
      </c>
      <c r="E2238" s="3" t="str">
        <f t="shared" si="274"/>
        <v>SC</v>
      </c>
      <c r="F2238" s="3" t="str">
        <f t="shared" si="275"/>
        <v>3P</v>
      </c>
      <c r="G2238" s="3" t="str">
        <f t="shared" si="276"/>
        <v>265</v>
      </c>
      <c r="H2238" s="3" t="str">
        <f t="shared" si="277"/>
        <v>2B</v>
      </c>
      <c r="I2238" s="3" t="str">
        <f t="shared" si="278"/>
        <v>3K</v>
      </c>
      <c r="J2238" s="3" t="str">
        <f t="shared" si="279"/>
        <v>00</v>
      </c>
      <c r="K2238">
        <v>6</v>
      </c>
      <c r="L2238" t="s">
        <v>599</v>
      </c>
      <c r="M2238" t="s">
        <v>8</v>
      </c>
      <c r="N2238">
        <v>1</v>
      </c>
    </row>
    <row r="2239" spans="1:14" x14ac:dyDescent="0.25">
      <c r="A2239" s="1">
        <v>44157.603472222225</v>
      </c>
      <c r="B2239">
        <f t="shared" si="281"/>
        <v>22</v>
      </c>
      <c r="C2239">
        <f t="shared" si="280"/>
        <v>11</v>
      </c>
      <c r="D2239" t="s">
        <v>64</v>
      </c>
      <c r="E2239" s="3" t="str">
        <f t="shared" si="274"/>
        <v>SC</v>
      </c>
      <c r="F2239" s="3" t="str">
        <f t="shared" si="275"/>
        <v>2P</v>
      </c>
      <c r="G2239" s="3" t="str">
        <f t="shared" si="276"/>
        <v>265</v>
      </c>
      <c r="H2239" s="3" t="str">
        <f t="shared" si="277"/>
        <v>2B</v>
      </c>
      <c r="I2239" s="3" t="str">
        <f t="shared" si="278"/>
        <v>3K</v>
      </c>
      <c r="J2239" s="3" t="str">
        <f t="shared" si="279"/>
        <v>00</v>
      </c>
      <c r="K2239">
        <v>5</v>
      </c>
      <c r="L2239" t="s">
        <v>562</v>
      </c>
      <c r="M2239" t="s">
        <v>78</v>
      </c>
      <c r="N2239">
        <v>1</v>
      </c>
    </row>
    <row r="2240" spans="1:14" x14ac:dyDescent="0.25">
      <c r="A2240" s="1">
        <v>44167.45208333333</v>
      </c>
      <c r="B2240">
        <f t="shared" si="281"/>
        <v>2</v>
      </c>
      <c r="C2240">
        <f t="shared" si="280"/>
        <v>12</v>
      </c>
      <c r="D2240" t="s">
        <v>50</v>
      </c>
      <c r="E2240" s="3" t="str">
        <f t="shared" si="274"/>
        <v>SC</v>
      </c>
      <c r="F2240" s="3" t="str">
        <f t="shared" si="275"/>
        <v>4P</v>
      </c>
      <c r="G2240" s="3" t="str">
        <f t="shared" si="276"/>
        <v>305</v>
      </c>
      <c r="H2240" s="3" t="str">
        <f t="shared" si="277"/>
        <v>2B</v>
      </c>
      <c r="I2240" s="3" t="str">
        <f t="shared" si="278"/>
        <v>3K</v>
      </c>
      <c r="J2240" s="3" t="str">
        <f t="shared" si="279"/>
        <v>00</v>
      </c>
      <c r="K2240">
        <v>5</v>
      </c>
      <c r="L2240" t="s">
        <v>10</v>
      </c>
      <c r="M2240" t="s">
        <v>8</v>
      </c>
      <c r="N2240">
        <v>2</v>
      </c>
    </row>
    <row r="2241" spans="1:14" x14ac:dyDescent="0.25">
      <c r="A2241" s="1">
        <v>44167.67291666667</v>
      </c>
      <c r="B2241">
        <f t="shared" si="281"/>
        <v>2</v>
      </c>
      <c r="C2241">
        <f t="shared" si="280"/>
        <v>12</v>
      </c>
      <c r="D2241" t="s">
        <v>96</v>
      </c>
      <c r="E2241" s="3" t="str">
        <f t="shared" si="274"/>
        <v>FD</v>
      </c>
      <c r="F2241" s="3" t="str">
        <f t="shared" si="275"/>
        <v>4P</v>
      </c>
      <c r="G2241" s="3" t="str">
        <f t="shared" si="276"/>
        <v>305</v>
      </c>
      <c r="H2241" s="3" t="str">
        <f t="shared" si="277"/>
        <v>4B</v>
      </c>
      <c r="I2241" s="3" t="str">
        <f t="shared" si="278"/>
        <v>3K</v>
      </c>
      <c r="J2241" s="3" t="str">
        <f t="shared" si="279"/>
        <v>00</v>
      </c>
      <c r="K2241">
        <v>6</v>
      </c>
      <c r="L2241" t="s">
        <v>600</v>
      </c>
      <c r="M2241" t="s">
        <v>79</v>
      </c>
      <c r="N2241">
        <v>10</v>
      </c>
    </row>
    <row r="2242" spans="1:14" x14ac:dyDescent="0.25">
      <c r="A2242" s="1">
        <v>43865.435416666667</v>
      </c>
      <c r="B2242">
        <f t="shared" si="281"/>
        <v>4</v>
      </c>
      <c r="C2242">
        <f t="shared" si="280"/>
        <v>2</v>
      </c>
      <c r="D2242" t="s">
        <v>43</v>
      </c>
      <c r="E2242" s="3" t="str">
        <f t="shared" si="274"/>
        <v>SC</v>
      </c>
      <c r="F2242" s="3" t="str">
        <f t="shared" si="275"/>
        <v>3P</v>
      </c>
      <c r="G2242" s="3" t="str">
        <f t="shared" si="276"/>
        <v>305</v>
      </c>
      <c r="H2242" s="3" t="str">
        <f t="shared" si="277"/>
        <v>1B</v>
      </c>
      <c r="I2242" s="3" t="str">
        <f t="shared" si="278"/>
        <v>3K</v>
      </c>
      <c r="J2242" s="3" t="str">
        <f t="shared" si="279"/>
        <v>00</v>
      </c>
      <c r="K2242">
        <v>6</v>
      </c>
      <c r="L2242" t="s">
        <v>25</v>
      </c>
      <c r="M2242" t="s">
        <v>42</v>
      </c>
      <c r="N2242">
        <v>4</v>
      </c>
    </row>
    <row r="2243" spans="1:14" x14ac:dyDescent="0.25">
      <c r="A2243" s="1">
        <v>44007.323611111111</v>
      </c>
      <c r="B2243">
        <f t="shared" si="281"/>
        <v>25</v>
      </c>
      <c r="C2243">
        <f t="shared" si="280"/>
        <v>6</v>
      </c>
      <c r="D2243" t="s">
        <v>244</v>
      </c>
      <c r="E2243" s="3" t="str">
        <f t="shared" ref="E2243:E2306" si="282">LEFT(D2243,2)</f>
        <v>SC</v>
      </c>
      <c r="F2243" s="3" t="str">
        <f t="shared" ref="F2243:F2306" si="283">MID(D2243,14,2)</f>
        <v>3P</v>
      </c>
      <c r="G2243" s="3" t="str">
        <f t="shared" ref="G2243:G2306" si="284">++MID(D2243,8,3)</f>
        <v>305</v>
      </c>
      <c r="H2243" s="3" t="str">
        <f t="shared" ref="H2243:H2306" si="285">MID(D2243,24,2)</f>
        <v>2B</v>
      </c>
      <c r="I2243" s="3" t="str">
        <f t="shared" ref="I2243:I2306" si="286">++MID(D2243,27,2)</f>
        <v>3K</v>
      </c>
      <c r="J2243" s="3" t="str">
        <f t="shared" ref="J2243:J2306" si="287">++MID(D2243,3,2)</f>
        <v>00</v>
      </c>
      <c r="K2243">
        <v>6</v>
      </c>
      <c r="L2243" t="s">
        <v>25</v>
      </c>
      <c r="M2243" t="s">
        <v>31</v>
      </c>
      <c r="N2243">
        <v>1</v>
      </c>
    </row>
    <row r="2244" spans="1:14" x14ac:dyDescent="0.25">
      <c r="A2244" s="1">
        <v>44018.392361111109</v>
      </c>
      <c r="B2244">
        <f t="shared" si="281"/>
        <v>6</v>
      </c>
      <c r="C2244">
        <f t="shared" si="280"/>
        <v>7</v>
      </c>
      <c r="D2244" t="s">
        <v>41</v>
      </c>
      <c r="E2244" s="3" t="str">
        <f t="shared" si="282"/>
        <v>SC</v>
      </c>
      <c r="F2244" s="3" t="str">
        <f t="shared" si="283"/>
        <v>3P</v>
      </c>
      <c r="G2244" s="3" t="str">
        <f t="shared" si="284"/>
        <v>265</v>
      </c>
      <c r="H2244" s="3" t="str">
        <f t="shared" si="285"/>
        <v>2B</v>
      </c>
      <c r="I2244" s="3" t="str">
        <f t="shared" si="286"/>
        <v>3K</v>
      </c>
      <c r="J2244" s="3" t="str">
        <f t="shared" si="287"/>
        <v>00</v>
      </c>
      <c r="K2244">
        <v>6</v>
      </c>
      <c r="L2244" t="s">
        <v>25</v>
      </c>
      <c r="M2244" t="s">
        <v>65</v>
      </c>
      <c r="N2244">
        <v>10</v>
      </c>
    </row>
    <row r="2245" spans="1:14" x14ac:dyDescent="0.25">
      <c r="A2245" s="1">
        <v>44007.3125</v>
      </c>
      <c r="B2245">
        <f t="shared" si="281"/>
        <v>25</v>
      </c>
      <c r="C2245">
        <f t="shared" si="280"/>
        <v>6</v>
      </c>
      <c r="D2245" t="s">
        <v>244</v>
      </c>
      <c r="E2245" s="3" t="str">
        <f t="shared" si="282"/>
        <v>SC</v>
      </c>
      <c r="F2245" s="3" t="str">
        <f t="shared" si="283"/>
        <v>3P</v>
      </c>
      <c r="G2245" s="3" t="str">
        <f t="shared" si="284"/>
        <v>305</v>
      </c>
      <c r="H2245" s="3" t="str">
        <f t="shared" si="285"/>
        <v>2B</v>
      </c>
      <c r="I2245" s="3" t="str">
        <f t="shared" si="286"/>
        <v>3K</v>
      </c>
      <c r="J2245" s="3" t="str">
        <f t="shared" si="287"/>
        <v>00</v>
      </c>
      <c r="K2245">
        <v>5</v>
      </c>
      <c r="L2245" t="s">
        <v>25</v>
      </c>
      <c r="M2245" t="s">
        <v>31</v>
      </c>
      <c r="N2245">
        <v>3</v>
      </c>
    </row>
    <row r="2246" spans="1:14" x14ac:dyDescent="0.25">
      <c r="A2246" s="1">
        <v>44109.64166666667</v>
      </c>
      <c r="B2246">
        <f t="shared" si="281"/>
        <v>5</v>
      </c>
      <c r="C2246">
        <f t="shared" si="280"/>
        <v>10</v>
      </c>
      <c r="D2246" t="s">
        <v>601</v>
      </c>
      <c r="E2246" s="3" t="str">
        <f t="shared" si="282"/>
        <v>SC</v>
      </c>
      <c r="F2246" s="3" t="str">
        <f t="shared" si="283"/>
        <v>3P</v>
      </c>
      <c r="G2246" s="3" t="str">
        <f t="shared" si="284"/>
        <v>305</v>
      </c>
      <c r="H2246" s="3" t="str">
        <f t="shared" si="285"/>
        <v>1B</v>
      </c>
      <c r="I2246" s="3" t="str">
        <f t="shared" si="286"/>
        <v>3K</v>
      </c>
      <c r="J2246" s="3" t="str">
        <f t="shared" si="287"/>
        <v>00</v>
      </c>
      <c r="K2246">
        <v>5</v>
      </c>
      <c r="L2246" t="s">
        <v>25</v>
      </c>
      <c r="M2246" t="s">
        <v>8</v>
      </c>
      <c r="N2246">
        <v>8</v>
      </c>
    </row>
    <row r="2247" spans="1:14" x14ac:dyDescent="0.25">
      <c r="A2247" s="1">
        <v>44112.587500000001</v>
      </c>
      <c r="B2247">
        <f t="shared" si="281"/>
        <v>8</v>
      </c>
      <c r="C2247">
        <f t="shared" si="280"/>
        <v>10</v>
      </c>
      <c r="D2247" t="s">
        <v>64</v>
      </c>
      <c r="E2247" s="3" t="str">
        <f t="shared" si="282"/>
        <v>SC</v>
      </c>
      <c r="F2247" s="3" t="str">
        <f t="shared" si="283"/>
        <v>2P</v>
      </c>
      <c r="G2247" s="3" t="str">
        <f t="shared" si="284"/>
        <v>265</v>
      </c>
      <c r="H2247" s="3" t="str">
        <f t="shared" si="285"/>
        <v>2B</v>
      </c>
      <c r="I2247" s="3" t="str">
        <f t="shared" si="286"/>
        <v>3K</v>
      </c>
      <c r="J2247" s="3" t="str">
        <f t="shared" si="287"/>
        <v>00</v>
      </c>
      <c r="K2247">
        <v>5</v>
      </c>
      <c r="L2247" t="s">
        <v>25</v>
      </c>
      <c r="M2247" t="s">
        <v>8</v>
      </c>
      <c r="N2247">
        <v>1</v>
      </c>
    </row>
    <row r="2248" spans="1:14" x14ac:dyDescent="0.25">
      <c r="A2248" s="1">
        <v>44124.355555555558</v>
      </c>
      <c r="B2248">
        <f t="shared" si="281"/>
        <v>20</v>
      </c>
      <c r="C2248">
        <f t="shared" si="280"/>
        <v>10</v>
      </c>
      <c r="D2248" t="s">
        <v>453</v>
      </c>
      <c r="E2248" s="3" t="str">
        <f t="shared" si="282"/>
        <v>SC</v>
      </c>
      <c r="F2248" s="3" t="str">
        <f t="shared" si="283"/>
        <v>3P</v>
      </c>
      <c r="G2248" s="3" t="str">
        <f t="shared" si="284"/>
        <v>305</v>
      </c>
      <c r="H2248" s="3" t="str">
        <f t="shared" si="285"/>
        <v>1B</v>
      </c>
      <c r="I2248" s="3" t="str">
        <f t="shared" si="286"/>
        <v>3K</v>
      </c>
      <c r="J2248" s="3" t="str">
        <f t="shared" si="287"/>
        <v>00</v>
      </c>
      <c r="K2248">
        <v>6</v>
      </c>
      <c r="L2248" t="s">
        <v>293</v>
      </c>
      <c r="M2248" t="s">
        <v>8</v>
      </c>
      <c r="N2248">
        <v>6</v>
      </c>
    </row>
    <row r="2249" spans="1:14" x14ac:dyDescent="0.25">
      <c r="A2249" s="1">
        <v>44152.566666666666</v>
      </c>
      <c r="B2249">
        <f t="shared" si="281"/>
        <v>17</v>
      </c>
      <c r="C2249">
        <f t="shared" si="280"/>
        <v>11</v>
      </c>
      <c r="D2249" t="s">
        <v>50</v>
      </c>
      <c r="E2249" s="3" t="str">
        <f t="shared" si="282"/>
        <v>SC</v>
      </c>
      <c r="F2249" s="3" t="str">
        <f t="shared" si="283"/>
        <v>4P</v>
      </c>
      <c r="G2249" s="3" t="str">
        <f t="shared" si="284"/>
        <v>305</v>
      </c>
      <c r="H2249" s="3" t="str">
        <f t="shared" si="285"/>
        <v>2B</v>
      </c>
      <c r="I2249" s="3" t="str">
        <f t="shared" si="286"/>
        <v>3K</v>
      </c>
      <c r="J2249" s="3" t="str">
        <f t="shared" si="287"/>
        <v>00</v>
      </c>
      <c r="K2249">
        <v>8</v>
      </c>
      <c r="L2249" t="s">
        <v>25</v>
      </c>
      <c r="M2249" t="s">
        <v>79</v>
      </c>
      <c r="N2249">
        <v>31</v>
      </c>
    </row>
    <row r="2250" spans="1:14" x14ac:dyDescent="0.25">
      <c r="A2250" s="1">
        <v>44155.395833333336</v>
      </c>
      <c r="B2250">
        <f t="shared" si="281"/>
        <v>20</v>
      </c>
      <c r="C2250">
        <f t="shared" si="280"/>
        <v>11</v>
      </c>
      <c r="D2250" t="s">
        <v>50</v>
      </c>
      <c r="E2250" s="3" t="str">
        <f t="shared" si="282"/>
        <v>SC</v>
      </c>
      <c r="F2250" s="3" t="str">
        <f t="shared" si="283"/>
        <v>4P</v>
      </c>
      <c r="G2250" s="3" t="str">
        <f t="shared" si="284"/>
        <v>305</v>
      </c>
      <c r="H2250" s="3" t="str">
        <f t="shared" si="285"/>
        <v>2B</v>
      </c>
      <c r="I2250" s="3" t="str">
        <f t="shared" si="286"/>
        <v>3K</v>
      </c>
      <c r="J2250" s="3" t="str">
        <f t="shared" si="287"/>
        <v>00</v>
      </c>
      <c r="K2250">
        <v>8</v>
      </c>
      <c r="L2250" t="s">
        <v>25</v>
      </c>
      <c r="M2250" t="s">
        <v>78</v>
      </c>
      <c r="N2250">
        <v>23</v>
      </c>
    </row>
    <row r="2251" spans="1:14" x14ac:dyDescent="0.25">
      <c r="A2251" s="1">
        <v>44161.402777777781</v>
      </c>
      <c r="B2251">
        <f t="shared" si="281"/>
        <v>26</v>
      </c>
      <c r="C2251">
        <f t="shared" si="280"/>
        <v>11</v>
      </c>
      <c r="D2251" t="s">
        <v>602</v>
      </c>
      <c r="E2251" s="3" t="str">
        <f t="shared" si="282"/>
        <v>B-</v>
      </c>
      <c r="F2251" s="3" t="str">
        <f t="shared" si="283"/>
        <v>20</v>
      </c>
      <c r="G2251" s="3" t="str">
        <f t="shared" si="284"/>
        <v>-1L</v>
      </c>
      <c r="H2251" s="3" t="str">
        <f t="shared" si="285"/>
        <v/>
      </c>
      <c r="I2251" s="3" t="str">
        <f t="shared" si="286"/>
        <v/>
      </c>
      <c r="J2251" s="3" t="str">
        <f t="shared" si="287"/>
        <v>FR</v>
      </c>
      <c r="K2251">
        <v>6</v>
      </c>
      <c r="L2251" t="s">
        <v>25</v>
      </c>
      <c r="M2251" t="s">
        <v>78</v>
      </c>
      <c r="N2251">
        <v>3</v>
      </c>
    </row>
    <row r="2252" spans="1:14" x14ac:dyDescent="0.25">
      <c r="A2252" s="1">
        <v>44172.56527777778</v>
      </c>
      <c r="B2252">
        <f t="shared" si="281"/>
        <v>7</v>
      </c>
      <c r="C2252">
        <f t="shared" si="280"/>
        <v>12</v>
      </c>
      <c r="D2252" t="s">
        <v>87</v>
      </c>
      <c r="E2252" s="3" t="str">
        <f t="shared" si="282"/>
        <v>SC</v>
      </c>
      <c r="F2252" s="3" t="str">
        <f t="shared" si="283"/>
        <v>2P</v>
      </c>
      <c r="G2252" s="3" t="str">
        <f t="shared" si="284"/>
        <v>265</v>
      </c>
      <c r="H2252" s="3" t="str">
        <f t="shared" si="285"/>
        <v>1B</v>
      </c>
      <c r="I2252" s="3" t="str">
        <f t="shared" si="286"/>
        <v>3K</v>
      </c>
      <c r="J2252" s="3" t="str">
        <f t="shared" si="287"/>
        <v>00</v>
      </c>
      <c r="K2252">
        <v>4</v>
      </c>
      <c r="L2252" t="s">
        <v>297</v>
      </c>
      <c r="M2252" t="s">
        <v>78</v>
      </c>
      <c r="N2252">
        <v>1</v>
      </c>
    </row>
    <row r="2253" spans="1:14" x14ac:dyDescent="0.25">
      <c r="A2253" s="1">
        <v>44172.570138888892</v>
      </c>
      <c r="B2253">
        <f t="shared" si="281"/>
        <v>7</v>
      </c>
      <c r="C2253">
        <f t="shared" si="280"/>
        <v>12</v>
      </c>
      <c r="D2253" t="s">
        <v>87</v>
      </c>
      <c r="E2253" s="3" t="str">
        <f t="shared" si="282"/>
        <v>SC</v>
      </c>
      <c r="F2253" s="3" t="str">
        <f t="shared" si="283"/>
        <v>2P</v>
      </c>
      <c r="G2253" s="3" t="str">
        <f t="shared" si="284"/>
        <v>265</v>
      </c>
      <c r="H2253" s="3" t="str">
        <f t="shared" si="285"/>
        <v>1B</v>
      </c>
      <c r="I2253" s="3" t="str">
        <f t="shared" si="286"/>
        <v>3K</v>
      </c>
      <c r="J2253" s="3" t="str">
        <f t="shared" si="287"/>
        <v>00</v>
      </c>
      <c r="K2253">
        <v>4</v>
      </c>
      <c r="L2253" t="s">
        <v>25</v>
      </c>
      <c r="M2253" t="s">
        <v>78</v>
      </c>
      <c r="N2253">
        <v>2</v>
      </c>
    </row>
    <row r="2254" spans="1:14" x14ac:dyDescent="0.25">
      <c r="A2254" s="1">
        <v>44173.54791666667</v>
      </c>
      <c r="B2254">
        <f t="shared" si="281"/>
        <v>8</v>
      </c>
      <c r="C2254">
        <f t="shared" si="280"/>
        <v>12</v>
      </c>
      <c r="D2254" t="s">
        <v>76</v>
      </c>
      <c r="E2254" s="3" t="str">
        <f t="shared" si="282"/>
        <v>SC</v>
      </c>
      <c r="F2254" s="3" t="str">
        <f t="shared" si="283"/>
        <v>2P</v>
      </c>
      <c r="G2254" s="3" t="str">
        <f t="shared" si="284"/>
        <v>265</v>
      </c>
      <c r="H2254" s="3" t="str">
        <f t="shared" si="285"/>
        <v>1B</v>
      </c>
      <c r="I2254" s="3" t="str">
        <f t="shared" si="286"/>
        <v>3K</v>
      </c>
      <c r="J2254" s="3" t="str">
        <f t="shared" si="287"/>
        <v>00</v>
      </c>
      <c r="K2254">
        <v>5</v>
      </c>
      <c r="L2254" t="s">
        <v>25</v>
      </c>
      <c r="M2254" t="s">
        <v>78</v>
      </c>
      <c r="N2254">
        <v>15</v>
      </c>
    </row>
    <row r="2255" spans="1:14" x14ac:dyDescent="0.25">
      <c r="A2255" s="1">
        <v>44182.677777777775</v>
      </c>
      <c r="B2255">
        <f t="shared" si="281"/>
        <v>17</v>
      </c>
      <c r="C2255">
        <f t="shared" si="280"/>
        <v>12</v>
      </c>
      <c r="D2255" t="s">
        <v>50</v>
      </c>
      <c r="E2255" s="3" t="str">
        <f t="shared" si="282"/>
        <v>SC</v>
      </c>
      <c r="F2255" s="3" t="str">
        <f t="shared" si="283"/>
        <v>4P</v>
      </c>
      <c r="G2255" s="3" t="str">
        <f t="shared" si="284"/>
        <v>305</v>
      </c>
      <c r="H2255" s="3" t="str">
        <f t="shared" si="285"/>
        <v>2B</v>
      </c>
      <c r="I2255" s="3" t="str">
        <f t="shared" si="286"/>
        <v>3K</v>
      </c>
      <c r="J2255" s="3" t="str">
        <f t="shared" si="287"/>
        <v>00</v>
      </c>
      <c r="K2255">
        <v>6</v>
      </c>
      <c r="L2255" t="s">
        <v>603</v>
      </c>
      <c r="M2255" t="s">
        <v>78</v>
      </c>
      <c r="N2255">
        <v>20</v>
      </c>
    </row>
    <row r="2256" spans="1:14" x14ac:dyDescent="0.25">
      <c r="A2256" s="1">
        <v>43853.609722222223</v>
      </c>
      <c r="B2256">
        <f t="shared" si="281"/>
        <v>23</v>
      </c>
      <c r="C2256">
        <f t="shared" ref="C2256:C2319" si="288">MONTH($A2256)</f>
        <v>1</v>
      </c>
      <c r="D2256" t="s">
        <v>49</v>
      </c>
      <c r="E2256" s="3" t="str">
        <f t="shared" si="282"/>
        <v>SC</v>
      </c>
      <c r="F2256" s="3" t="str">
        <f t="shared" si="283"/>
        <v>2P</v>
      </c>
      <c r="G2256" s="3" t="str">
        <f t="shared" si="284"/>
        <v>205</v>
      </c>
      <c r="H2256" s="3" t="str">
        <f t="shared" si="285"/>
        <v>2B</v>
      </c>
      <c r="I2256" s="3" t="str">
        <f t="shared" si="286"/>
        <v>3K</v>
      </c>
      <c r="J2256" s="3" t="str">
        <f t="shared" si="287"/>
        <v>00</v>
      </c>
      <c r="K2256">
        <v>5</v>
      </c>
      <c r="L2256" t="s">
        <v>35</v>
      </c>
      <c r="M2256" t="s">
        <v>34</v>
      </c>
      <c r="N2256">
        <v>17</v>
      </c>
    </row>
    <row r="2257" spans="1:14" x14ac:dyDescent="0.25">
      <c r="A2257" s="1">
        <v>43858.56527777778</v>
      </c>
      <c r="B2257">
        <f t="shared" si="281"/>
        <v>28</v>
      </c>
      <c r="C2257">
        <f t="shared" si="288"/>
        <v>1</v>
      </c>
      <c r="D2257" t="s">
        <v>49</v>
      </c>
      <c r="E2257" s="3" t="str">
        <f t="shared" si="282"/>
        <v>SC</v>
      </c>
      <c r="F2257" s="3" t="str">
        <f t="shared" si="283"/>
        <v>2P</v>
      </c>
      <c r="G2257" s="3" t="str">
        <f t="shared" si="284"/>
        <v>205</v>
      </c>
      <c r="H2257" s="3" t="str">
        <f t="shared" si="285"/>
        <v>2B</v>
      </c>
      <c r="I2257" s="3" t="str">
        <f t="shared" si="286"/>
        <v>3K</v>
      </c>
      <c r="J2257" s="3" t="str">
        <f t="shared" si="287"/>
        <v>00</v>
      </c>
      <c r="K2257">
        <v>5</v>
      </c>
      <c r="L2257" t="s">
        <v>57</v>
      </c>
      <c r="M2257" t="s">
        <v>42</v>
      </c>
      <c r="N2257">
        <v>1</v>
      </c>
    </row>
    <row r="2258" spans="1:14" x14ac:dyDescent="0.25">
      <c r="A2258" s="1">
        <v>43867.456250000003</v>
      </c>
      <c r="B2258">
        <f t="shared" si="281"/>
        <v>6</v>
      </c>
      <c r="C2258">
        <f t="shared" si="288"/>
        <v>2</v>
      </c>
      <c r="D2258" t="s">
        <v>41</v>
      </c>
      <c r="E2258" s="3" t="str">
        <f t="shared" si="282"/>
        <v>SC</v>
      </c>
      <c r="F2258" s="3" t="str">
        <f t="shared" si="283"/>
        <v>3P</v>
      </c>
      <c r="G2258" s="3" t="str">
        <f t="shared" si="284"/>
        <v>265</v>
      </c>
      <c r="H2258" s="3" t="str">
        <f t="shared" si="285"/>
        <v>2B</v>
      </c>
      <c r="I2258" s="3" t="str">
        <f t="shared" si="286"/>
        <v>3K</v>
      </c>
      <c r="J2258" s="3" t="str">
        <f t="shared" si="287"/>
        <v>00</v>
      </c>
      <c r="K2258">
        <v>6</v>
      </c>
      <c r="L2258" t="s">
        <v>35</v>
      </c>
      <c r="M2258" t="s">
        <v>34</v>
      </c>
      <c r="N2258">
        <v>4</v>
      </c>
    </row>
    <row r="2259" spans="1:14" x14ac:dyDescent="0.25">
      <c r="A2259" s="1">
        <v>43867.458333333336</v>
      </c>
      <c r="B2259">
        <f t="shared" si="281"/>
        <v>6</v>
      </c>
      <c r="C2259">
        <f t="shared" si="288"/>
        <v>2</v>
      </c>
      <c r="D2259" t="s">
        <v>49</v>
      </c>
      <c r="E2259" s="3" t="str">
        <f t="shared" si="282"/>
        <v>SC</v>
      </c>
      <c r="F2259" s="3" t="str">
        <f t="shared" si="283"/>
        <v>2P</v>
      </c>
      <c r="G2259" s="3" t="str">
        <f t="shared" si="284"/>
        <v>205</v>
      </c>
      <c r="H2259" s="3" t="str">
        <f t="shared" si="285"/>
        <v>2B</v>
      </c>
      <c r="I2259" s="3" t="str">
        <f t="shared" si="286"/>
        <v>3K</v>
      </c>
      <c r="J2259" s="3" t="str">
        <f t="shared" si="287"/>
        <v>00</v>
      </c>
      <c r="K2259">
        <v>5</v>
      </c>
      <c r="L2259" t="s">
        <v>35</v>
      </c>
      <c r="M2259" t="s">
        <v>34</v>
      </c>
      <c r="N2259">
        <v>5</v>
      </c>
    </row>
    <row r="2260" spans="1:14" x14ac:dyDescent="0.25">
      <c r="A2260" s="1">
        <v>43868.558333333334</v>
      </c>
      <c r="B2260">
        <f t="shared" si="281"/>
        <v>7</v>
      </c>
      <c r="C2260">
        <f t="shared" si="288"/>
        <v>2</v>
      </c>
      <c r="D2260" t="s">
        <v>49</v>
      </c>
      <c r="E2260" s="3" t="str">
        <f t="shared" si="282"/>
        <v>SC</v>
      </c>
      <c r="F2260" s="3" t="str">
        <f t="shared" si="283"/>
        <v>2P</v>
      </c>
      <c r="G2260" s="3" t="str">
        <f t="shared" si="284"/>
        <v>205</v>
      </c>
      <c r="H2260" s="3" t="str">
        <f t="shared" si="285"/>
        <v>2B</v>
      </c>
      <c r="I2260" s="3" t="str">
        <f t="shared" si="286"/>
        <v>3K</v>
      </c>
      <c r="J2260" s="3" t="str">
        <f t="shared" si="287"/>
        <v>00</v>
      </c>
      <c r="K2260">
        <v>5</v>
      </c>
      <c r="L2260" t="s">
        <v>35</v>
      </c>
      <c r="M2260" t="s">
        <v>34</v>
      </c>
      <c r="N2260">
        <v>2</v>
      </c>
    </row>
    <row r="2261" spans="1:14" x14ac:dyDescent="0.25">
      <c r="A2261" s="1">
        <v>43881.417361111111</v>
      </c>
      <c r="B2261">
        <f t="shared" si="281"/>
        <v>20</v>
      </c>
      <c r="C2261">
        <f t="shared" si="288"/>
        <v>2</v>
      </c>
      <c r="D2261" t="s">
        <v>41</v>
      </c>
      <c r="E2261" s="3" t="str">
        <f t="shared" si="282"/>
        <v>SC</v>
      </c>
      <c r="F2261" s="3" t="str">
        <f t="shared" si="283"/>
        <v>3P</v>
      </c>
      <c r="G2261" s="3" t="str">
        <f t="shared" si="284"/>
        <v>265</v>
      </c>
      <c r="H2261" s="3" t="str">
        <f t="shared" si="285"/>
        <v>2B</v>
      </c>
      <c r="I2261" s="3" t="str">
        <f t="shared" si="286"/>
        <v>3K</v>
      </c>
      <c r="J2261" s="3" t="str">
        <f t="shared" si="287"/>
        <v>00</v>
      </c>
      <c r="K2261">
        <v>6</v>
      </c>
      <c r="L2261" t="s">
        <v>35</v>
      </c>
      <c r="M2261" t="s">
        <v>34</v>
      </c>
      <c r="N2261">
        <v>2</v>
      </c>
    </row>
    <row r="2262" spans="1:14" x14ac:dyDescent="0.25">
      <c r="A2262" s="1">
        <v>43885.313194444447</v>
      </c>
      <c r="B2262">
        <f t="shared" si="281"/>
        <v>24</v>
      </c>
      <c r="C2262">
        <f t="shared" si="288"/>
        <v>2</v>
      </c>
      <c r="D2262" t="s">
        <v>41</v>
      </c>
      <c r="E2262" s="3" t="str">
        <f t="shared" si="282"/>
        <v>SC</v>
      </c>
      <c r="F2262" s="3" t="str">
        <f t="shared" si="283"/>
        <v>3P</v>
      </c>
      <c r="G2262" s="3" t="str">
        <f t="shared" si="284"/>
        <v>265</v>
      </c>
      <c r="H2262" s="3" t="str">
        <f t="shared" si="285"/>
        <v>2B</v>
      </c>
      <c r="I2262" s="3" t="str">
        <f t="shared" si="286"/>
        <v>3K</v>
      </c>
      <c r="J2262" s="3" t="str">
        <f t="shared" si="287"/>
        <v>00</v>
      </c>
      <c r="K2262">
        <v>6</v>
      </c>
      <c r="L2262" t="s">
        <v>309</v>
      </c>
      <c r="M2262" t="s">
        <v>31</v>
      </c>
      <c r="N2262">
        <v>2</v>
      </c>
    </row>
    <row r="2263" spans="1:14" x14ac:dyDescent="0.25">
      <c r="A2263" s="1">
        <v>43885.656944444447</v>
      </c>
      <c r="B2263">
        <f t="shared" si="281"/>
        <v>24</v>
      </c>
      <c r="C2263">
        <f t="shared" si="288"/>
        <v>2</v>
      </c>
      <c r="D2263" t="s">
        <v>41</v>
      </c>
      <c r="E2263" s="3" t="str">
        <f t="shared" si="282"/>
        <v>SC</v>
      </c>
      <c r="F2263" s="3" t="str">
        <f t="shared" si="283"/>
        <v>3P</v>
      </c>
      <c r="G2263" s="3" t="str">
        <f t="shared" si="284"/>
        <v>265</v>
      </c>
      <c r="H2263" s="3" t="str">
        <f t="shared" si="285"/>
        <v>2B</v>
      </c>
      <c r="I2263" s="3" t="str">
        <f t="shared" si="286"/>
        <v>3K</v>
      </c>
      <c r="J2263" s="3" t="str">
        <f t="shared" si="287"/>
        <v>00</v>
      </c>
      <c r="K2263">
        <v>6</v>
      </c>
      <c r="L2263" t="s">
        <v>35</v>
      </c>
      <c r="M2263" t="s">
        <v>34</v>
      </c>
      <c r="N2263">
        <v>1</v>
      </c>
    </row>
    <row r="2264" spans="1:14" x14ac:dyDescent="0.25">
      <c r="A2264" s="1">
        <v>43907.328472222223</v>
      </c>
      <c r="B2264">
        <f t="shared" si="281"/>
        <v>17</v>
      </c>
      <c r="C2264">
        <f t="shared" si="288"/>
        <v>3</v>
      </c>
      <c r="D2264" t="s">
        <v>49</v>
      </c>
      <c r="E2264" s="3" t="str">
        <f t="shared" si="282"/>
        <v>SC</v>
      </c>
      <c r="F2264" s="3" t="str">
        <f t="shared" si="283"/>
        <v>2P</v>
      </c>
      <c r="G2264" s="3" t="str">
        <f t="shared" si="284"/>
        <v>205</v>
      </c>
      <c r="H2264" s="3" t="str">
        <f t="shared" si="285"/>
        <v>2B</v>
      </c>
      <c r="I2264" s="3" t="str">
        <f t="shared" si="286"/>
        <v>3K</v>
      </c>
      <c r="J2264" s="3" t="str">
        <f t="shared" si="287"/>
        <v>00</v>
      </c>
      <c r="K2264">
        <v>5</v>
      </c>
      <c r="L2264" t="s">
        <v>126</v>
      </c>
      <c r="M2264" t="s">
        <v>31</v>
      </c>
      <c r="N2264">
        <v>7</v>
      </c>
    </row>
    <row r="2265" spans="1:14" x14ac:dyDescent="0.25">
      <c r="A2265" s="1">
        <v>43917.28402777778</v>
      </c>
      <c r="B2265">
        <f t="shared" si="281"/>
        <v>27</v>
      </c>
      <c r="C2265">
        <f t="shared" si="288"/>
        <v>3</v>
      </c>
      <c r="D2265" t="s">
        <v>41</v>
      </c>
      <c r="E2265" s="3" t="str">
        <f t="shared" si="282"/>
        <v>SC</v>
      </c>
      <c r="F2265" s="3" t="str">
        <f t="shared" si="283"/>
        <v>3P</v>
      </c>
      <c r="G2265" s="3" t="str">
        <f t="shared" si="284"/>
        <v>265</v>
      </c>
      <c r="H2265" s="3" t="str">
        <f t="shared" si="285"/>
        <v>2B</v>
      </c>
      <c r="I2265" s="3" t="str">
        <f t="shared" si="286"/>
        <v>3K</v>
      </c>
      <c r="J2265" s="3" t="str">
        <f t="shared" si="287"/>
        <v>00</v>
      </c>
      <c r="K2265">
        <v>6</v>
      </c>
      <c r="L2265" t="s">
        <v>35</v>
      </c>
      <c r="M2265" t="s">
        <v>34</v>
      </c>
      <c r="N2265">
        <v>9</v>
      </c>
    </row>
    <row r="2266" spans="1:14" x14ac:dyDescent="0.25">
      <c r="A2266" s="1">
        <v>43957.373611111114</v>
      </c>
      <c r="B2266">
        <f t="shared" si="281"/>
        <v>6</v>
      </c>
      <c r="C2266">
        <f t="shared" si="288"/>
        <v>5</v>
      </c>
      <c r="D2266" t="s">
        <v>41</v>
      </c>
      <c r="E2266" s="3" t="str">
        <f t="shared" si="282"/>
        <v>SC</v>
      </c>
      <c r="F2266" s="3" t="str">
        <f t="shared" si="283"/>
        <v>3P</v>
      </c>
      <c r="G2266" s="3" t="str">
        <f t="shared" si="284"/>
        <v>265</v>
      </c>
      <c r="H2266" s="3" t="str">
        <f t="shared" si="285"/>
        <v>2B</v>
      </c>
      <c r="I2266" s="3" t="str">
        <f t="shared" si="286"/>
        <v>3K</v>
      </c>
      <c r="J2266" s="3" t="str">
        <f t="shared" si="287"/>
        <v>00</v>
      </c>
      <c r="K2266">
        <v>6</v>
      </c>
      <c r="L2266" t="s">
        <v>250</v>
      </c>
      <c r="M2266" t="s">
        <v>31</v>
      </c>
      <c r="N2266">
        <v>12</v>
      </c>
    </row>
    <row r="2267" spans="1:14" x14ac:dyDescent="0.25">
      <c r="A2267" s="1">
        <v>43965.289583333331</v>
      </c>
      <c r="B2267">
        <f t="shared" si="281"/>
        <v>14</v>
      </c>
      <c r="C2267">
        <f t="shared" si="288"/>
        <v>5</v>
      </c>
      <c r="D2267" t="s">
        <v>48</v>
      </c>
      <c r="E2267" s="3" t="str">
        <f t="shared" si="282"/>
        <v>SC</v>
      </c>
      <c r="F2267" s="3" t="str">
        <f t="shared" si="283"/>
        <v>2P</v>
      </c>
      <c r="G2267" s="3" t="str">
        <f t="shared" si="284"/>
        <v>205</v>
      </c>
      <c r="H2267" s="3" t="str">
        <f t="shared" si="285"/>
        <v>1B</v>
      </c>
      <c r="I2267" s="3" t="str">
        <f t="shared" si="286"/>
        <v>3K</v>
      </c>
      <c r="J2267" s="3" t="str">
        <f t="shared" si="287"/>
        <v>00</v>
      </c>
      <c r="K2267">
        <v>4</v>
      </c>
      <c r="L2267" t="s">
        <v>35</v>
      </c>
      <c r="M2267" t="s">
        <v>34</v>
      </c>
      <c r="N2267">
        <v>2</v>
      </c>
    </row>
    <row r="2268" spans="1:14" x14ac:dyDescent="0.25">
      <c r="A2268" s="1">
        <v>43991.567361111112</v>
      </c>
      <c r="B2268">
        <f t="shared" si="281"/>
        <v>9</v>
      </c>
      <c r="C2268">
        <f t="shared" si="288"/>
        <v>6</v>
      </c>
      <c r="D2268" t="s">
        <v>41</v>
      </c>
      <c r="E2268" s="3" t="str">
        <f t="shared" si="282"/>
        <v>SC</v>
      </c>
      <c r="F2268" s="3" t="str">
        <f t="shared" si="283"/>
        <v>3P</v>
      </c>
      <c r="G2268" s="3" t="str">
        <f t="shared" si="284"/>
        <v>265</v>
      </c>
      <c r="H2268" s="3" t="str">
        <f t="shared" si="285"/>
        <v>2B</v>
      </c>
      <c r="I2268" s="3" t="str">
        <f t="shared" si="286"/>
        <v>3K</v>
      </c>
      <c r="J2268" s="3" t="str">
        <f t="shared" si="287"/>
        <v>00</v>
      </c>
      <c r="K2268">
        <v>6</v>
      </c>
      <c r="L2268" t="s">
        <v>250</v>
      </c>
      <c r="M2268" t="s">
        <v>31</v>
      </c>
      <c r="N2268">
        <v>2</v>
      </c>
    </row>
    <row r="2269" spans="1:14" x14ac:dyDescent="0.25">
      <c r="A2269" s="1">
        <v>43997.390972222223</v>
      </c>
      <c r="B2269">
        <f t="shared" si="281"/>
        <v>15</v>
      </c>
      <c r="C2269">
        <f t="shared" si="288"/>
        <v>6</v>
      </c>
      <c r="D2269" t="s">
        <v>50</v>
      </c>
      <c r="E2269" s="3" t="str">
        <f t="shared" si="282"/>
        <v>SC</v>
      </c>
      <c r="F2269" s="3" t="str">
        <f t="shared" si="283"/>
        <v>4P</v>
      </c>
      <c r="G2269" s="3" t="str">
        <f t="shared" si="284"/>
        <v>305</v>
      </c>
      <c r="H2269" s="3" t="str">
        <f t="shared" si="285"/>
        <v>2B</v>
      </c>
      <c r="I2269" s="3" t="str">
        <f t="shared" si="286"/>
        <v>3K</v>
      </c>
      <c r="J2269" s="3" t="str">
        <f t="shared" si="287"/>
        <v>00</v>
      </c>
      <c r="K2269">
        <v>8</v>
      </c>
      <c r="L2269" t="s">
        <v>25</v>
      </c>
      <c r="M2269" t="s">
        <v>65</v>
      </c>
      <c r="N2269">
        <v>10</v>
      </c>
    </row>
    <row r="2270" spans="1:14" x14ac:dyDescent="0.25">
      <c r="A2270" s="1">
        <v>44011.388888888891</v>
      </c>
      <c r="B2270">
        <f t="shared" si="281"/>
        <v>29</v>
      </c>
      <c r="C2270">
        <f t="shared" si="288"/>
        <v>6</v>
      </c>
      <c r="D2270" t="s">
        <v>41</v>
      </c>
      <c r="E2270" s="3" t="str">
        <f t="shared" si="282"/>
        <v>SC</v>
      </c>
      <c r="F2270" s="3" t="str">
        <f t="shared" si="283"/>
        <v>3P</v>
      </c>
      <c r="G2270" s="3" t="str">
        <f t="shared" si="284"/>
        <v>265</v>
      </c>
      <c r="H2270" s="3" t="str">
        <f t="shared" si="285"/>
        <v>2B</v>
      </c>
      <c r="I2270" s="3" t="str">
        <f t="shared" si="286"/>
        <v>3K</v>
      </c>
      <c r="J2270" s="3" t="str">
        <f t="shared" si="287"/>
        <v>00</v>
      </c>
      <c r="K2270">
        <v>6</v>
      </c>
      <c r="L2270" t="s">
        <v>25</v>
      </c>
      <c r="M2270" t="s">
        <v>65</v>
      </c>
      <c r="N2270">
        <v>2</v>
      </c>
    </row>
    <row r="2271" spans="1:14" x14ac:dyDescent="0.25">
      <c r="A2271" s="1">
        <v>44033.393055555556</v>
      </c>
      <c r="B2271">
        <f t="shared" si="281"/>
        <v>21</v>
      </c>
      <c r="C2271">
        <f t="shared" si="288"/>
        <v>7</v>
      </c>
      <c r="D2271" t="s">
        <v>64</v>
      </c>
      <c r="E2271" s="3" t="str">
        <f t="shared" si="282"/>
        <v>SC</v>
      </c>
      <c r="F2271" s="3" t="str">
        <f t="shared" si="283"/>
        <v>2P</v>
      </c>
      <c r="G2271" s="3" t="str">
        <f t="shared" si="284"/>
        <v>265</v>
      </c>
      <c r="H2271" s="3" t="str">
        <f t="shared" si="285"/>
        <v>2B</v>
      </c>
      <c r="I2271" s="3" t="str">
        <f t="shared" si="286"/>
        <v>3K</v>
      </c>
      <c r="J2271" s="3" t="str">
        <f t="shared" si="287"/>
        <v>00</v>
      </c>
      <c r="K2271">
        <v>5</v>
      </c>
      <c r="L2271" t="s">
        <v>25</v>
      </c>
      <c r="M2271" t="s">
        <v>65</v>
      </c>
      <c r="N2271">
        <v>5</v>
      </c>
    </row>
    <row r="2272" spans="1:14" x14ac:dyDescent="0.25">
      <c r="A2272" s="1">
        <v>44067.393750000003</v>
      </c>
      <c r="B2272">
        <f t="shared" si="281"/>
        <v>24</v>
      </c>
      <c r="C2272">
        <f t="shared" si="288"/>
        <v>8</v>
      </c>
      <c r="D2272" t="s">
        <v>41</v>
      </c>
      <c r="E2272" s="3" t="str">
        <f t="shared" si="282"/>
        <v>SC</v>
      </c>
      <c r="F2272" s="3" t="str">
        <f t="shared" si="283"/>
        <v>3P</v>
      </c>
      <c r="G2272" s="3" t="str">
        <f t="shared" si="284"/>
        <v>265</v>
      </c>
      <c r="H2272" s="3" t="str">
        <f t="shared" si="285"/>
        <v>2B</v>
      </c>
      <c r="I2272" s="3" t="str">
        <f t="shared" si="286"/>
        <v>3K</v>
      </c>
      <c r="J2272" s="3" t="str">
        <f t="shared" si="287"/>
        <v>00</v>
      </c>
      <c r="K2272">
        <v>6</v>
      </c>
      <c r="L2272" t="s">
        <v>604</v>
      </c>
      <c r="M2272" t="s">
        <v>8</v>
      </c>
      <c r="N2272">
        <v>2</v>
      </c>
    </row>
    <row r="2273" spans="1:14" x14ac:dyDescent="0.25">
      <c r="A2273" s="1">
        <v>44069.402777777781</v>
      </c>
      <c r="B2273">
        <f t="shared" si="281"/>
        <v>26</v>
      </c>
      <c r="C2273">
        <f t="shared" si="288"/>
        <v>8</v>
      </c>
      <c r="D2273" t="s">
        <v>41</v>
      </c>
      <c r="E2273" s="3" t="str">
        <f t="shared" si="282"/>
        <v>SC</v>
      </c>
      <c r="F2273" s="3" t="str">
        <f t="shared" si="283"/>
        <v>3P</v>
      </c>
      <c r="G2273" s="3" t="str">
        <f t="shared" si="284"/>
        <v>265</v>
      </c>
      <c r="H2273" s="3" t="str">
        <f t="shared" si="285"/>
        <v>2B</v>
      </c>
      <c r="I2273" s="3" t="str">
        <f t="shared" si="286"/>
        <v>3K</v>
      </c>
      <c r="J2273" s="3" t="str">
        <f t="shared" si="287"/>
        <v>00</v>
      </c>
      <c r="K2273">
        <v>8</v>
      </c>
      <c r="L2273" t="s">
        <v>25</v>
      </c>
      <c r="M2273" t="s">
        <v>65</v>
      </c>
      <c r="N2273">
        <v>5</v>
      </c>
    </row>
    <row r="2274" spans="1:14" x14ac:dyDescent="0.25">
      <c r="A2274" s="1">
        <v>44078.311805555553</v>
      </c>
      <c r="B2274">
        <f t="shared" si="281"/>
        <v>4</v>
      </c>
      <c r="C2274">
        <f t="shared" si="288"/>
        <v>9</v>
      </c>
      <c r="D2274" t="s">
        <v>84</v>
      </c>
      <c r="E2274" s="3" t="str">
        <f t="shared" si="282"/>
        <v>SC</v>
      </c>
      <c r="F2274" s="3" t="str">
        <f t="shared" si="283"/>
        <v>3P</v>
      </c>
      <c r="G2274" s="3" t="str">
        <f t="shared" si="284"/>
        <v>265</v>
      </c>
      <c r="H2274" s="3" t="str">
        <f t="shared" si="285"/>
        <v>1B</v>
      </c>
      <c r="I2274" s="3" t="str">
        <f t="shared" si="286"/>
        <v>3K</v>
      </c>
      <c r="J2274" s="3" t="str">
        <f t="shared" si="287"/>
        <v>00</v>
      </c>
      <c r="K2274">
        <v>8</v>
      </c>
      <c r="L2274" t="s">
        <v>493</v>
      </c>
      <c r="M2274" t="s">
        <v>31</v>
      </c>
      <c r="N2274">
        <v>4</v>
      </c>
    </row>
    <row r="2275" spans="1:14" x14ac:dyDescent="0.25">
      <c r="A2275" s="1">
        <v>44078.411805555559</v>
      </c>
      <c r="B2275">
        <f t="shared" si="281"/>
        <v>4</v>
      </c>
      <c r="C2275">
        <f t="shared" si="288"/>
        <v>9</v>
      </c>
      <c r="D2275" t="s">
        <v>605</v>
      </c>
      <c r="E2275" s="3" t="str">
        <f t="shared" si="282"/>
        <v>SC</v>
      </c>
      <c r="F2275" s="3" t="str">
        <f t="shared" si="283"/>
        <v>2P</v>
      </c>
      <c r="G2275" s="3" t="str">
        <f t="shared" si="284"/>
        <v>265</v>
      </c>
      <c r="H2275" s="3" t="str">
        <f t="shared" si="285"/>
        <v>1B</v>
      </c>
      <c r="I2275" s="3" t="str">
        <f t="shared" si="286"/>
        <v>3K</v>
      </c>
      <c r="J2275" s="3" t="str">
        <f t="shared" si="287"/>
        <v>00</v>
      </c>
      <c r="K2275">
        <v>6</v>
      </c>
      <c r="L2275" t="s">
        <v>493</v>
      </c>
      <c r="M2275" t="s">
        <v>31</v>
      </c>
      <c r="N2275">
        <v>4</v>
      </c>
    </row>
    <row r="2276" spans="1:14" x14ac:dyDescent="0.25">
      <c r="A2276" s="1">
        <v>44078.511111111111</v>
      </c>
      <c r="B2276">
        <f t="shared" si="281"/>
        <v>4</v>
      </c>
      <c r="C2276">
        <f t="shared" si="288"/>
        <v>9</v>
      </c>
      <c r="D2276" t="s">
        <v>605</v>
      </c>
      <c r="E2276" s="3" t="str">
        <f t="shared" si="282"/>
        <v>SC</v>
      </c>
      <c r="F2276" s="3" t="str">
        <f t="shared" si="283"/>
        <v>2P</v>
      </c>
      <c r="G2276" s="3" t="str">
        <f t="shared" si="284"/>
        <v>265</v>
      </c>
      <c r="H2276" s="3" t="str">
        <f t="shared" si="285"/>
        <v>1B</v>
      </c>
      <c r="I2276" s="3" t="str">
        <f t="shared" si="286"/>
        <v>3K</v>
      </c>
      <c r="J2276" s="3" t="str">
        <f t="shared" si="287"/>
        <v>00</v>
      </c>
      <c r="K2276">
        <v>6</v>
      </c>
      <c r="L2276" t="s">
        <v>493</v>
      </c>
      <c r="M2276" t="s">
        <v>31</v>
      </c>
      <c r="N2276">
        <v>4</v>
      </c>
    </row>
    <row r="2277" spans="1:14" x14ac:dyDescent="0.25">
      <c r="A2277" s="1">
        <v>44082.603472222225</v>
      </c>
      <c r="B2277">
        <f t="shared" si="281"/>
        <v>8</v>
      </c>
      <c r="C2277">
        <f t="shared" si="288"/>
        <v>9</v>
      </c>
      <c r="D2277" t="s">
        <v>41</v>
      </c>
      <c r="E2277" s="3" t="str">
        <f t="shared" si="282"/>
        <v>SC</v>
      </c>
      <c r="F2277" s="3" t="str">
        <f t="shared" si="283"/>
        <v>3P</v>
      </c>
      <c r="G2277" s="3" t="str">
        <f t="shared" si="284"/>
        <v>265</v>
      </c>
      <c r="H2277" s="3" t="str">
        <f t="shared" si="285"/>
        <v>2B</v>
      </c>
      <c r="I2277" s="3" t="str">
        <f t="shared" si="286"/>
        <v>3K</v>
      </c>
      <c r="J2277" s="3" t="str">
        <f t="shared" si="287"/>
        <v>00</v>
      </c>
      <c r="K2277">
        <v>6</v>
      </c>
      <c r="L2277" t="s">
        <v>35</v>
      </c>
      <c r="M2277" t="s">
        <v>8</v>
      </c>
      <c r="N2277">
        <v>4</v>
      </c>
    </row>
    <row r="2278" spans="1:14" x14ac:dyDescent="0.25">
      <c r="A2278" s="1">
        <v>44083.520138888889</v>
      </c>
      <c r="B2278">
        <f t="shared" si="281"/>
        <v>9</v>
      </c>
      <c r="C2278">
        <f t="shared" si="288"/>
        <v>9</v>
      </c>
      <c r="D2278" t="s">
        <v>76</v>
      </c>
      <c r="E2278" s="3" t="str">
        <f t="shared" si="282"/>
        <v>SC</v>
      </c>
      <c r="F2278" s="3" t="str">
        <f t="shared" si="283"/>
        <v>2P</v>
      </c>
      <c r="G2278" s="3" t="str">
        <f t="shared" si="284"/>
        <v>265</v>
      </c>
      <c r="H2278" s="3" t="str">
        <f t="shared" si="285"/>
        <v>1B</v>
      </c>
      <c r="I2278" s="3" t="str">
        <f t="shared" si="286"/>
        <v>3K</v>
      </c>
      <c r="J2278" s="3" t="str">
        <f t="shared" si="287"/>
        <v>00</v>
      </c>
      <c r="K2278">
        <v>6</v>
      </c>
      <c r="L2278" t="s">
        <v>347</v>
      </c>
      <c r="M2278" t="s">
        <v>31</v>
      </c>
      <c r="N2278">
        <v>1</v>
      </c>
    </row>
    <row r="2279" spans="1:14" x14ac:dyDescent="0.25">
      <c r="A2279" s="1">
        <v>44083.54583333333</v>
      </c>
      <c r="B2279">
        <f t="shared" si="281"/>
        <v>9</v>
      </c>
      <c r="C2279">
        <f t="shared" si="288"/>
        <v>9</v>
      </c>
      <c r="D2279" t="s">
        <v>76</v>
      </c>
      <c r="E2279" s="3" t="str">
        <f t="shared" si="282"/>
        <v>SC</v>
      </c>
      <c r="F2279" s="3" t="str">
        <f t="shared" si="283"/>
        <v>2P</v>
      </c>
      <c r="G2279" s="3" t="str">
        <f t="shared" si="284"/>
        <v>265</v>
      </c>
      <c r="H2279" s="3" t="str">
        <f t="shared" si="285"/>
        <v>1B</v>
      </c>
      <c r="I2279" s="3" t="str">
        <f t="shared" si="286"/>
        <v>3K</v>
      </c>
      <c r="J2279" s="3" t="str">
        <f t="shared" si="287"/>
        <v>00</v>
      </c>
      <c r="K2279">
        <v>5</v>
      </c>
      <c r="L2279" t="s">
        <v>25</v>
      </c>
      <c r="M2279" t="s">
        <v>31</v>
      </c>
      <c r="N2279">
        <v>1</v>
      </c>
    </row>
    <row r="2280" spans="1:14" x14ac:dyDescent="0.25">
      <c r="A2280" s="1">
        <v>44085.535416666666</v>
      </c>
      <c r="B2280">
        <f t="shared" si="281"/>
        <v>11</v>
      </c>
      <c r="C2280">
        <f t="shared" si="288"/>
        <v>9</v>
      </c>
      <c r="D2280" t="s">
        <v>64</v>
      </c>
      <c r="E2280" s="3" t="str">
        <f t="shared" si="282"/>
        <v>SC</v>
      </c>
      <c r="F2280" s="3" t="str">
        <f t="shared" si="283"/>
        <v>2P</v>
      </c>
      <c r="G2280" s="3" t="str">
        <f t="shared" si="284"/>
        <v>265</v>
      </c>
      <c r="H2280" s="3" t="str">
        <f t="shared" si="285"/>
        <v>2B</v>
      </c>
      <c r="I2280" s="3" t="str">
        <f t="shared" si="286"/>
        <v>3K</v>
      </c>
      <c r="J2280" s="3" t="str">
        <f t="shared" si="287"/>
        <v>00</v>
      </c>
      <c r="K2280">
        <v>5</v>
      </c>
      <c r="L2280" t="s">
        <v>35</v>
      </c>
      <c r="M2280" t="s">
        <v>8</v>
      </c>
      <c r="N2280">
        <v>1</v>
      </c>
    </row>
    <row r="2281" spans="1:14" x14ac:dyDescent="0.25">
      <c r="A2281" s="1">
        <v>44068.259722222225</v>
      </c>
      <c r="B2281">
        <f t="shared" si="281"/>
        <v>25</v>
      </c>
      <c r="C2281">
        <f t="shared" si="288"/>
        <v>8</v>
      </c>
      <c r="D2281" t="s">
        <v>41</v>
      </c>
      <c r="E2281" s="3" t="str">
        <f t="shared" si="282"/>
        <v>SC</v>
      </c>
      <c r="F2281" s="3" t="str">
        <f t="shared" si="283"/>
        <v>3P</v>
      </c>
      <c r="G2281" s="3" t="str">
        <f t="shared" si="284"/>
        <v>265</v>
      </c>
      <c r="H2281" s="3" t="str">
        <f t="shared" si="285"/>
        <v>2B</v>
      </c>
      <c r="I2281" s="3" t="str">
        <f t="shared" si="286"/>
        <v>3K</v>
      </c>
      <c r="J2281" s="3" t="str">
        <f t="shared" si="287"/>
        <v>00</v>
      </c>
      <c r="K2281">
        <v>5</v>
      </c>
      <c r="L2281" t="s">
        <v>25</v>
      </c>
      <c r="M2281" t="s">
        <v>31</v>
      </c>
      <c r="N2281">
        <v>20</v>
      </c>
    </row>
    <row r="2282" spans="1:14" x14ac:dyDescent="0.25">
      <c r="A2282" s="1">
        <v>44123.57708333333</v>
      </c>
      <c r="B2282">
        <f t="shared" si="281"/>
        <v>19</v>
      </c>
      <c r="C2282">
        <f t="shared" si="288"/>
        <v>10</v>
      </c>
      <c r="D2282" t="s">
        <v>41</v>
      </c>
      <c r="E2282" s="3" t="str">
        <f t="shared" si="282"/>
        <v>SC</v>
      </c>
      <c r="F2282" s="3" t="str">
        <f t="shared" si="283"/>
        <v>3P</v>
      </c>
      <c r="G2282" s="3" t="str">
        <f t="shared" si="284"/>
        <v>265</v>
      </c>
      <c r="H2282" s="3" t="str">
        <f t="shared" si="285"/>
        <v>2B</v>
      </c>
      <c r="I2282" s="3" t="str">
        <f t="shared" si="286"/>
        <v>3K</v>
      </c>
      <c r="J2282" s="3" t="str">
        <f t="shared" si="287"/>
        <v>00</v>
      </c>
      <c r="K2282">
        <v>6</v>
      </c>
      <c r="L2282" t="s">
        <v>25</v>
      </c>
      <c r="M2282" t="s">
        <v>8</v>
      </c>
      <c r="N2282">
        <v>2</v>
      </c>
    </row>
    <row r="2283" spans="1:14" x14ac:dyDescent="0.25">
      <c r="A2283" s="1">
        <v>44127.503472222219</v>
      </c>
      <c r="B2283">
        <f t="shared" ref="B2283:B2346" si="289">DAY(A2283)</f>
        <v>23</v>
      </c>
      <c r="C2283">
        <f t="shared" si="288"/>
        <v>10</v>
      </c>
      <c r="D2283" t="s">
        <v>570</v>
      </c>
      <c r="E2283" s="3" t="str">
        <f t="shared" si="282"/>
        <v>SC</v>
      </c>
      <c r="F2283" s="3" t="str">
        <f t="shared" si="283"/>
        <v>2P</v>
      </c>
      <c r="G2283" s="3" t="str">
        <f t="shared" si="284"/>
        <v>265</v>
      </c>
      <c r="H2283" s="3" t="str">
        <f t="shared" si="285"/>
        <v>2B</v>
      </c>
      <c r="I2283" s="3" t="str">
        <f t="shared" si="286"/>
        <v>3K</v>
      </c>
      <c r="J2283" s="3" t="str">
        <f t="shared" si="287"/>
        <v>00</v>
      </c>
      <c r="K2283">
        <v>5</v>
      </c>
      <c r="L2283" t="s">
        <v>25</v>
      </c>
      <c r="M2283" t="s">
        <v>79</v>
      </c>
      <c r="N2283">
        <v>17</v>
      </c>
    </row>
    <row r="2284" spans="1:14" x14ac:dyDescent="0.25">
      <c r="A2284" s="1">
        <v>44138.630555555559</v>
      </c>
      <c r="B2284">
        <f t="shared" si="289"/>
        <v>3</v>
      </c>
      <c r="C2284">
        <f t="shared" si="288"/>
        <v>11</v>
      </c>
      <c r="D2284" t="s">
        <v>41</v>
      </c>
      <c r="E2284" s="3" t="str">
        <f t="shared" si="282"/>
        <v>SC</v>
      </c>
      <c r="F2284" s="3" t="str">
        <f t="shared" si="283"/>
        <v>3P</v>
      </c>
      <c r="G2284" s="3" t="str">
        <f t="shared" si="284"/>
        <v>265</v>
      </c>
      <c r="H2284" s="3" t="str">
        <f t="shared" si="285"/>
        <v>2B</v>
      </c>
      <c r="I2284" s="3" t="str">
        <f t="shared" si="286"/>
        <v>3K</v>
      </c>
      <c r="J2284" s="3" t="str">
        <f t="shared" si="287"/>
        <v>00</v>
      </c>
      <c r="K2284">
        <v>6</v>
      </c>
      <c r="L2284" t="s">
        <v>25</v>
      </c>
      <c r="M2284" t="s">
        <v>79</v>
      </c>
      <c r="N2284">
        <v>4</v>
      </c>
    </row>
    <row r="2285" spans="1:14" x14ac:dyDescent="0.25">
      <c r="A2285" s="1">
        <v>44168.390972222223</v>
      </c>
      <c r="B2285">
        <f t="shared" si="289"/>
        <v>3</v>
      </c>
      <c r="C2285">
        <f t="shared" si="288"/>
        <v>12</v>
      </c>
      <c r="D2285" t="s">
        <v>41</v>
      </c>
      <c r="E2285" s="3" t="str">
        <f t="shared" si="282"/>
        <v>SC</v>
      </c>
      <c r="F2285" s="3" t="str">
        <f t="shared" si="283"/>
        <v>3P</v>
      </c>
      <c r="G2285" s="3" t="str">
        <f t="shared" si="284"/>
        <v>265</v>
      </c>
      <c r="H2285" s="3" t="str">
        <f t="shared" si="285"/>
        <v>2B</v>
      </c>
      <c r="I2285" s="3" t="str">
        <f t="shared" si="286"/>
        <v>3K</v>
      </c>
      <c r="J2285" s="3" t="str">
        <f t="shared" si="287"/>
        <v>00</v>
      </c>
      <c r="K2285">
        <v>6</v>
      </c>
      <c r="L2285" t="s">
        <v>25</v>
      </c>
      <c r="M2285" t="s">
        <v>78</v>
      </c>
      <c r="N2285">
        <v>11</v>
      </c>
    </row>
    <row r="2286" spans="1:14" x14ac:dyDescent="0.25">
      <c r="A2286" s="1">
        <v>44181.319444444445</v>
      </c>
      <c r="B2286">
        <f t="shared" si="289"/>
        <v>16</v>
      </c>
      <c r="C2286">
        <f t="shared" si="288"/>
        <v>12</v>
      </c>
      <c r="D2286" t="s">
        <v>50</v>
      </c>
      <c r="E2286" s="3" t="str">
        <f t="shared" si="282"/>
        <v>SC</v>
      </c>
      <c r="F2286" s="3" t="str">
        <f t="shared" si="283"/>
        <v>4P</v>
      </c>
      <c r="G2286" s="3" t="str">
        <f t="shared" si="284"/>
        <v>305</v>
      </c>
      <c r="H2286" s="3" t="str">
        <f t="shared" si="285"/>
        <v>2B</v>
      </c>
      <c r="I2286" s="3" t="str">
        <f t="shared" si="286"/>
        <v>3K</v>
      </c>
      <c r="J2286" s="3" t="str">
        <f t="shared" si="287"/>
        <v>00</v>
      </c>
      <c r="K2286">
        <v>6</v>
      </c>
      <c r="L2286" t="s">
        <v>606</v>
      </c>
      <c r="M2286" t="s">
        <v>79</v>
      </c>
      <c r="N2286">
        <v>1</v>
      </c>
    </row>
    <row r="2287" spans="1:14" x14ac:dyDescent="0.25">
      <c r="A2287" s="1">
        <v>44182.380555555559</v>
      </c>
      <c r="B2287">
        <f t="shared" si="289"/>
        <v>17</v>
      </c>
      <c r="C2287">
        <f t="shared" si="288"/>
        <v>12</v>
      </c>
      <c r="D2287" t="s">
        <v>64</v>
      </c>
      <c r="E2287" s="3" t="str">
        <f t="shared" si="282"/>
        <v>SC</v>
      </c>
      <c r="F2287" s="3" t="str">
        <f t="shared" si="283"/>
        <v>2P</v>
      </c>
      <c r="G2287" s="3" t="str">
        <f t="shared" si="284"/>
        <v>265</v>
      </c>
      <c r="H2287" s="3" t="str">
        <f t="shared" si="285"/>
        <v>2B</v>
      </c>
      <c r="I2287" s="3" t="str">
        <f t="shared" si="286"/>
        <v>3K</v>
      </c>
      <c r="J2287" s="3" t="str">
        <f t="shared" si="287"/>
        <v>00</v>
      </c>
      <c r="K2287">
        <v>5</v>
      </c>
      <c r="L2287" t="s">
        <v>25</v>
      </c>
      <c r="M2287" t="s">
        <v>78</v>
      </c>
      <c r="N2287">
        <v>1</v>
      </c>
    </row>
    <row r="2288" spans="1:14" x14ac:dyDescent="0.25">
      <c r="A2288" s="1">
        <v>43872.428472222222</v>
      </c>
      <c r="B2288">
        <f t="shared" si="289"/>
        <v>11</v>
      </c>
      <c r="C2288">
        <f t="shared" si="288"/>
        <v>2</v>
      </c>
      <c r="D2288" t="s">
        <v>48</v>
      </c>
      <c r="E2288" s="3" t="str">
        <f t="shared" si="282"/>
        <v>SC</v>
      </c>
      <c r="F2288" s="3" t="str">
        <f t="shared" si="283"/>
        <v>2P</v>
      </c>
      <c r="G2288" s="3" t="str">
        <f t="shared" si="284"/>
        <v>205</v>
      </c>
      <c r="H2288" s="3" t="str">
        <f t="shared" si="285"/>
        <v>1B</v>
      </c>
      <c r="I2288" s="3" t="str">
        <f t="shared" si="286"/>
        <v>3K</v>
      </c>
      <c r="J2288" s="3" t="str">
        <f t="shared" si="287"/>
        <v>00</v>
      </c>
      <c r="K2288">
        <v>4</v>
      </c>
      <c r="L2288" t="s">
        <v>35</v>
      </c>
      <c r="M2288" t="s">
        <v>34</v>
      </c>
      <c r="N2288">
        <v>3</v>
      </c>
    </row>
    <row r="2289" spans="1:14" x14ac:dyDescent="0.25">
      <c r="A2289" s="1">
        <v>43896.635416666664</v>
      </c>
      <c r="B2289">
        <f t="shared" si="289"/>
        <v>6</v>
      </c>
      <c r="C2289">
        <f t="shared" si="288"/>
        <v>3</v>
      </c>
      <c r="D2289" t="s">
        <v>607</v>
      </c>
      <c r="E2289" s="3" t="str">
        <f t="shared" si="282"/>
        <v>SC</v>
      </c>
      <c r="F2289" s="3" t="str">
        <f t="shared" si="283"/>
        <v>2P</v>
      </c>
      <c r="G2289" s="3" t="str">
        <f t="shared" si="284"/>
        <v>305</v>
      </c>
      <c r="H2289" s="3" t="str">
        <f t="shared" si="285"/>
        <v>2B</v>
      </c>
      <c r="I2289" s="3" t="str">
        <f t="shared" si="286"/>
        <v>3K</v>
      </c>
      <c r="J2289" s="3" t="str">
        <f t="shared" si="287"/>
        <v>00</v>
      </c>
      <c r="K2289">
        <v>5</v>
      </c>
      <c r="L2289" t="s">
        <v>35</v>
      </c>
      <c r="M2289" t="s">
        <v>34</v>
      </c>
      <c r="N2289">
        <v>7</v>
      </c>
    </row>
    <row r="2290" spans="1:14" x14ac:dyDescent="0.25">
      <c r="A2290" s="1">
        <v>43970.431250000001</v>
      </c>
      <c r="B2290">
        <f t="shared" si="289"/>
        <v>19</v>
      </c>
      <c r="C2290">
        <f t="shared" si="288"/>
        <v>5</v>
      </c>
      <c r="D2290" t="s">
        <v>50</v>
      </c>
      <c r="E2290" s="3" t="str">
        <f t="shared" si="282"/>
        <v>SC</v>
      </c>
      <c r="F2290" s="3" t="str">
        <f t="shared" si="283"/>
        <v>4P</v>
      </c>
      <c r="G2290" s="3" t="str">
        <f t="shared" si="284"/>
        <v>305</v>
      </c>
      <c r="H2290" s="3" t="str">
        <f t="shared" si="285"/>
        <v>2B</v>
      </c>
      <c r="I2290" s="3" t="str">
        <f t="shared" si="286"/>
        <v>3K</v>
      </c>
      <c r="J2290" s="3" t="str">
        <f t="shared" si="287"/>
        <v>00</v>
      </c>
      <c r="K2290">
        <v>8</v>
      </c>
      <c r="L2290" t="s">
        <v>35</v>
      </c>
      <c r="M2290" t="s">
        <v>34</v>
      </c>
      <c r="N2290">
        <v>24</v>
      </c>
    </row>
    <row r="2291" spans="1:14" x14ac:dyDescent="0.25">
      <c r="A2291" s="1">
        <v>43871.399305555555</v>
      </c>
      <c r="B2291">
        <f t="shared" si="289"/>
        <v>10</v>
      </c>
      <c r="C2291">
        <f t="shared" si="288"/>
        <v>2</v>
      </c>
      <c r="D2291" t="s">
        <v>41</v>
      </c>
      <c r="E2291" s="3" t="str">
        <f t="shared" si="282"/>
        <v>SC</v>
      </c>
      <c r="F2291" s="3" t="str">
        <f t="shared" si="283"/>
        <v>3P</v>
      </c>
      <c r="G2291" s="3" t="str">
        <f t="shared" si="284"/>
        <v>265</v>
      </c>
      <c r="H2291" s="3" t="str">
        <f t="shared" si="285"/>
        <v>2B</v>
      </c>
      <c r="I2291" s="3" t="str">
        <f t="shared" si="286"/>
        <v>3K</v>
      </c>
      <c r="J2291" s="3" t="str">
        <f t="shared" si="287"/>
        <v>00</v>
      </c>
      <c r="K2291">
        <v>6</v>
      </c>
      <c r="L2291" t="s">
        <v>35</v>
      </c>
      <c r="M2291" t="s">
        <v>34</v>
      </c>
      <c r="N2291">
        <v>2</v>
      </c>
    </row>
    <row r="2292" spans="1:14" x14ac:dyDescent="0.25">
      <c r="A2292" s="1">
        <v>43881.282638888886</v>
      </c>
      <c r="B2292">
        <f t="shared" si="289"/>
        <v>20</v>
      </c>
      <c r="C2292">
        <f t="shared" si="288"/>
        <v>2</v>
      </c>
      <c r="D2292" t="s">
        <v>41</v>
      </c>
      <c r="E2292" s="3" t="str">
        <f t="shared" si="282"/>
        <v>SC</v>
      </c>
      <c r="F2292" s="3" t="str">
        <f t="shared" si="283"/>
        <v>3P</v>
      </c>
      <c r="G2292" s="3" t="str">
        <f t="shared" si="284"/>
        <v>265</v>
      </c>
      <c r="H2292" s="3" t="str">
        <f t="shared" si="285"/>
        <v>2B</v>
      </c>
      <c r="I2292" s="3" t="str">
        <f t="shared" si="286"/>
        <v>3K</v>
      </c>
      <c r="J2292" s="3" t="str">
        <f t="shared" si="287"/>
        <v>00</v>
      </c>
      <c r="K2292">
        <v>6</v>
      </c>
      <c r="L2292" t="s">
        <v>35</v>
      </c>
      <c r="M2292" t="s">
        <v>34</v>
      </c>
      <c r="N2292">
        <v>10</v>
      </c>
    </row>
    <row r="2293" spans="1:14" x14ac:dyDescent="0.25">
      <c r="A2293" s="1">
        <v>43906.318749999999</v>
      </c>
      <c r="B2293">
        <f t="shared" si="289"/>
        <v>16</v>
      </c>
      <c r="C2293">
        <f t="shared" si="288"/>
        <v>3</v>
      </c>
      <c r="D2293" t="s">
        <v>41</v>
      </c>
      <c r="E2293" s="3" t="str">
        <f t="shared" si="282"/>
        <v>SC</v>
      </c>
      <c r="F2293" s="3" t="str">
        <f t="shared" si="283"/>
        <v>3P</v>
      </c>
      <c r="G2293" s="3" t="str">
        <f t="shared" si="284"/>
        <v>265</v>
      </c>
      <c r="H2293" s="3" t="str">
        <f t="shared" si="285"/>
        <v>2B</v>
      </c>
      <c r="I2293" s="3" t="str">
        <f t="shared" si="286"/>
        <v>3K</v>
      </c>
      <c r="J2293" s="3" t="str">
        <f t="shared" si="287"/>
        <v>00</v>
      </c>
      <c r="K2293">
        <v>6</v>
      </c>
      <c r="L2293" t="s">
        <v>35</v>
      </c>
      <c r="M2293" t="s">
        <v>34</v>
      </c>
      <c r="N2293">
        <v>6</v>
      </c>
    </row>
    <row r="2294" spans="1:14" x14ac:dyDescent="0.25">
      <c r="A2294" s="1">
        <v>43965.390972222223</v>
      </c>
      <c r="B2294">
        <f t="shared" si="289"/>
        <v>14</v>
      </c>
      <c r="C2294">
        <f t="shared" si="288"/>
        <v>5</v>
      </c>
      <c r="D2294" t="s">
        <v>41</v>
      </c>
      <c r="E2294" s="3" t="str">
        <f t="shared" si="282"/>
        <v>SC</v>
      </c>
      <c r="F2294" s="3" t="str">
        <f t="shared" si="283"/>
        <v>3P</v>
      </c>
      <c r="G2294" s="3" t="str">
        <f t="shared" si="284"/>
        <v>265</v>
      </c>
      <c r="H2294" s="3" t="str">
        <f t="shared" si="285"/>
        <v>2B</v>
      </c>
      <c r="I2294" s="3" t="str">
        <f t="shared" si="286"/>
        <v>3K</v>
      </c>
      <c r="J2294" s="3" t="str">
        <f t="shared" si="287"/>
        <v>00</v>
      </c>
      <c r="K2294">
        <v>8</v>
      </c>
      <c r="L2294" t="s">
        <v>608</v>
      </c>
      <c r="M2294" t="s">
        <v>31</v>
      </c>
      <c r="N2294">
        <v>4</v>
      </c>
    </row>
    <row r="2295" spans="1:14" x14ac:dyDescent="0.25">
      <c r="A2295" s="1">
        <v>43861.378472222219</v>
      </c>
      <c r="B2295">
        <f t="shared" si="289"/>
        <v>31</v>
      </c>
      <c r="C2295">
        <f t="shared" si="288"/>
        <v>1</v>
      </c>
      <c r="D2295" t="s">
        <v>41</v>
      </c>
      <c r="E2295" s="3" t="str">
        <f t="shared" si="282"/>
        <v>SC</v>
      </c>
      <c r="F2295" s="3" t="str">
        <f t="shared" si="283"/>
        <v>3P</v>
      </c>
      <c r="G2295" s="3" t="str">
        <f t="shared" si="284"/>
        <v>265</v>
      </c>
      <c r="H2295" s="3" t="str">
        <f t="shared" si="285"/>
        <v>2B</v>
      </c>
      <c r="I2295" s="3" t="str">
        <f t="shared" si="286"/>
        <v>3K</v>
      </c>
      <c r="J2295" s="3" t="str">
        <f t="shared" si="287"/>
        <v>00</v>
      </c>
      <c r="K2295">
        <v>6</v>
      </c>
      <c r="L2295" t="s">
        <v>35</v>
      </c>
      <c r="M2295" t="s">
        <v>34</v>
      </c>
      <c r="N2295">
        <v>2</v>
      </c>
    </row>
    <row r="2296" spans="1:14" x14ac:dyDescent="0.25">
      <c r="A2296" s="1">
        <v>43867.668055555558</v>
      </c>
      <c r="B2296">
        <f t="shared" si="289"/>
        <v>6</v>
      </c>
      <c r="C2296">
        <f t="shared" si="288"/>
        <v>2</v>
      </c>
      <c r="D2296" t="s">
        <v>50</v>
      </c>
      <c r="E2296" s="3" t="str">
        <f t="shared" si="282"/>
        <v>SC</v>
      </c>
      <c r="F2296" s="3" t="str">
        <f t="shared" si="283"/>
        <v>4P</v>
      </c>
      <c r="G2296" s="3" t="str">
        <f t="shared" si="284"/>
        <v>305</v>
      </c>
      <c r="H2296" s="3" t="str">
        <f t="shared" si="285"/>
        <v>2B</v>
      </c>
      <c r="I2296" s="3" t="str">
        <f t="shared" si="286"/>
        <v>3K</v>
      </c>
      <c r="J2296" s="3" t="str">
        <f t="shared" si="287"/>
        <v>00</v>
      </c>
      <c r="K2296">
        <v>8</v>
      </c>
      <c r="L2296" t="s">
        <v>44</v>
      </c>
      <c r="M2296" t="s">
        <v>42</v>
      </c>
      <c r="N2296">
        <v>7</v>
      </c>
    </row>
    <row r="2297" spans="1:14" x14ac:dyDescent="0.25">
      <c r="A2297" s="1">
        <v>43875.32916666667</v>
      </c>
      <c r="B2297">
        <f t="shared" si="289"/>
        <v>14</v>
      </c>
      <c r="C2297">
        <f t="shared" si="288"/>
        <v>2</v>
      </c>
      <c r="D2297" t="s">
        <v>41</v>
      </c>
      <c r="E2297" s="3" t="str">
        <f t="shared" si="282"/>
        <v>SC</v>
      </c>
      <c r="F2297" s="3" t="str">
        <f t="shared" si="283"/>
        <v>3P</v>
      </c>
      <c r="G2297" s="3" t="str">
        <f t="shared" si="284"/>
        <v>265</v>
      </c>
      <c r="H2297" s="3" t="str">
        <f t="shared" si="285"/>
        <v>2B</v>
      </c>
      <c r="I2297" s="3" t="str">
        <f t="shared" si="286"/>
        <v>3K</v>
      </c>
      <c r="J2297" s="3" t="str">
        <f t="shared" si="287"/>
        <v>00</v>
      </c>
      <c r="K2297">
        <v>6</v>
      </c>
      <c r="L2297" t="s">
        <v>44</v>
      </c>
      <c r="M2297" t="s">
        <v>42</v>
      </c>
      <c r="N2297">
        <v>10</v>
      </c>
    </row>
    <row r="2298" spans="1:14" x14ac:dyDescent="0.25">
      <c r="A2298" s="1">
        <v>43878.335416666669</v>
      </c>
      <c r="B2298">
        <f t="shared" si="289"/>
        <v>17</v>
      </c>
      <c r="C2298">
        <f t="shared" si="288"/>
        <v>2</v>
      </c>
      <c r="D2298" t="s">
        <v>64</v>
      </c>
      <c r="E2298" s="3" t="str">
        <f t="shared" si="282"/>
        <v>SC</v>
      </c>
      <c r="F2298" s="3" t="str">
        <f t="shared" si="283"/>
        <v>2P</v>
      </c>
      <c r="G2298" s="3" t="str">
        <f t="shared" si="284"/>
        <v>265</v>
      </c>
      <c r="H2298" s="3" t="str">
        <f t="shared" si="285"/>
        <v>2B</v>
      </c>
      <c r="I2298" s="3" t="str">
        <f t="shared" si="286"/>
        <v>3K</v>
      </c>
      <c r="J2298" s="3" t="str">
        <f t="shared" si="287"/>
        <v>00</v>
      </c>
      <c r="K2298">
        <v>6</v>
      </c>
      <c r="L2298" t="s">
        <v>35</v>
      </c>
      <c r="M2298" t="s">
        <v>34</v>
      </c>
      <c r="N2298">
        <v>7</v>
      </c>
    </row>
    <row r="2299" spans="1:14" x14ac:dyDescent="0.25">
      <c r="A2299" s="1">
        <v>43878.361111111109</v>
      </c>
      <c r="B2299">
        <f t="shared" si="289"/>
        <v>17</v>
      </c>
      <c r="C2299">
        <f t="shared" si="288"/>
        <v>2</v>
      </c>
      <c r="D2299" t="s">
        <v>41</v>
      </c>
      <c r="E2299" s="3" t="str">
        <f t="shared" si="282"/>
        <v>SC</v>
      </c>
      <c r="F2299" s="3" t="str">
        <f t="shared" si="283"/>
        <v>3P</v>
      </c>
      <c r="G2299" s="3" t="str">
        <f t="shared" si="284"/>
        <v>265</v>
      </c>
      <c r="H2299" s="3" t="str">
        <f t="shared" si="285"/>
        <v>2B</v>
      </c>
      <c r="I2299" s="3" t="str">
        <f t="shared" si="286"/>
        <v>3K</v>
      </c>
      <c r="J2299" s="3" t="str">
        <f t="shared" si="287"/>
        <v>00</v>
      </c>
      <c r="K2299">
        <v>6</v>
      </c>
      <c r="L2299" t="s">
        <v>35</v>
      </c>
      <c r="M2299" t="s">
        <v>34</v>
      </c>
      <c r="N2299">
        <v>4</v>
      </c>
    </row>
    <row r="2300" spans="1:14" x14ac:dyDescent="0.25">
      <c r="A2300" s="1">
        <v>43881.363194444442</v>
      </c>
      <c r="B2300">
        <f t="shared" si="289"/>
        <v>20</v>
      </c>
      <c r="C2300">
        <f t="shared" si="288"/>
        <v>2</v>
      </c>
      <c r="D2300" t="s">
        <v>49</v>
      </c>
      <c r="E2300" s="3" t="str">
        <f t="shared" si="282"/>
        <v>SC</v>
      </c>
      <c r="F2300" s="3" t="str">
        <f t="shared" si="283"/>
        <v>2P</v>
      </c>
      <c r="G2300" s="3" t="str">
        <f t="shared" si="284"/>
        <v>205</v>
      </c>
      <c r="H2300" s="3" t="str">
        <f t="shared" si="285"/>
        <v>2B</v>
      </c>
      <c r="I2300" s="3" t="str">
        <f t="shared" si="286"/>
        <v>3K</v>
      </c>
      <c r="J2300" s="3" t="str">
        <f t="shared" si="287"/>
        <v>00</v>
      </c>
      <c r="K2300">
        <v>5</v>
      </c>
      <c r="L2300" t="s">
        <v>25</v>
      </c>
      <c r="M2300" t="s">
        <v>31</v>
      </c>
      <c r="N2300">
        <v>17</v>
      </c>
    </row>
    <row r="2301" spans="1:14" x14ac:dyDescent="0.25">
      <c r="A2301" s="1">
        <v>43895.359722222223</v>
      </c>
      <c r="B2301">
        <f t="shared" si="289"/>
        <v>5</v>
      </c>
      <c r="C2301">
        <f t="shared" si="288"/>
        <v>3</v>
      </c>
      <c r="D2301" t="s">
        <v>48</v>
      </c>
      <c r="E2301" s="3" t="str">
        <f t="shared" si="282"/>
        <v>SC</v>
      </c>
      <c r="F2301" s="3" t="str">
        <f t="shared" si="283"/>
        <v>2P</v>
      </c>
      <c r="G2301" s="3" t="str">
        <f t="shared" si="284"/>
        <v>205</v>
      </c>
      <c r="H2301" s="3" t="str">
        <f t="shared" si="285"/>
        <v>1B</v>
      </c>
      <c r="I2301" s="3" t="str">
        <f t="shared" si="286"/>
        <v>3K</v>
      </c>
      <c r="J2301" s="3" t="str">
        <f t="shared" si="287"/>
        <v>00</v>
      </c>
      <c r="K2301">
        <v>4</v>
      </c>
      <c r="L2301" t="s">
        <v>35</v>
      </c>
      <c r="M2301" t="s">
        <v>34</v>
      </c>
      <c r="N2301">
        <v>1</v>
      </c>
    </row>
    <row r="2302" spans="1:14" x14ac:dyDescent="0.25">
      <c r="A2302" s="1">
        <v>43900.316666666666</v>
      </c>
      <c r="B2302">
        <f t="shared" si="289"/>
        <v>10</v>
      </c>
      <c r="C2302">
        <f t="shared" si="288"/>
        <v>3</v>
      </c>
      <c r="D2302" t="s">
        <v>379</v>
      </c>
      <c r="E2302" s="3" t="str">
        <f t="shared" si="282"/>
        <v>SC</v>
      </c>
      <c r="F2302" s="3" t="str">
        <f t="shared" si="283"/>
        <v>2P</v>
      </c>
      <c r="G2302" s="3" t="str">
        <f t="shared" si="284"/>
        <v>205</v>
      </c>
      <c r="H2302" s="3" t="str">
        <f t="shared" si="285"/>
        <v>2B</v>
      </c>
      <c r="I2302" s="3" t="str">
        <f t="shared" si="286"/>
        <v>3K</v>
      </c>
      <c r="J2302" s="3" t="str">
        <f t="shared" si="287"/>
        <v>0B</v>
      </c>
      <c r="K2302">
        <v>5</v>
      </c>
      <c r="L2302" t="s">
        <v>35</v>
      </c>
      <c r="M2302" t="s">
        <v>34</v>
      </c>
      <c r="N2302">
        <v>1</v>
      </c>
    </row>
    <row r="2303" spans="1:14" x14ac:dyDescent="0.25">
      <c r="A2303" s="1">
        <v>43929.298611111109</v>
      </c>
      <c r="B2303">
        <f t="shared" si="289"/>
        <v>8</v>
      </c>
      <c r="C2303">
        <f t="shared" si="288"/>
        <v>4</v>
      </c>
      <c r="D2303" t="s">
        <v>49</v>
      </c>
      <c r="E2303" s="3" t="str">
        <f t="shared" si="282"/>
        <v>SC</v>
      </c>
      <c r="F2303" s="3" t="str">
        <f t="shared" si="283"/>
        <v>2P</v>
      </c>
      <c r="G2303" s="3" t="str">
        <f t="shared" si="284"/>
        <v>205</v>
      </c>
      <c r="H2303" s="3" t="str">
        <f t="shared" si="285"/>
        <v>2B</v>
      </c>
      <c r="I2303" s="3" t="str">
        <f t="shared" si="286"/>
        <v>3K</v>
      </c>
      <c r="J2303" s="3" t="str">
        <f t="shared" si="287"/>
        <v>00</v>
      </c>
      <c r="K2303">
        <v>5</v>
      </c>
      <c r="L2303" t="s">
        <v>44</v>
      </c>
      <c r="M2303" t="s">
        <v>42</v>
      </c>
      <c r="N2303">
        <v>3</v>
      </c>
    </row>
    <row r="2304" spans="1:14" x14ac:dyDescent="0.25">
      <c r="A2304" s="1">
        <v>43970.26666666667</v>
      </c>
      <c r="B2304">
        <f t="shared" si="289"/>
        <v>19</v>
      </c>
      <c r="C2304">
        <f t="shared" si="288"/>
        <v>5</v>
      </c>
      <c r="D2304" t="s">
        <v>49</v>
      </c>
      <c r="E2304" s="3" t="str">
        <f t="shared" si="282"/>
        <v>SC</v>
      </c>
      <c r="F2304" s="3" t="str">
        <f t="shared" si="283"/>
        <v>2P</v>
      </c>
      <c r="G2304" s="3" t="str">
        <f t="shared" si="284"/>
        <v>205</v>
      </c>
      <c r="H2304" s="3" t="str">
        <f t="shared" si="285"/>
        <v>2B</v>
      </c>
      <c r="I2304" s="3" t="str">
        <f t="shared" si="286"/>
        <v>3K</v>
      </c>
      <c r="J2304" s="3" t="str">
        <f t="shared" si="287"/>
        <v>00</v>
      </c>
      <c r="K2304">
        <v>5</v>
      </c>
      <c r="L2304" t="s">
        <v>250</v>
      </c>
      <c r="M2304" t="s">
        <v>31</v>
      </c>
      <c r="N2304">
        <v>3</v>
      </c>
    </row>
    <row r="2305" spans="1:14" x14ac:dyDescent="0.25">
      <c r="A2305" s="1">
        <v>43997.376388888886</v>
      </c>
      <c r="B2305">
        <f t="shared" si="289"/>
        <v>15</v>
      </c>
      <c r="C2305">
        <f t="shared" si="288"/>
        <v>6</v>
      </c>
      <c r="D2305" t="s">
        <v>64</v>
      </c>
      <c r="E2305" s="3" t="str">
        <f t="shared" si="282"/>
        <v>SC</v>
      </c>
      <c r="F2305" s="3" t="str">
        <f t="shared" si="283"/>
        <v>2P</v>
      </c>
      <c r="G2305" s="3" t="str">
        <f t="shared" si="284"/>
        <v>265</v>
      </c>
      <c r="H2305" s="3" t="str">
        <f t="shared" si="285"/>
        <v>2B</v>
      </c>
      <c r="I2305" s="3" t="str">
        <f t="shared" si="286"/>
        <v>3K</v>
      </c>
      <c r="J2305" s="3" t="str">
        <f t="shared" si="287"/>
        <v>00</v>
      </c>
      <c r="K2305">
        <v>5</v>
      </c>
      <c r="L2305" t="s">
        <v>35</v>
      </c>
      <c r="M2305" t="s">
        <v>34</v>
      </c>
      <c r="N2305">
        <v>3</v>
      </c>
    </row>
    <row r="2306" spans="1:14" x14ac:dyDescent="0.25">
      <c r="A2306" s="1">
        <v>43870.441666666666</v>
      </c>
      <c r="B2306">
        <f t="shared" si="289"/>
        <v>9</v>
      </c>
      <c r="C2306">
        <f t="shared" si="288"/>
        <v>2</v>
      </c>
      <c r="D2306" t="s">
        <v>41</v>
      </c>
      <c r="E2306" s="3" t="str">
        <f t="shared" si="282"/>
        <v>SC</v>
      </c>
      <c r="F2306" s="3" t="str">
        <f t="shared" si="283"/>
        <v>3P</v>
      </c>
      <c r="G2306" s="3" t="str">
        <f t="shared" si="284"/>
        <v>265</v>
      </c>
      <c r="H2306" s="3" t="str">
        <f t="shared" si="285"/>
        <v>2B</v>
      </c>
      <c r="I2306" s="3" t="str">
        <f t="shared" si="286"/>
        <v>3K</v>
      </c>
      <c r="J2306" s="3" t="str">
        <f t="shared" si="287"/>
        <v>00</v>
      </c>
      <c r="K2306">
        <v>6</v>
      </c>
      <c r="L2306" t="s">
        <v>35</v>
      </c>
      <c r="M2306" t="s">
        <v>34</v>
      </c>
      <c r="N2306">
        <v>5</v>
      </c>
    </row>
    <row r="2307" spans="1:14" x14ac:dyDescent="0.25">
      <c r="A2307" s="1">
        <v>43870.443749999999</v>
      </c>
      <c r="B2307">
        <f t="shared" si="289"/>
        <v>9</v>
      </c>
      <c r="C2307">
        <f t="shared" si="288"/>
        <v>2</v>
      </c>
      <c r="D2307" t="s">
        <v>41</v>
      </c>
      <c r="E2307" s="3" t="str">
        <f t="shared" ref="E2307:E2370" si="290">LEFT(D2307,2)</f>
        <v>SC</v>
      </c>
      <c r="F2307" s="3" t="str">
        <f t="shared" ref="F2307:F2370" si="291">MID(D2307,14,2)</f>
        <v>3P</v>
      </c>
      <c r="G2307" s="3" t="str">
        <f t="shared" ref="G2307:G2370" si="292">++MID(D2307,8,3)</f>
        <v>265</v>
      </c>
      <c r="H2307" s="3" t="str">
        <f t="shared" ref="H2307:H2370" si="293">MID(D2307,24,2)</f>
        <v>2B</v>
      </c>
      <c r="I2307" s="3" t="str">
        <f t="shared" ref="I2307:I2370" si="294">++MID(D2307,27,2)</f>
        <v>3K</v>
      </c>
      <c r="J2307" s="3" t="str">
        <f t="shared" ref="J2307:J2370" si="295">++MID(D2307,3,2)</f>
        <v>00</v>
      </c>
      <c r="K2307">
        <v>6</v>
      </c>
      <c r="L2307" t="s">
        <v>35</v>
      </c>
      <c r="M2307" t="s">
        <v>34</v>
      </c>
      <c r="N2307">
        <v>5</v>
      </c>
    </row>
    <row r="2308" spans="1:14" x14ac:dyDescent="0.25">
      <c r="A2308" s="1">
        <v>43970.251388888886</v>
      </c>
      <c r="B2308">
        <f t="shared" si="289"/>
        <v>19</v>
      </c>
      <c r="C2308">
        <f t="shared" si="288"/>
        <v>5</v>
      </c>
      <c r="D2308" t="s">
        <v>244</v>
      </c>
      <c r="E2308" s="3" t="str">
        <f t="shared" si="290"/>
        <v>SC</v>
      </c>
      <c r="F2308" s="3" t="str">
        <f t="shared" si="291"/>
        <v>3P</v>
      </c>
      <c r="G2308" s="3" t="str">
        <f t="shared" si="292"/>
        <v>305</v>
      </c>
      <c r="H2308" s="3" t="str">
        <f t="shared" si="293"/>
        <v>2B</v>
      </c>
      <c r="I2308" s="3" t="str">
        <f t="shared" si="294"/>
        <v>3K</v>
      </c>
      <c r="J2308" s="3" t="str">
        <f t="shared" si="295"/>
        <v>00</v>
      </c>
      <c r="K2308">
        <v>6</v>
      </c>
      <c r="L2308" t="s">
        <v>35</v>
      </c>
      <c r="M2308" t="s">
        <v>34</v>
      </c>
      <c r="N2308">
        <v>2</v>
      </c>
    </row>
    <row r="2309" spans="1:14" x14ac:dyDescent="0.25">
      <c r="A2309" s="1">
        <v>43971.304166666669</v>
      </c>
      <c r="B2309">
        <f t="shared" si="289"/>
        <v>20</v>
      </c>
      <c r="C2309">
        <f t="shared" si="288"/>
        <v>5</v>
      </c>
      <c r="D2309" t="s">
        <v>48</v>
      </c>
      <c r="E2309" s="3" t="str">
        <f t="shared" si="290"/>
        <v>SC</v>
      </c>
      <c r="F2309" s="3" t="str">
        <f t="shared" si="291"/>
        <v>2P</v>
      </c>
      <c r="G2309" s="3" t="str">
        <f t="shared" si="292"/>
        <v>205</v>
      </c>
      <c r="H2309" s="3" t="str">
        <f t="shared" si="293"/>
        <v>1B</v>
      </c>
      <c r="I2309" s="3" t="str">
        <f t="shared" si="294"/>
        <v>3K</v>
      </c>
      <c r="J2309" s="3" t="str">
        <f t="shared" si="295"/>
        <v>00</v>
      </c>
      <c r="K2309">
        <v>4</v>
      </c>
      <c r="L2309" t="s">
        <v>35</v>
      </c>
      <c r="M2309" t="s">
        <v>34</v>
      </c>
      <c r="N2309">
        <v>2</v>
      </c>
    </row>
    <row r="2310" spans="1:14" x14ac:dyDescent="0.25">
      <c r="A2310" s="1">
        <v>43976.347916666666</v>
      </c>
      <c r="B2310">
        <f t="shared" si="289"/>
        <v>25</v>
      </c>
      <c r="C2310">
        <f t="shared" si="288"/>
        <v>5</v>
      </c>
      <c r="D2310" t="s">
        <v>49</v>
      </c>
      <c r="E2310" s="3" t="str">
        <f t="shared" si="290"/>
        <v>SC</v>
      </c>
      <c r="F2310" s="3" t="str">
        <f t="shared" si="291"/>
        <v>2P</v>
      </c>
      <c r="G2310" s="3" t="str">
        <f t="shared" si="292"/>
        <v>205</v>
      </c>
      <c r="H2310" s="3" t="str">
        <f t="shared" si="293"/>
        <v>2B</v>
      </c>
      <c r="I2310" s="3" t="str">
        <f t="shared" si="294"/>
        <v>3K</v>
      </c>
      <c r="J2310" s="3" t="str">
        <f t="shared" si="295"/>
        <v>00</v>
      </c>
      <c r="K2310">
        <v>5</v>
      </c>
      <c r="L2310" t="s">
        <v>35</v>
      </c>
      <c r="M2310" t="s">
        <v>34</v>
      </c>
      <c r="N2310">
        <v>3</v>
      </c>
    </row>
    <row r="2311" spans="1:14" x14ac:dyDescent="0.25">
      <c r="A2311" s="1">
        <v>44001.646527777775</v>
      </c>
      <c r="B2311">
        <f t="shared" si="289"/>
        <v>19</v>
      </c>
      <c r="C2311">
        <f t="shared" si="288"/>
        <v>6</v>
      </c>
      <c r="D2311" t="s">
        <v>364</v>
      </c>
      <c r="E2311" s="3" t="str">
        <f t="shared" si="290"/>
        <v>SC</v>
      </c>
      <c r="F2311" s="3" t="str">
        <f t="shared" si="291"/>
        <v>2P</v>
      </c>
      <c r="G2311" s="3" t="str">
        <f t="shared" si="292"/>
        <v>265</v>
      </c>
      <c r="H2311" s="3" t="str">
        <f t="shared" si="293"/>
        <v>2B</v>
      </c>
      <c r="I2311" s="3" t="str">
        <f t="shared" si="294"/>
        <v>3K</v>
      </c>
      <c r="J2311" s="3" t="str">
        <f t="shared" si="295"/>
        <v>0B</v>
      </c>
      <c r="K2311">
        <v>5</v>
      </c>
      <c r="L2311" t="s">
        <v>35</v>
      </c>
      <c r="M2311" t="s">
        <v>34</v>
      </c>
      <c r="N2311">
        <v>7</v>
      </c>
    </row>
    <row r="2312" spans="1:14" x14ac:dyDescent="0.25">
      <c r="A2312" s="1">
        <v>44028.3</v>
      </c>
      <c r="B2312">
        <f t="shared" si="289"/>
        <v>16</v>
      </c>
      <c r="C2312">
        <f t="shared" si="288"/>
        <v>7</v>
      </c>
      <c r="D2312" t="s">
        <v>481</v>
      </c>
      <c r="E2312" s="3" t="str">
        <f t="shared" si="290"/>
        <v>SC</v>
      </c>
      <c r="F2312" s="3" t="str">
        <f t="shared" si="291"/>
        <v>3P</v>
      </c>
      <c r="G2312" s="3" t="str">
        <f t="shared" si="292"/>
        <v>265</v>
      </c>
      <c r="H2312" s="3" t="str">
        <f t="shared" si="293"/>
        <v>2B</v>
      </c>
      <c r="I2312" s="3" t="str">
        <f t="shared" si="294"/>
        <v>3K</v>
      </c>
      <c r="J2312" s="3" t="str">
        <f t="shared" si="295"/>
        <v>AB</v>
      </c>
      <c r="K2312">
        <v>6</v>
      </c>
      <c r="L2312" t="s">
        <v>139</v>
      </c>
      <c r="M2312" t="s">
        <v>65</v>
      </c>
      <c r="N2312">
        <v>4</v>
      </c>
    </row>
    <row r="2313" spans="1:14" x14ac:dyDescent="0.25">
      <c r="A2313" s="1">
        <v>44061.595833333333</v>
      </c>
      <c r="B2313">
        <f t="shared" si="289"/>
        <v>18</v>
      </c>
      <c r="C2313">
        <f t="shared" si="288"/>
        <v>8</v>
      </c>
      <c r="D2313" t="s">
        <v>41</v>
      </c>
      <c r="E2313" s="3" t="str">
        <f t="shared" si="290"/>
        <v>SC</v>
      </c>
      <c r="F2313" s="3" t="str">
        <f t="shared" si="291"/>
        <v>3P</v>
      </c>
      <c r="G2313" s="3" t="str">
        <f t="shared" si="292"/>
        <v>265</v>
      </c>
      <c r="H2313" s="3" t="str">
        <f t="shared" si="293"/>
        <v>2B</v>
      </c>
      <c r="I2313" s="3" t="str">
        <f t="shared" si="294"/>
        <v>3K</v>
      </c>
      <c r="J2313" s="3" t="str">
        <f t="shared" si="295"/>
        <v>00</v>
      </c>
      <c r="K2313">
        <v>5</v>
      </c>
      <c r="L2313" t="s">
        <v>25</v>
      </c>
      <c r="M2313" t="s">
        <v>31</v>
      </c>
      <c r="N2313">
        <v>2</v>
      </c>
    </row>
    <row r="2314" spans="1:14" x14ac:dyDescent="0.25">
      <c r="A2314" s="1">
        <v>44078.341666666667</v>
      </c>
      <c r="B2314">
        <f t="shared" si="289"/>
        <v>4</v>
      </c>
      <c r="C2314">
        <f t="shared" si="288"/>
        <v>9</v>
      </c>
      <c r="D2314" t="s">
        <v>64</v>
      </c>
      <c r="E2314" s="3" t="str">
        <f t="shared" si="290"/>
        <v>SC</v>
      </c>
      <c r="F2314" s="3" t="str">
        <f t="shared" si="291"/>
        <v>2P</v>
      </c>
      <c r="G2314" s="3" t="str">
        <f t="shared" si="292"/>
        <v>265</v>
      </c>
      <c r="H2314" s="3" t="str">
        <f t="shared" si="293"/>
        <v>2B</v>
      </c>
      <c r="I2314" s="3" t="str">
        <f t="shared" si="294"/>
        <v>3K</v>
      </c>
      <c r="J2314" s="3" t="str">
        <f t="shared" si="295"/>
        <v>00</v>
      </c>
      <c r="K2314">
        <v>5</v>
      </c>
      <c r="L2314" t="s">
        <v>35</v>
      </c>
      <c r="M2314" t="s">
        <v>8</v>
      </c>
      <c r="N2314">
        <v>2</v>
      </c>
    </row>
    <row r="2315" spans="1:14" x14ac:dyDescent="0.25">
      <c r="A2315" s="1">
        <v>44078.362500000003</v>
      </c>
      <c r="B2315">
        <f t="shared" si="289"/>
        <v>4</v>
      </c>
      <c r="C2315">
        <f t="shared" si="288"/>
        <v>9</v>
      </c>
      <c r="D2315" t="s">
        <v>64</v>
      </c>
      <c r="E2315" s="3" t="str">
        <f t="shared" si="290"/>
        <v>SC</v>
      </c>
      <c r="F2315" s="3" t="str">
        <f t="shared" si="291"/>
        <v>2P</v>
      </c>
      <c r="G2315" s="3" t="str">
        <f t="shared" si="292"/>
        <v>265</v>
      </c>
      <c r="H2315" s="3" t="str">
        <f t="shared" si="293"/>
        <v>2B</v>
      </c>
      <c r="I2315" s="3" t="str">
        <f t="shared" si="294"/>
        <v>3K</v>
      </c>
      <c r="J2315" s="3" t="str">
        <f t="shared" si="295"/>
        <v>00</v>
      </c>
      <c r="K2315">
        <v>5</v>
      </c>
      <c r="L2315" t="s">
        <v>35</v>
      </c>
      <c r="M2315" t="s">
        <v>8</v>
      </c>
      <c r="N2315">
        <v>6</v>
      </c>
    </row>
    <row r="2316" spans="1:14" x14ac:dyDescent="0.25">
      <c r="A2316" s="1">
        <v>44001.511111111111</v>
      </c>
      <c r="B2316">
        <f t="shared" si="289"/>
        <v>19</v>
      </c>
      <c r="C2316">
        <f t="shared" si="288"/>
        <v>6</v>
      </c>
      <c r="D2316" t="s">
        <v>308</v>
      </c>
      <c r="E2316" s="3" t="str">
        <f t="shared" si="290"/>
        <v>SC</v>
      </c>
      <c r="F2316" s="3" t="str">
        <f t="shared" si="291"/>
        <v>3P</v>
      </c>
      <c r="G2316" s="3" t="str">
        <f t="shared" si="292"/>
        <v>305</v>
      </c>
      <c r="H2316" s="3" t="str">
        <f t="shared" si="293"/>
        <v>2B</v>
      </c>
      <c r="I2316" s="3" t="str">
        <f t="shared" si="294"/>
        <v>3K</v>
      </c>
      <c r="J2316" s="3" t="str">
        <f t="shared" si="295"/>
        <v>0B</v>
      </c>
      <c r="K2316">
        <v>6</v>
      </c>
      <c r="L2316" t="s">
        <v>25</v>
      </c>
      <c r="M2316" t="s">
        <v>31</v>
      </c>
      <c r="N2316">
        <v>50</v>
      </c>
    </row>
    <row r="2317" spans="1:14" x14ac:dyDescent="0.25">
      <c r="A2317" s="1">
        <v>44102.563194444447</v>
      </c>
      <c r="B2317">
        <f t="shared" si="289"/>
        <v>28</v>
      </c>
      <c r="C2317">
        <f t="shared" si="288"/>
        <v>9</v>
      </c>
      <c r="D2317" t="s">
        <v>403</v>
      </c>
      <c r="E2317" s="3" t="str">
        <f t="shared" si="290"/>
        <v>SC</v>
      </c>
      <c r="F2317" s="3" t="str">
        <f t="shared" si="291"/>
        <v>4P</v>
      </c>
      <c r="G2317" s="3" t="str">
        <f t="shared" si="292"/>
        <v>305</v>
      </c>
      <c r="H2317" s="3" t="str">
        <f t="shared" si="293"/>
        <v>2B</v>
      </c>
      <c r="I2317" s="3" t="str">
        <f t="shared" si="294"/>
        <v>3K</v>
      </c>
      <c r="J2317" s="3" t="str">
        <f t="shared" si="295"/>
        <v>AB</v>
      </c>
      <c r="K2317">
        <v>8</v>
      </c>
      <c r="L2317" t="s">
        <v>25</v>
      </c>
      <c r="M2317" t="s">
        <v>31</v>
      </c>
      <c r="N2317">
        <v>1</v>
      </c>
    </row>
    <row r="2318" spans="1:14" x14ac:dyDescent="0.25">
      <c r="A2318" s="1">
        <v>44102.570833333331</v>
      </c>
      <c r="B2318">
        <f t="shared" si="289"/>
        <v>28</v>
      </c>
      <c r="C2318">
        <f t="shared" si="288"/>
        <v>9</v>
      </c>
      <c r="D2318" t="s">
        <v>246</v>
      </c>
      <c r="E2318" s="3" t="str">
        <f t="shared" si="290"/>
        <v>DC</v>
      </c>
      <c r="F2318" s="3" t="str">
        <f t="shared" si="291"/>
        <v>6P</v>
      </c>
      <c r="G2318" s="3" t="str">
        <f t="shared" si="292"/>
        <v>305</v>
      </c>
      <c r="H2318" s="3" t="str">
        <f t="shared" si="293"/>
        <v>4B</v>
      </c>
      <c r="I2318" s="3" t="str">
        <f t="shared" si="294"/>
        <v>3K</v>
      </c>
      <c r="J2318" s="3" t="str">
        <f t="shared" si="295"/>
        <v>00</v>
      </c>
      <c r="K2318">
        <v>6</v>
      </c>
      <c r="L2318" t="s">
        <v>25</v>
      </c>
      <c r="M2318" t="s">
        <v>8</v>
      </c>
      <c r="N2318">
        <v>1</v>
      </c>
    </row>
    <row r="2319" spans="1:14" x14ac:dyDescent="0.25">
      <c r="A2319" s="1">
        <v>44104.304166666669</v>
      </c>
      <c r="B2319">
        <f t="shared" si="289"/>
        <v>30</v>
      </c>
      <c r="C2319">
        <f t="shared" si="288"/>
        <v>9</v>
      </c>
      <c r="D2319" t="s">
        <v>254</v>
      </c>
      <c r="E2319" s="3" t="str">
        <f t="shared" si="290"/>
        <v>SC</v>
      </c>
      <c r="F2319" s="3" t="str">
        <f t="shared" si="291"/>
        <v>2P</v>
      </c>
      <c r="G2319" s="3" t="str">
        <f t="shared" si="292"/>
        <v>305</v>
      </c>
      <c r="H2319" s="3" t="str">
        <f t="shared" si="293"/>
        <v>2B</v>
      </c>
      <c r="I2319" s="3" t="str">
        <f t="shared" si="294"/>
        <v>3K</v>
      </c>
      <c r="J2319" s="3" t="str">
        <f t="shared" si="295"/>
        <v>00</v>
      </c>
      <c r="K2319">
        <v>6</v>
      </c>
      <c r="L2319" t="s">
        <v>25</v>
      </c>
      <c r="M2319" t="s">
        <v>31</v>
      </c>
      <c r="N2319">
        <v>1</v>
      </c>
    </row>
    <row r="2320" spans="1:14" x14ac:dyDescent="0.25">
      <c r="A2320" s="1">
        <v>44137.546527777777</v>
      </c>
      <c r="B2320">
        <f t="shared" si="289"/>
        <v>2</v>
      </c>
      <c r="C2320">
        <f t="shared" ref="C2320:C2383" si="296">MONTH($A2320)</f>
        <v>11</v>
      </c>
      <c r="D2320" t="s">
        <v>50</v>
      </c>
      <c r="E2320" s="3" t="str">
        <f t="shared" si="290"/>
        <v>SC</v>
      </c>
      <c r="F2320" s="3" t="str">
        <f t="shared" si="291"/>
        <v>4P</v>
      </c>
      <c r="G2320" s="3" t="str">
        <f t="shared" si="292"/>
        <v>305</v>
      </c>
      <c r="H2320" s="3" t="str">
        <f t="shared" si="293"/>
        <v>2B</v>
      </c>
      <c r="I2320" s="3" t="str">
        <f t="shared" si="294"/>
        <v>3K</v>
      </c>
      <c r="J2320" s="3" t="str">
        <f t="shared" si="295"/>
        <v>00</v>
      </c>
      <c r="K2320">
        <v>8</v>
      </c>
      <c r="L2320" t="s">
        <v>25</v>
      </c>
      <c r="M2320" t="s">
        <v>42</v>
      </c>
      <c r="N2320">
        <v>8</v>
      </c>
    </row>
    <row r="2321" spans="1:14" x14ac:dyDescent="0.25">
      <c r="A2321" s="1">
        <v>44155.291666666664</v>
      </c>
      <c r="B2321">
        <f t="shared" si="289"/>
        <v>20</v>
      </c>
      <c r="C2321">
        <f t="shared" si="296"/>
        <v>11</v>
      </c>
      <c r="D2321" t="s">
        <v>244</v>
      </c>
      <c r="E2321" s="3" t="str">
        <f t="shared" si="290"/>
        <v>SC</v>
      </c>
      <c r="F2321" s="3" t="str">
        <f t="shared" si="291"/>
        <v>3P</v>
      </c>
      <c r="G2321" s="3" t="str">
        <f t="shared" si="292"/>
        <v>305</v>
      </c>
      <c r="H2321" s="3" t="str">
        <f t="shared" si="293"/>
        <v>2B</v>
      </c>
      <c r="I2321" s="3" t="str">
        <f t="shared" si="294"/>
        <v>3K</v>
      </c>
      <c r="J2321" s="3" t="str">
        <f t="shared" si="295"/>
        <v>00</v>
      </c>
      <c r="K2321">
        <v>6</v>
      </c>
      <c r="L2321" t="s">
        <v>25</v>
      </c>
      <c r="M2321" t="s">
        <v>79</v>
      </c>
      <c r="N2321">
        <v>1</v>
      </c>
    </row>
    <row r="2322" spans="1:14" x14ac:dyDescent="0.25">
      <c r="A2322" s="1">
        <v>43854.557638888888</v>
      </c>
      <c r="B2322">
        <f t="shared" si="289"/>
        <v>24</v>
      </c>
      <c r="C2322">
        <f t="shared" si="296"/>
        <v>1</v>
      </c>
      <c r="D2322" t="s">
        <v>41</v>
      </c>
      <c r="E2322" s="3" t="str">
        <f t="shared" si="290"/>
        <v>SC</v>
      </c>
      <c r="F2322" s="3" t="str">
        <f t="shared" si="291"/>
        <v>3P</v>
      </c>
      <c r="G2322" s="3" t="str">
        <f t="shared" si="292"/>
        <v>265</v>
      </c>
      <c r="H2322" s="3" t="str">
        <f t="shared" si="293"/>
        <v>2B</v>
      </c>
      <c r="I2322" s="3" t="str">
        <f t="shared" si="294"/>
        <v>3K</v>
      </c>
      <c r="J2322" s="3" t="str">
        <f t="shared" si="295"/>
        <v>00</v>
      </c>
      <c r="K2322">
        <v>6</v>
      </c>
      <c r="L2322" t="s">
        <v>35</v>
      </c>
      <c r="M2322" t="s">
        <v>34</v>
      </c>
      <c r="N2322">
        <v>18</v>
      </c>
    </row>
    <row r="2323" spans="1:14" x14ac:dyDescent="0.25">
      <c r="A2323" s="1">
        <v>43854.676388888889</v>
      </c>
      <c r="B2323">
        <f t="shared" si="289"/>
        <v>24</v>
      </c>
      <c r="C2323">
        <f t="shared" si="296"/>
        <v>1</v>
      </c>
      <c r="D2323" t="s">
        <v>48</v>
      </c>
      <c r="E2323" s="3" t="str">
        <f t="shared" si="290"/>
        <v>SC</v>
      </c>
      <c r="F2323" s="3" t="str">
        <f t="shared" si="291"/>
        <v>2P</v>
      </c>
      <c r="G2323" s="3" t="str">
        <f t="shared" si="292"/>
        <v>205</v>
      </c>
      <c r="H2323" s="3" t="str">
        <f t="shared" si="293"/>
        <v>1B</v>
      </c>
      <c r="I2323" s="3" t="str">
        <f t="shared" si="294"/>
        <v>3K</v>
      </c>
      <c r="J2323" s="3" t="str">
        <f t="shared" si="295"/>
        <v>00</v>
      </c>
      <c r="K2323">
        <v>4</v>
      </c>
      <c r="L2323" t="s">
        <v>44</v>
      </c>
      <c r="M2323" t="s">
        <v>42</v>
      </c>
      <c r="N2323">
        <v>10</v>
      </c>
    </row>
    <row r="2324" spans="1:14" x14ac:dyDescent="0.25">
      <c r="A2324" s="1">
        <v>43865.285416666666</v>
      </c>
      <c r="B2324">
        <f t="shared" si="289"/>
        <v>4</v>
      </c>
      <c r="C2324">
        <f t="shared" si="296"/>
        <v>2</v>
      </c>
      <c r="D2324" t="s">
        <v>435</v>
      </c>
      <c r="E2324" s="3" t="str">
        <f t="shared" si="290"/>
        <v>SC</v>
      </c>
      <c r="F2324" s="3" t="str">
        <f t="shared" si="291"/>
        <v>2P</v>
      </c>
      <c r="G2324" s="3" t="str">
        <f t="shared" si="292"/>
        <v>305</v>
      </c>
      <c r="H2324" s="3" t="str">
        <f t="shared" si="293"/>
        <v>1B</v>
      </c>
      <c r="I2324" s="3" t="str">
        <f t="shared" si="294"/>
        <v>3K</v>
      </c>
      <c r="J2324" s="3" t="str">
        <f t="shared" si="295"/>
        <v>00</v>
      </c>
      <c r="K2324">
        <v>4</v>
      </c>
      <c r="L2324" t="s">
        <v>35</v>
      </c>
      <c r="M2324" t="s">
        <v>34</v>
      </c>
      <c r="N2324">
        <v>26</v>
      </c>
    </row>
    <row r="2325" spans="1:14" x14ac:dyDescent="0.25">
      <c r="A2325" s="1">
        <v>43872.313194444447</v>
      </c>
      <c r="B2325">
        <f t="shared" si="289"/>
        <v>11</v>
      </c>
      <c r="C2325">
        <f t="shared" si="296"/>
        <v>2</v>
      </c>
      <c r="D2325" t="s">
        <v>244</v>
      </c>
      <c r="E2325" s="3" t="str">
        <f t="shared" si="290"/>
        <v>SC</v>
      </c>
      <c r="F2325" s="3" t="str">
        <f t="shared" si="291"/>
        <v>3P</v>
      </c>
      <c r="G2325" s="3" t="str">
        <f t="shared" si="292"/>
        <v>305</v>
      </c>
      <c r="H2325" s="3" t="str">
        <f t="shared" si="293"/>
        <v>2B</v>
      </c>
      <c r="I2325" s="3" t="str">
        <f t="shared" si="294"/>
        <v>3K</v>
      </c>
      <c r="J2325" s="3" t="str">
        <f t="shared" si="295"/>
        <v>00</v>
      </c>
      <c r="K2325">
        <v>6</v>
      </c>
      <c r="L2325" t="s">
        <v>25</v>
      </c>
      <c r="M2325" t="s">
        <v>31</v>
      </c>
      <c r="N2325">
        <v>10</v>
      </c>
    </row>
    <row r="2326" spans="1:14" x14ac:dyDescent="0.25">
      <c r="A2326" s="1">
        <v>43894.67291666667</v>
      </c>
      <c r="B2326">
        <f t="shared" si="289"/>
        <v>4</v>
      </c>
      <c r="C2326">
        <f t="shared" si="296"/>
        <v>3</v>
      </c>
      <c r="D2326" t="s">
        <v>435</v>
      </c>
      <c r="E2326" s="3" t="str">
        <f t="shared" si="290"/>
        <v>SC</v>
      </c>
      <c r="F2326" s="3" t="str">
        <f t="shared" si="291"/>
        <v>2P</v>
      </c>
      <c r="G2326" s="3" t="str">
        <f t="shared" si="292"/>
        <v>305</v>
      </c>
      <c r="H2326" s="3" t="str">
        <f t="shared" si="293"/>
        <v>1B</v>
      </c>
      <c r="I2326" s="3" t="str">
        <f t="shared" si="294"/>
        <v>3K</v>
      </c>
      <c r="J2326" s="3" t="str">
        <f t="shared" si="295"/>
        <v>00</v>
      </c>
      <c r="K2326">
        <v>4</v>
      </c>
      <c r="L2326" t="s">
        <v>35</v>
      </c>
      <c r="M2326" t="s">
        <v>34</v>
      </c>
      <c r="N2326">
        <v>28</v>
      </c>
    </row>
    <row r="2327" spans="1:14" x14ac:dyDescent="0.25">
      <c r="A2327" s="1">
        <v>43906.478472222225</v>
      </c>
      <c r="B2327">
        <f t="shared" si="289"/>
        <v>16</v>
      </c>
      <c r="C2327">
        <f t="shared" si="296"/>
        <v>3</v>
      </c>
      <c r="D2327" t="s">
        <v>47</v>
      </c>
      <c r="E2327" s="3" t="str">
        <f t="shared" si="290"/>
        <v>DC</v>
      </c>
      <c r="F2327" s="3" t="str">
        <f t="shared" si="291"/>
        <v>8P</v>
      </c>
      <c r="G2327" s="3" t="str">
        <f t="shared" si="292"/>
        <v>305</v>
      </c>
      <c r="H2327" s="3" t="str">
        <f t="shared" si="293"/>
        <v>4B</v>
      </c>
      <c r="I2327" s="3" t="str">
        <f t="shared" si="294"/>
        <v>3K</v>
      </c>
      <c r="J2327" s="3" t="str">
        <f t="shared" si="295"/>
        <v>00</v>
      </c>
      <c r="K2327">
        <v>8</v>
      </c>
      <c r="L2327" t="s">
        <v>35</v>
      </c>
      <c r="M2327" t="s">
        <v>34</v>
      </c>
      <c r="N2327">
        <v>8</v>
      </c>
    </row>
    <row r="2328" spans="1:14" x14ac:dyDescent="0.25">
      <c r="A2328" s="1">
        <v>43910.409722222219</v>
      </c>
      <c r="B2328">
        <f t="shared" si="289"/>
        <v>20</v>
      </c>
      <c r="C2328">
        <f t="shared" si="296"/>
        <v>3</v>
      </c>
      <c r="D2328" t="s">
        <v>48</v>
      </c>
      <c r="E2328" s="3" t="str">
        <f t="shared" si="290"/>
        <v>SC</v>
      </c>
      <c r="F2328" s="3" t="str">
        <f t="shared" si="291"/>
        <v>2P</v>
      </c>
      <c r="G2328" s="3" t="str">
        <f t="shared" si="292"/>
        <v>205</v>
      </c>
      <c r="H2328" s="3" t="str">
        <f t="shared" si="293"/>
        <v>1B</v>
      </c>
      <c r="I2328" s="3" t="str">
        <f t="shared" si="294"/>
        <v>3K</v>
      </c>
      <c r="J2328" s="3" t="str">
        <f t="shared" si="295"/>
        <v>00</v>
      </c>
      <c r="K2328">
        <v>4</v>
      </c>
      <c r="L2328" t="s">
        <v>44</v>
      </c>
      <c r="M2328" t="s">
        <v>42</v>
      </c>
      <c r="N2328">
        <v>46</v>
      </c>
    </row>
    <row r="2329" spans="1:14" x14ac:dyDescent="0.25">
      <c r="A2329" s="1">
        <v>43927.286805555559</v>
      </c>
      <c r="B2329">
        <f t="shared" si="289"/>
        <v>6</v>
      </c>
      <c r="C2329">
        <f t="shared" si="296"/>
        <v>4</v>
      </c>
      <c r="D2329" t="s">
        <v>49</v>
      </c>
      <c r="E2329" s="3" t="str">
        <f t="shared" si="290"/>
        <v>SC</v>
      </c>
      <c r="F2329" s="3" t="str">
        <f t="shared" si="291"/>
        <v>2P</v>
      </c>
      <c r="G2329" s="3" t="str">
        <f t="shared" si="292"/>
        <v>205</v>
      </c>
      <c r="H2329" s="3" t="str">
        <f t="shared" si="293"/>
        <v>2B</v>
      </c>
      <c r="I2329" s="3" t="str">
        <f t="shared" si="294"/>
        <v>3K</v>
      </c>
      <c r="J2329" s="3" t="str">
        <f t="shared" si="295"/>
        <v>00</v>
      </c>
      <c r="K2329">
        <v>5</v>
      </c>
      <c r="L2329" t="s">
        <v>44</v>
      </c>
      <c r="M2329" t="s">
        <v>42</v>
      </c>
      <c r="N2329">
        <v>33</v>
      </c>
    </row>
    <row r="2330" spans="1:14" x14ac:dyDescent="0.25">
      <c r="A2330" s="1">
        <v>44013.545138888891</v>
      </c>
      <c r="B2330">
        <f t="shared" si="289"/>
        <v>1</v>
      </c>
      <c r="C2330">
        <f t="shared" si="296"/>
        <v>7</v>
      </c>
      <c r="D2330" t="s">
        <v>64</v>
      </c>
      <c r="E2330" s="3" t="str">
        <f t="shared" si="290"/>
        <v>SC</v>
      </c>
      <c r="F2330" s="3" t="str">
        <f t="shared" si="291"/>
        <v>2P</v>
      </c>
      <c r="G2330" s="3" t="str">
        <f t="shared" si="292"/>
        <v>265</v>
      </c>
      <c r="H2330" s="3" t="str">
        <f t="shared" si="293"/>
        <v>2B</v>
      </c>
      <c r="I2330" s="3" t="str">
        <f t="shared" si="294"/>
        <v>3K</v>
      </c>
      <c r="J2330" s="3" t="str">
        <f t="shared" si="295"/>
        <v>00</v>
      </c>
      <c r="K2330">
        <v>5</v>
      </c>
      <c r="L2330" t="s">
        <v>25</v>
      </c>
      <c r="M2330" t="s">
        <v>65</v>
      </c>
      <c r="N2330">
        <v>16</v>
      </c>
    </row>
    <row r="2331" spans="1:14" x14ac:dyDescent="0.25">
      <c r="A2331" s="1">
        <v>44015.415972222225</v>
      </c>
      <c r="B2331">
        <f t="shared" si="289"/>
        <v>3</v>
      </c>
      <c r="C2331">
        <f t="shared" si="296"/>
        <v>7</v>
      </c>
      <c r="D2331" t="s">
        <v>254</v>
      </c>
      <c r="E2331" s="3" t="str">
        <f t="shared" si="290"/>
        <v>SC</v>
      </c>
      <c r="F2331" s="3" t="str">
        <f t="shared" si="291"/>
        <v>2P</v>
      </c>
      <c r="G2331" s="3" t="str">
        <f t="shared" si="292"/>
        <v>305</v>
      </c>
      <c r="H2331" s="3" t="str">
        <f t="shared" si="293"/>
        <v>2B</v>
      </c>
      <c r="I2331" s="3" t="str">
        <f t="shared" si="294"/>
        <v>3K</v>
      </c>
      <c r="J2331" s="3" t="str">
        <f t="shared" si="295"/>
        <v>00</v>
      </c>
      <c r="K2331">
        <v>5</v>
      </c>
      <c r="L2331" t="s">
        <v>25</v>
      </c>
      <c r="M2331" t="s">
        <v>65</v>
      </c>
      <c r="N2331">
        <v>30</v>
      </c>
    </row>
    <row r="2332" spans="1:14" x14ac:dyDescent="0.25">
      <c r="A2332" s="1">
        <v>44078.330555555556</v>
      </c>
      <c r="B2332">
        <f t="shared" si="289"/>
        <v>4</v>
      </c>
      <c r="C2332">
        <f t="shared" si="296"/>
        <v>9</v>
      </c>
      <c r="D2332" t="s">
        <v>64</v>
      </c>
      <c r="E2332" s="3" t="str">
        <f t="shared" si="290"/>
        <v>SC</v>
      </c>
      <c r="F2332" s="3" t="str">
        <f t="shared" si="291"/>
        <v>2P</v>
      </c>
      <c r="G2332" s="3" t="str">
        <f t="shared" si="292"/>
        <v>265</v>
      </c>
      <c r="H2332" s="3" t="str">
        <f t="shared" si="293"/>
        <v>2B</v>
      </c>
      <c r="I2332" s="3" t="str">
        <f t="shared" si="294"/>
        <v>3K</v>
      </c>
      <c r="J2332" s="3" t="str">
        <f t="shared" si="295"/>
        <v>00</v>
      </c>
      <c r="K2332">
        <v>5</v>
      </c>
      <c r="L2332" t="s">
        <v>35</v>
      </c>
      <c r="M2332" t="s">
        <v>8</v>
      </c>
      <c r="N2332">
        <v>10</v>
      </c>
    </row>
    <row r="2333" spans="1:14" x14ac:dyDescent="0.25">
      <c r="A2333" s="1">
        <v>44106.677083333336</v>
      </c>
      <c r="B2333">
        <f t="shared" si="289"/>
        <v>2</v>
      </c>
      <c r="C2333">
        <f t="shared" si="296"/>
        <v>10</v>
      </c>
      <c r="D2333" t="s">
        <v>64</v>
      </c>
      <c r="E2333" s="3" t="str">
        <f t="shared" si="290"/>
        <v>SC</v>
      </c>
      <c r="F2333" s="3" t="str">
        <f t="shared" si="291"/>
        <v>2P</v>
      </c>
      <c r="G2333" s="3" t="str">
        <f t="shared" si="292"/>
        <v>265</v>
      </c>
      <c r="H2333" s="3" t="str">
        <f t="shared" si="293"/>
        <v>2B</v>
      </c>
      <c r="I2333" s="3" t="str">
        <f t="shared" si="294"/>
        <v>3K</v>
      </c>
      <c r="J2333" s="3" t="str">
        <f t="shared" si="295"/>
        <v>00</v>
      </c>
      <c r="K2333">
        <v>5</v>
      </c>
      <c r="L2333" t="s">
        <v>71</v>
      </c>
      <c r="M2333" t="s">
        <v>8</v>
      </c>
      <c r="N2333">
        <v>5</v>
      </c>
    </row>
    <row r="2334" spans="1:14" x14ac:dyDescent="0.25">
      <c r="A2334" s="1">
        <v>44125.686111111114</v>
      </c>
      <c r="B2334">
        <f t="shared" si="289"/>
        <v>21</v>
      </c>
      <c r="C2334">
        <f t="shared" si="296"/>
        <v>10</v>
      </c>
      <c r="D2334" t="s">
        <v>308</v>
      </c>
      <c r="E2334" s="3" t="str">
        <f t="shared" si="290"/>
        <v>SC</v>
      </c>
      <c r="F2334" s="3" t="str">
        <f t="shared" si="291"/>
        <v>3P</v>
      </c>
      <c r="G2334" s="3" t="str">
        <f t="shared" si="292"/>
        <v>305</v>
      </c>
      <c r="H2334" s="3" t="str">
        <f t="shared" si="293"/>
        <v>2B</v>
      </c>
      <c r="I2334" s="3" t="str">
        <f t="shared" si="294"/>
        <v>3K</v>
      </c>
      <c r="J2334" s="3" t="str">
        <f t="shared" si="295"/>
        <v>0B</v>
      </c>
      <c r="K2334">
        <v>6</v>
      </c>
      <c r="L2334" t="s">
        <v>25</v>
      </c>
      <c r="M2334" t="s">
        <v>8</v>
      </c>
      <c r="N2334">
        <v>4</v>
      </c>
    </row>
    <row r="2335" spans="1:14" x14ac:dyDescent="0.25">
      <c r="A2335" s="1">
        <v>44139.401388888888</v>
      </c>
      <c r="B2335">
        <f t="shared" si="289"/>
        <v>4</v>
      </c>
      <c r="C2335">
        <f t="shared" si="296"/>
        <v>11</v>
      </c>
      <c r="D2335" t="s">
        <v>41</v>
      </c>
      <c r="E2335" s="3" t="str">
        <f t="shared" si="290"/>
        <v>SC</v>
      </c>
      <c r="F2335" s="3" t="str">
        <f t="shared" si="291"/>
        <v>3P</v>
      </c>
      <c r="G2335" s="3" t="str">
        <f t="shared" si="292"/>
        <v>265</v>
      </c>
      <c r="H2335" s="3" t="str">
        <f t="shared" si="293"/>
        <v>2B</v>
      </c>
      <c r="I2335" s="3" t="str">
        <f t="shared" si="294"/>
        <v>3K</v>
      </c>
      <c r="J2335" s="3" t="str">
        <f t="shared" si="295"/>
        <v>00</v>
      </c>
      <c r="K2335">
        <v>6</v>
      </c>
      <c r="L2335" t="s">
        <v>288</v>
      </c>
      <c r="M2335" t="s">
        <v>78</v>
      </c>
      <c r="N2335">
        <v>57</v>
      </c>
    </row>
    <row r="2336" spans="1:14" x14ac:dyDescent="0.25">
      <c r="A2336" s="1">
        <v>44151.48333333333</v>
      </c>
      <c r="B2336">
        <f t="shared" si="289"/>
        <v>16</v>
      </c>
      <c r="C2336">
        <f t="shared" si="296"/>
        <v>11</v>
      </c>
      <c r="D2336" t="s">
        <v>41</v>
      </c>
      <c r="E2336" s="3" t="str">
        <f t="shared" si="290"/>
        <v>SC</v>
      </c>
      <c r="F2336" s="3" t="str">
        <f t="shared" si="291"/>
        <v>3P</v>
      </c>
      <c r="G2336" s="3" t="str">
        <f t="shared" si="292"/>
        <v>265</v>
      </c>
      <c r="H2336" s="3" t="str">
        <f t="shared" si="293"/>
        <v>2B</v>
      </c>
      <c r="I2336" s="3" t="str">
        <f t="shared" si="294"/>
        <v>3K</v>
      </c>
      <c r="J2336" s="3" t="str">
        <f t="shared" si="295"/>
        <v>00</v>
      </c>
      <c r="K2336">
        <v>6</v>
      </c>
      <c r="L2336" t="s">
        <v>367</v>
      </c>
      <c r="M2336" t="s">
        <v>78</v>
      </c>
      <c r="N2336">
        <v>99</v>
      </c>
    </row>
    <row r="2337" spans="1:14" x14ac:dyDescent="0.25">
      <c r="A2337" s="1">
        <v>44162.666666666664</v>
      </c>
      <c r="B2337">
        <f t="shared" si="289"/>
        <v>27</v>
      </c>
      <c r="C2337">
        <f t="shared" si="296"/>
        <v>11</v>
      </c>
      <c r="D2337" t="s">
        <v>308</v>
      </c>
      <c r="E2337" s="3" t="str">
        <f t="shared" si="290"/>
        <v>SC</v>
      </c>
      <c r="F2337" s="3" t="str">
        <f t="shared" si="291"/>
        <v>3P</v>
      </c>
      <c r="G2337" s="3" t="str">
        <f t="shared" si="292"/>
        <v>305</v>
      </c>
      <c r="H2337" s="3" t="str">
        <f t="shared" si="293"/>
        <v>2B</v>
      </c>
      <c r="I2337" s="3" t="str">
        <f t="shared" si="294"/>
        <v>3K</v>
      </c>
      <c r="J2337" s="3" t="str">
        <f t="shared" si="295"/>
        <v>0B</v>
      </c>
      <c r="K2337">
        <v>6</v>
      </c>
      <c r="L2337" t="s">
        <v>25</v>
      </c>
      <c r="M2337" t="s">
        <v>78</v>
      </c>
      <c r="N2337">
        <v>20</v>
      </c>
    </row>
    <row r="2338" spans="1:14" x14ac:dyDescent="0.25">
      <c r="A2338" s="1">
        <v>44165.490972222222</v>
      </c>
      <c r="B2338">
        <f t="shared" si="289"/>
        <v>30</v>
      </c>
      <c r="C2338">
        <f t="shared" si="296"/>
        <v>11</v>
      </c>
      <c r="D2338" t="s">
        <v>64</v>
      </c>
      <c r="E2338" s="3" t="str">
        <f t="shared" si="290"/>
        <v>SC</v>
      </c>
      <c r="F2338" s="3" t="str">
        <f t="shared" si="291"/>
        <v>2P</v>
      </c>
      <c r="G2338" s="3" t="str">
        <f t="shared" si="292"/>
        <v>265</v>
      </c>
      <c r="H2338" s="3" t="str">
        <f t="shared" si="293"/>
        <v>2B</v>
      </c>
      <c r="I2338" s="3" t="str">
        <f t="shared" si="294"/>
        <v>3K</v>
      </c>
      <c r="J2338" s="3" t="str">
        <f t="shared" si="295"/>
        <v>00</v>
      </c>
      <c r="K2338">
        <v>5</v>
      </c>
      <c r="L2338" t="s">
        <v>25</v>
      </c>
      <c r="M2338" t="s">
        <v>79</v>
      </c>
      <c r="N2338">
        <v>10</v>
      </c>
    </row>
    <row r="2339" spans="1:14" x14ac:dyDescent="0.25">
      <c r="A2339" s="1">
        <v>44165.703472222223</v>
      </c>
      <c r="B2339">
        <f t="shared" si="289"/>
        <v>30</v>
      </c>
      <c r="C2339">
        <f t="shared" si="296"/>
        <v>11</v>
      </c>
      <c r="D2339" t="s">
        <v>64</v>
      </c>
      <c r="E2339" s="3" t="str">
        <f t="shared" si="290"/>
        <v>SC</v>
      </c>
      <c r="F2339" s="3" t="str">
        <f t="shared" si="291"/>
        <v>2P</v>
      </c>
      <c r="G2339" s="3" t="str">
        <f t="shared" si="292"/>
        <v>265</v>
      </c>
      <c r="H2339" s="3" t="str">
        <f t="shared" si="293"/>
        <v>2B</v>
      </c>
      <c r="I2339" s="3" t="str">
        <f t="shared" si="294"/>
        <v>3K</v>
      </c>
      <c r="J2339" s="3" t="str">
        <f t="shared" si="295"/>
        <v>00</v>
      </c>
      <c r="K2339">
        <v>4</v>
      </c>
      <c r="L2339" t="s">
        <v>25</v>
      </c>
      <c r="M2339" t="s">
        <v>79</v>
      </c>
      <c r="N2339">
        <v>6</v>
      </c>
    </row>
    <row r="2340" spans="1:14" x14ac:dyDescent="0.25">
      <c r="A2340" s="1">
        <v>44165.730555555558</v>
      </c>
      <c r="B2340">
        <f t="shared" si="289"/>
        <v>30</v>
      </c>
      <c r="C2340">
        <f t="shared" si="296"/>
        <v>11</v>
      </c>
      <c r="D2340" t="s">
        <v>64</v>
      </c>
      <c r="E2340" s="3" t="str">
        <f t="shared" si="290"/>
        <v>SC</v>
      </c>
      <c r="F2340" s="3" t="str">
        <f t="shared" si="291"/>
        <v>2P</v>
      </c>
      <c r="G2340" s="3" t="str">
        <f t="shared" si="292"/>
        <v>265</v>
      </c>
      <c r="H2340" s="3" t="str">
        <f t="shared" si="293"/>
        <v>2B</v>
      </c>
      <c r="I2340" s="3" t="str">
        <f t="shared" si="294"/>
        <v>3K</v>
      </c>
      <c r="J2340" s="3" t="str">
        <f t="shared" si="295"/>
        <v>00</v>
      </c>
      <c r="K2340">
        <v>4</v>
      </c>
      <c r="L2340" t="s">
        <v>25</v>
      </c>
      <c r="M2340" t="s">
        <v>79</v>
      </c>
      <c r="N2340">
        <v>8</v>
      </c>
    </row>
    <row r="2341" spans="1:14" x14ac:dyDescent="0.25">
      <c r="A2341" s="1">
        <v>44175.589583333334</v>
      </c>
      <c r="B2341">
        <f t="shared" si="289"/>
        <v>10</v>
      </c>
      <c r="C2341">
        <f t="shared" si="296"/>
        <v>12</v>
      </c>
      <c r="D2341" t="s">
        <v>609</v>
      </c>
      <c r="E2341" s="3" t="str">
        <f t="shared" si="290"/>
        <v>SC</v>
      </c>
      <c r="F2341" s="3" t="str">
        <f t="shared" si="291"/>
        <v>2P</v>
      </c>
      <c r="G2341" s="3" t="str">
        <f t="shared" si="292"/>
        <v>265</v>
      </c>
      <c r="H2341" s="3" t="str">
        <f t="shared" si="293"/>
        <v>2B</v>
      </c>
      <c r="I2341" s="3" t="str">
        <f t="shared" si="294"/>
        <v>3K</v>
      </c>
      <c r="J2341" s="3" t="str">
        <f t="shared" si="295"/>
        <v>00</v>
      </c>
      <c r="K2341">
        <v>5</v>
      </c>
      <c r="L2341" t="s">
        <v>610</v>
      </c>
      <c r="M2341" t="s">
        <v>79</v>
      </c>
      <c r="N2341">
        <v>11</v>
      </c>
    </row>
    <row r="2342" spans="1:14" x14ac:dyDescent="0.25">
      <c r="A2342" s="1">
        <v>43857.376388888886</v>
      </c>
      <c r="B2342">
        <f t="shared" si="289"/>
        <v>27</v>
      </c>
      <c r="C2342">
        <f t="shared" si="296"/>
        <v>1</v>
      </c>
      <c r="D2342" t="s">
        <v>50</v>
      </c>
      <c r="E2342" s="3" t="str">
        <f t="shared" si="290"/>
        <v>SC</v>
      </c>
      <c r="F2342" s="3" t="str">
        <f t="shared" si="291"/>
        <v>4P</v>
      </c>
      <c r="G2342" s="3" t="str">
        <f t="shared" si="292"/>
        <v>305</v>
      </c>
      <c r="H2342" s="3" t="str">
        <f t="shared" si="293"/>
        <v>2B</v>
      </c>
      <c r="I2342" s="3" t="str">
        <f t="shared" si="294"/>
        <v>3K</v>
      </c>
      <c r="J2342" s="3" t="str">
        <f t="shared" si="295"/>
        <v>00</v>
      </c>
      <c r="K2342">
        <v>8</v>
      </c>
      <c r="L2342" t="s">
        <v>35</v>
      </c>
      <c r="M2342" t="s">
        <v>34</v>
      </c>
      <c r="N2342">
        <v>1</v>
      </c>
    </row>
    <row r="2343" spans="1:14" x14ac:dyDescent="0.25">
      <c r="A2343" s="1">
        <v>43885.618055555555</v>
      </c>
      <c r="B2343">
        <f t="shared" si="289"/>
        <v>24</v>
      </c>
      <c r="C2343">
        <f t="shared" si="296"/>
        <v>2</v>
      </c>
      <c r="D2343" t="s">
        <v>49</v>
      </c>
      <c r="E2343" s="3" t="str">
        <f t="shared" si="290"/>
        <v>SC</v>
      </c>
      <c r="F2343" s="3" t="str">
        <f t="shared" si="291"/>
        <v>2P</v>
      </c>
      <c r="G2343" s="3" t="str">
        <f t="shared" si="292"/>
        <v>205</v>
      </c>
      <c r="H2343" s="3" t="str">
        <f t="shared" si="293"/>
        <v>2B</v>
      </c>
      <c r="I2343" s="3" t="str">
        <f t="shared" si="294"/>
        <v>3K</v>
      </c>
      <c r="J2343" s="3" t="str">
        <f t="shared" si="295"/>
        <v>00</v>
      </c>
      <c r="K2343">
        <v>5</v>
      </c>
      <c r="L2343" t="s">
        <v>35</v>
      </c>
      <c r="M2343" t="s">
        <v>34</v>
      </c>
      <c r="N2343">
        <v>37</v>
      </c>
    </row>
    <row r="2344" spans="1:14" x14ac:dyDescent="0.25">
      <c r="A2344" s="1">
        <v>43899.316666666666</v>
      </c>
      <c r="B2344">
        <f t="shared" si="289"/>
        <v>9</v>
      </c>
      <c r="C2344">
        <f t="shared" si="296"/>
        <v>3</v>
      </c>
      <c r="D2344" t="s">
        <v>41</v>
      </c>
      <c r="E2344" s="3" t="str">
        <f t="shared" si="290"/>
        <v>SC</v>
      </c>
      <c r="F2344" s="3" t="str">
        <f t="shared" si="291"/>
        <v>3P</v>
      </c>
      <c r="G2344" s="3" t="str">
        <f t="shared" si="292"/>
        <v>265</v>
      </c>
      <c r="H2344" s="3" t="str">
        <f t="shared" si="293"/>
        <v>2B</v>
      </c>
      <c r="I2344" s="3" t="str">
        <f t="shared" si="294"/>
        <v>3K</v>
      </c>
      <c r="J2344" s="3" t="str">
        <f t="shared" si="295"/>
        <v>00</v>
      </c>
      <c r="K2344">
        <v>6</v>
      </c>
      <c r="L2344" t="s">
        <v>35</v>
      </c>
      <c r="M2344" t="s">
        <v>34</v>
      </c>
      <c r="N2344">
        <v>2</v>
      </c>
    </row>
    <row r="2345" spans="1:14" x14ac:dyDescent="0.25">
      <c r="A2345" s="1">
        <v>43921.61041666667</v>
      </c>
      <c r="B2345">
        <f t="shared" si="289"/>
        <v>31</v>
      </c>
      <c r="C2345">
        <f t="shared" si="296"/>
        <v>3</v>
      </c>
      <c r="D2345" t="s">
        <v>611</v>
      </c>
      <c r="E2345" s="3" t="str">
        <f t="shared" si="290"/>
        <v>SC</v>
      </c>
      <c r="F2345" s="3" t="str">
        <f t="shared" si="291"/>
        <v>2P</v>
      </c>
      <c r="G2345" s="3" t="str">
        <f t="shared" si="292"/>
        <v>205</v>
      </c>
      <c r="H2345" s="3" t="str">
        <f t="shared" si="293"/>
        <v>1B</v>
      </c>
      <c r="I2345" s="3" t="str">
        <f t="shared" si="294"/>
        <v>3K</v>
      </c>
      <c r="J2345" s="3" t="str">
        <f t="shared" si="295"/>
        <v>AB</v>
      </c>
      <c r="K2345">
        <v>5</v>
      </c>
      <c r="L2345" t="s">
        <v>25</v>
      </c>
      <c r="M2345" t="s">
        <v>11</v>
      </c>
      <c r="N2345">
        <v>19</v>
      </c>
    </row>
    <row r="2346" spans="1:14" x14ac:dyDescent="0.25">
      <c r="A2346" s="1">
        <v>43966.427777777775</v>
      </c>
      <c r="B2346">
        <f t="shared" si="289"/>
        <v>15</v>
      </c>
      <c r="C2346">
        <f t="shared" si="296"/>
        <v>5</v>
      </c>
      <c r="D2346" t="s">
        <v>55</v>
      </c>
      <c r="E2346" s="3" t="str">
        <f t="shared" si="290"/>
        <v>DC</v>
      </c>
      <c r="F2346" s="3" t="str">
        <f t="shared" si="291"/>
        <v>6P</v>
      </c>
      <c r="G2346" s="3" t="str">
        <f t="shared" si="292"/>
        <v>265</v>
      </c>
      <c r="H2346" s="3" t="str">
        <f t="shared" si="293"/>
        <v>4B</v>
      </c>
      <c r="I2346" s="3" t="str">
        <f t="shared" si="294"/>
        <v>3K</v>
      </c>
      <c r="J2346" s="3" t="str">
        <f t="shared" si="295"/>
        <v>00</v>
      </c>
      <c r="K2346">
        <v>6</v>
      </c>
      <c r="L2346" t="s">
        <v>250</v>
      </c>
      <c r="M2346" t="s">
        <v>31</v>
      </c>
      <c r="N2346">
        <v>6</v>
      </c>
    </row>
    <row r="2347" spans="1:14" x14ac:dyDescent="0.25">
      <c r="A2347" s="1">
        <v>43991.370138888888</v>
      </c>
      <c r="B2347">
        <f t="shared" ref="B2347:B2410" si="297">DAY(A2347)</f>
        <v>9</v>
      </c>
      <c r="C2347">
        <f t="shared" si="296"/>
        <v>6</v>
      </c>
      <c r="D2347" t="s">
        <v>315</v>
      </c>
      <c r="E2347" s="3" t="str">
        <f t="shared" si="290"/>
        <v>SC</v>
      </c>
      <c r="F2347" s="3" t="str">
        <f t="shared" si="291"/>
        <v>4P</v>
      </c>
      <c r="G2347" s="3" t="str">
        <f t="shared" si="292"/>
        <v>305</v>
      </c>
      <c r="H2347" s="3" t="str">
        <f t="shared" si="293"/>
        <v>2B</v>
      </c>
      <c r="I2347" s="3" t="str">
        <f t="shared" si="294"/>
        <v>3K</v>
      </c>
      <c r="J2347" s="3" t="str">
        <f t="shared" si="295"/>
        <v>0B</v>
      </c>
      <c r="K2347">
        <v>8</v>
      </c>
      <c r="L2347" t="s">
        <v>139</v>
      </c>
      <c r="M2347" t="s">
        <v>65</v>
      </c>
      <c r="N2347">
        <v>4</v>
      </c>
    </row>
    <row r="2348" spans="1:14" x14ac:dyDescent="0.25">
      <c r="A2348" s="1">
        <v>43998.270833333336</v>
      </c>
      <c r="B2348">
        <f t="shared" si="297"/>
        <v>16</v>
      </c>
      <c r="C2348">
        <f t="shared" si="296"/>
        <v>6</v>
      </c>
      <c r="D2348" t="s">
        <v>64</v>
      </c>
      <c r="E2348" s="3" t="str">
        <f t="shared" si="290"/>
        <v>SC</v>
      </c>
      <c r="F2348" s="3" t="str">
        <f t="shared" si="291"/>
        <v>2P</v>
      </c>
      <c r="G2348" s="3" t="str">
        <f t="shared" si="292"/>
        <v>265</v>
      </c>
      <c r="H2348" s="3" t="str">
        <f t="shared" si="293"/>
        <v>2B</v>
      </c>
      <c r="I2348" s="3" t="str">
        <f t="shared" si="294"/>
        <v>3K</v>
      </c>
      <c r="J2348" s="3" t="str">
        <f t="shared" si="295"/>
        <v>00</v>
      </c>
      <c r="K2348">
        <v>4</v>
      </c>
      <c r="L2348" t="s">
        <v>612</v>
      </c>
      <c r="M2348" t="s">
        <v>31</v>
      </c>
      <c r="N2348">
        <v>1</v>
      </c>
    </row>
    <row r="2349" spans="1:14" x14ac:dyDescent="0.25">
      <c r="A2349" s="1">
        <v>44025.517361111109</v>
      </c>
      <c r="B2349">
        <f t="shared" si="297"/>
        <v>13</v>
      </c>
      <c r="C2349">
        <f t="shared" si="296"/>
        <v>7</v>
      </c>
      <c r="D2349" t="s">
        <v>41</v>
      </c>
      <c r="E2349" s="3" t="str">
        <f t="shared" si="290"/>
        <v>SC</v>
      </c>
      <c r="F2349" s="3" t="str">
        <f t="shared" si="291"/>
        <v>3P</v>
      </c>
      <c r="G2349" s="3" t="str">
        <f t="shared" si="292"/>
        <v>265</v>
      </c>
      <c r="H2349" s="3" t="str">
        <f t="shared" si="293"/>
        <v>2B</v>
      </c>
      <c r="I2349" s="3" t="str">
        <f t="shared" si="294"/>
        <v>3K</v>
      </c>
      <c r="J2349" s="3" t="str">
        <f t="shared" si="295"/>
        <v>00</v>
      </c>
      <c r="K2349">
        <v>6</v>
      </c>
      <c r="L2349" t="s">
        <v>25</v>
      </c>
      <c r="M2349" t="s">
        <v>31</v>
      </c>
      <c r="N2349">
        <v>2</v>
      </c>
    </row>
    <row r="2350" spans="1:14" x14ac:dyDescent="0.25">
      <c r="A2350" s="1">
        <v>44007.625694444447</v>
      </c>
      <c r="B2350">
        <f t="shared" si="297"/>
        <v>25</v>
      </c>
      <c r="C2350">
        <f t="shared" si="296"/>
        <v>6</v>
      </c>
      <c r="D2350" t="s">
        <v>50</v>
      </c>
      <c r="E2350" s="3" t="str">
        <f t="shared" si="290"/>
        <v>SC</v>
      </c>
      <c r="F2350" s="3" t="str">
        <f t="shared" si="291"/>
        <v>4P</v>
      </c>
      <c r="G2350" s="3" t="str">
        <f t="shared" si="292"/>
        <v>305</v>
      </c>
      <c r="H2350" s="3" t="str">
        <f t="shared" si="293"/>
        <v>2B</v>
      </c>
      <c r="I2350" s="3" t="str">
        <f t="shared" si="294"/>
        <v>3K</v>
      </c>
      <c r="J2350" s="3" t="str">
        <f t="shared" si="295"/>
        <v>00</v>
      </c>
      <c r="K2350">
        <v>8</v>
      </c>
      <c r="L2350" t="s">
        <v>25</v>
      </c>
      <c r="M2350" t="s">
        <v>31</v>
      </c>
      <c r="N2350">
        <v>8</v>
      </c>
    </row>
    <row r="2351" spans="1:14" x14ac:dyDescent="0.25">
      <c r="A2351" s="1">
        <v>44033.370833333334</v>
      </c>
      <c r="B2351">
        <f t="shared" si="297"/>
        <v>21</v>
      </c>
      <c r="C2351">
        <f t="shared" si="296"/>
        <v>7</v>
      </c>
      <c r="D2351" t="s">
        <v>64</v>
      </c>
      <c r="E2351" s="3" t="str">
        <f t="shared" si="290"/>
        <v>SC</v>
      </c>
      <c r="F2351" s="3" t="str">
        <f t="shared" si="291"/>
        <v>2P</v>
      </c>
      <c r="G2351" s="3" t="str">
        <f t="shared" si="292"/>
        <v>265</v>
      </c>
      <c r="H2351" s="3" t="str">
        <f t="shared" si="293"/>
        <v>2B</v>
      </c>
      <c r="I2351" s="3" t="str">
        <f t="shared" si="294"/>
        <v>3K</v>
      </c>
      <c r="J2351" s="3" t="str">
        <f t="shared" si="295"/>
        <v>00</v>
      </c>
      <c r="K2351">
        <v>5</v>
      </c>
      <c r="L2351" t="s">
        <v>25</v>
      </c>
      <c r="M2351" t="s">
        <v>65</v>
      </c>
      <c r="N2351">
        <v>1</v>
      </c>
    </row>
    <row r="2352" spans="1:14" x14ac:dyDescent="0.25">
      <c r="A2352" s="1">
        <v>44029.32916666667</v>
      </c>
      <c r="B2352">
        <f t="shared" si="297"/>
        <v>17</v>
      </c>
      <c r="C2352">
        <f t="shared" si="296"/>
        <v>7</v>
      </c>
      <c r="D2352" t="s">
        <v>64</v>
      </c>
      <c r="E2352" s="3" t="str">
        <f t="shared" si="290"/>
        <v>SC</v>
      </c>
      <c r="F2352" s="3" t="str">
        <f t="shared" si="291"/>
        <v>2P</v>
      </c>
      <c r="G2352" s="3" t="str">
        <f t="shared" si="292"/>
        <v>265</v>
      </c>
      <c r="H2352" s="3" t="str">
        <f t="shared" si="293"/>
        <v>2B</v>
      </c>
      <c r="I2352" s="3" t="str">
        <f t="shared" si="294"/>
        <v>3K</v>
      </c>
      <c r="J2352" s="3" t="str">
        <f t="shared" si="295"/>
        <v>00</v>
      </c>
      <c r="K2352">
        <v>5</v>
      </c>
      <c r="L2352" t="s">
        <v>25</v>
      </c>
      <c r="M2352" t="s">
        <v>31</v>
      </c>
      <c r="N2352">
        <v>3</v>
      </c>
    </row>
    <row r="2353" spans="1:14" x14ac:dyDescent="0.25">
      <c r="A2353" s="1">
        <v>44088.386805555558</v>
      </c>
      <c r="B2353">
        <f t="shared" si="297"/>
        <v>14</v>
      </c>
      <c r="C2353">
        <f t="shared" si="296"/>
        <v>9</v>
      </c>
      <c r="D2353" t="s">
        <v>254</v>
      </c>
      <c r="E2353" s="3" t="str">
        <f t="shared" si="290"/>
        <v>SC</v>
      </c>
      <c r="F2353" s="3" t="str">
        <f t="shared" si="291"/>
        <v>2P</v>
      </c>
      <c r="G2353" s="3" t="str">
        <f t="shared" si="292"/>
        <v>305</v>
      </c>
      <c r="H2353" s="3" t="str">
        <f t="shared" si="293"/>
        <v>2B</v>
      </c>
      <c r="I2353" s="3" t="str">
        <f t="shared" si="294"/>
        <v>3K</v>
      </c>
      <c r="J2353" s="3" t="str">
        <f t="shared" si="295"/>
        <v>00</v>
      </c>
      <c r="K2353">
        <v>5</v>
      </c>
      <c r="L2353" t="s">
        <v>450</v>
      </c>
      <c r="M2353" t="s">
        <v>8</v>
      </c>
      <c r="N2353">
        <v>2</v>
      </c>
    </row>
    <row r="2354" spans="1:14" x14ac:dyDescent="0.25">
      <c r="A2354" s="1">
        <v>44088.397222222222</v>
      </c>
      <c r="B2354">
        <f t="shared" si="297"/>
        <v>14</v>
      </c>
      <c r="C2354">
        <f t="shared" si="296"/>
        <v>9</v>
      </c>
      <c r="D2354" t="s">
        <v>41</v>
      </c>
      <c r="E2354" s="3" t="str">
        <f t="shared" si="290"/>
        <v>SC</v>
      </c>
      <c r="F2354" s="3" t="str">
        <f t="shared" si="291"/>
        <v>3P</v>
      </c>
      <c r="G2354" s="3" t="str">
        <f t="shared" si="292"/>
        <v>265</v>
      </c>
      <c r="H2354" s="3" t="str">
        <f t="shared" si="293"/>
        <v>2B</v>
      </c>
      <c r="I2354" s="3" t="str">
        <f t="shared" si="294"/>
        <v>3K</v>
      </c>
      <c r="J2354" s="3" t="str">
        <f t="shared" si="295"/>
        <v>00</v>
      </c>
      <c r="K2354">
        <v>6</v>
      </c>
      <c r="L2354" t="s">
        <v>35</v>
      </c>
      <c r="M2354" t="s">
        <v>8</v>
      </c>
      <c r="N2354">
        <v>36</v>
      </c>
    </row>
    <row r="2355" spans="1:14" x14ac:dyDescent="0.25">
      <c r="A2355" s="1">
        <v>43928.452777777777</v>
      </c>
      <c r="B2355">
        <f t="shared" si="297"/>
        <v>7</v>
      </c>
      <c r="C2355">
        <f t="shared" si="296"/>
        <v>4</v>
      </c>
      <c r="D2355" t="s">
        <v>613</v>
      </c>
      <c r="E2355" s="3" t="str">
        <f t="shared" si="290"/>
        <v>SC</v>
      </c>
      <c r="F2355" s="3" t="str">
        <f t="shared" si="291"/>
        <v>2P</v>
      </c>
      <c r="G2355" s="3" t="str">
        <f t="shared" si="292"/>
        <v>265</v>
      </c>
      <c r="H2355" s="3" t="str">
        <f t="shared" si="293"/>
        <v>1B</v>
      </c>
      <c r="I2355" s="3" t="str">
        <f t="shared" si="294"/>
        <v>3K</v>
      </c>
      <c r="J2355" s="3" t="str">
        <f t="shared" si="295"/>
        <v>0B</v>
      </c>
      <c r="K2355">
        <v>5</v>
      </c>
      <c r="L2355" t="s">
        <v>614</v>
      </c>
      <c r="M2355" t="s">
        <v>31</v>
      </c>
      <c r="N2355">
        <v>20</v>
      </c>
    </row>
    <row r="2356" spans="1:14" x14ac:dyDescent="0.25">
      <c r="A2356" s="1">
        <v>44105.274305555555</v>
      </c>
      <c r="B2356">
        <f t="shared" si="297"/>
        <v>1</v>
      </c>
      <c r="C2356">
        <f t="shared" si="296"/>
        <v>10</v>
      </c>
      <c r="D2356" t="s">
        <v>41</v>
      </c>
      <c r="E2356" s="3" t="str">
        <f t="shared" si="290"/>
        <v>SC</v>
      </c>
      <c r="F2356" s="3" t="str">
        <f t="shared" si="291"/>
        <v>3P</v>
      </c>
      <c r="G2356" s="3" t="str">
        <f t="shared" si="292"/>
        <v>265</v>
      </c>
      <c r="H2356" s="3" t="str">
        <f t="shared" si="293"/>
        <v>2B</v>
      </c>
      <c r="I2356" s="3" t="str">
        <f t="shared" si="294"/>
        <v>3K</v>
      </c>
      <c r="J2356" s="3" t="str">
        <f t="shared" si="295"/>
        <v>00</v>
      </c>
      <c r="K2356">
        <v>6</v>
      </c>
      <c r="L2356" t="s">
        <v>25</v>
      </c>
      <c r="M2356" t="s">
        <v>8</v>
      </c>
      <c r="N2356">
        <v>2</v>
      </c>
    </row>
    <row r="2357" spans="1:14" x14ac:dyDescent="0.25">
      <c r="A2357" s="1">
        <v>44111.206250000003</v>
      </c>
      <c r="B2357">
        <f t="shared" si="297"/>
        <v>7</v>
      </c>
      <c r="C2357">
        <f t="shared" si="296"/>
        <v>10</v>
      </c>
      <c r="D2357" t="s">
        <v>442</v>
      </c>
      <c r="E2357" s="3" t="str">
        <f t="shared" si="290"/>
        <v>SC</v>
      </c>
      <c r="F2357" s="3" t="str">
        <f t="shared" si="291"/>
        <v>2P</v>
      </c>
      <c r="G2357" s="3" t="str">
        <f t="shared" si="292"/>
        <v>305</v>
      </c>
      <c r="H2357" s="3" t="str">
        <f t="shared" si="293"/>
        <v>2B</v>
      </c>
      <c r="I2357" s="3" t="str">
        <f t="shared" si="294"/>
        <v>3K</v>
      </c>
      <c r="J2357" s="3" t="str">
        <f t="shared" si="295"/>
        <v>0B</v>
      </c>
      <c r="K2357">
        <v>5</v>
      </c>
      <c r="L2357" t="s">
        <v>25</v>
      </c>
      <c r="M2357" t="s">
        <v>31</v>
      </c>
      <c r="N2357">
        <v>2</v>
      </c>
    </row>
    <row r="2358" spans="1:14" x14ac:dyDescent="0.25">
      <c r="A2358" s="1">
        <v>44112.569444444445</v>
      </c>
      <c r="B2358">
        <f t="shared" si="297"/>
        <v>8</v>
      </c>
      <c r="C2358">
        <f t="shared" si="296"/>
        <v>10</v>
      </c>
      <c r="D2358" t="s">
        <v>47</v>
      </c>
      <c r="E2358" s="3" t="str">
        <f t="shared" si="290"/>
        <v>DC</v>
      </c>
      <c r="F2358" s="3" t="str">
        <f t="shared" si="291"/>
        <v>8P</v>
      </c>
      <c r="G2358" s="3" t="str">
        <f t="shared" si="292"/>
        <v>305</v>
      </c>
      <c r="H2358" s="3" t="str">
        <f t="shared" si="293"/>
        <v>4B</v>
      </c>
      <c r="I2358" s="3" t="str">
        <f t="shared" si="294"/>
        <v>3K</v>
      </c>
      <c r="J2358" s="3" t="str">
        <f t="shared" si="295"/>
        <v>00</v>
      </c>
      <c r="K2358">
        <v>8</v>
      </c>
      <c r="L2358" t="s">
        <v>25</v>
      </c>
      <c r="M2358" t="s">
        <v>8</v>
      </c>
      <c r="N2358">
        <v>14</v>
      </c>
    </row>
    <row r="2359" spans="1:14" x14ac:dyDescent="0.25">
      <c r="A2359" s="1">
        <v>44112.585416666669</v>
      </c>
      <c r="B2359">
        <f t="shared" si="297"/>
        <v>8</v>
      </c>
      <c r="C2359">
        <f t="shared" si="296"/>
        <v>10</v>
      </c>
      <c r="D2359" t="s">
        <v>50</v>
      </c>
      <c r="E2359" s="3" t="str">
        <f t="shared" si="290"/>
        <v>SC</v>
      </c>
      <c r="F2359" s="3" t="str">
        <f t="shared" si="291"/>
        <v>4P</v>
      </c>
      <c r="G2359" s="3" t="str">
        <f t="shared" si="292"/>
        <v>305</v>
      </c>
      <c r="H2359" s="3" t="str">
        <f t="shared" si="293"/>
        <v>2B</v>
      </c>
      <c r="I2359" s="3" t="str">
        <f t="shared" si="294"/>
        <v>3K</v>
      </c>
      <c r="J2359" s="3" t="str">
        <f t="shared" si="295"/>
        <v>00</v>
      </c>
      <c r="K2359">
        <v>8</v>
      </c>
      <c r="L2359" t="s">
        <v>25</v>
      </c>
      <c r="M2359" t="s">
        <v>31</v>
      </c>
      <c r="N2359">
        <v>8</v>
      </c>
    </row>
    <row r="2360" spans="1:14" x14ac:dyDescent="0.25">
      <c r="A2360" s="1">
        <v>44117.366666666669</v>
      </c>
      <c r="B2360">
        <f t="shared" si="297"/>
        <v>13</v>
      </c>
      <c r="C2360">
        <f t="shared" si="296"/>
        <v>10</v>
      </c>
      <c r="D2360" t="s">
        <v>615</v>
      </c>
      <c r="E2360" s="3" t="str">
        <f t="shared" si="290"/>
        <v>SC</v>
      </c>
      <c r="F2360" s="3" t="str">
        <f t="shared" si="291"/>
        <v>2P</v>
      </c>
      <c r="G2360" s="3" t="str">
        <f t="shared" si="292"/>
        <v>305</v>
      </c>
      <c r="H2360" s="3" t="str">
        <f t="shared" si="293"/>
        <v>1B</v>
      </c>
      <c r="I2360" s="3" t="str">
        <f t="shared" si="294"/>
        <v>3K</v>
      </c>
      <c r="J2360" s="3" t="str">
        <f t="shared" si="295"/>
        <v>00</v>
      </c>
      <c r="K2360">
        <v>5</v>
      </c>
      <c r="L2360" t="s">
        <v>25</v>
      </c>
      <c r="M2360" t="s">
        <v>8</v>
      </c>
      <c r="N2360">
        <v>4</v>
      </c>
    </row>
    <row r="2361" spans="1:14" x14ac:dyDescent="0.25">
      <c r="A2361" s="1">
        <v>44119.404861111114</v>
      </c>
      <c r="B2361">
        <f t="shared" si="297"/>
        <v>15</v>
      </c>
      <c r="C2361">
        <f t="shared" si="296"/>
        <v>10</v>
      </c>
      <c r="D2361" t="s">
        <v>47</v>
      </c>
      <c r="E2361" s="3" t="str">
        <f t="shared" si="290"/>
        <v>DC</v>
      </c>
      <c r="F2361" s="3" t="str">
        <f t="shared" si="291"/>
        <v>8P</v>
      </c>
      <c r="G2361" s="3" t="str">
        <f t="shared" si="292"/>
        <v>305</v>
      </c>
      <c r="H2361" s="3" t="str">
        <f t="shared" si="293"/>
        <v>4B</v>
      </c>
      <c r="I2361" s="3" t="str">
        <f t="shared" si="294"/>
        <v>3K</v>
      </c>
      <c r="J2361" s="3" t="str">
        <f t="shared" si="295"/>
        <v>00</v>
      </c>
      <c r="K2361">
        <v>8</v>
      </c>
      <c r="L2361" t="s">
        <v>25</v>
      </c>
      <c r="M2361" t="s">
        <v>79</v>
      </c>
      <c r="N2361">
        <v>4</v>
      </c>
    </row>
    <row r="2362" spans="1:14" x14ac:dyDescent="0.25">
      <c r="A2362" s="1">
        <v>44125.727083333331</v>
      </c>
      <c r="B2362">
        <f t="shared" si="297"/>
        <v>21</v>
      </c>
      <c r="C2362">
        <f t="shared" si="296"/>
        <v>10</v>
      </c>
      <c r="D2362" t="s">
        <v>382</v>
      </c>
      <c r="E2362" s="3" t="str">
        <f t="shared" si="290"/>
        <v>SC</v>
      </c>
      <c r="F2362" s="3" t="str">
        <f t="shared" si="291"/>
        <v>2P</v>
      </c>
      <c r="G2362" s="3" t="str">
        <f t="shared" si="292"/>
        <v>305</v>
      </c>
      <c r="H2362" s="3" t="str">
        <f t="shared" si="293"/>
        <v>2B</v>
      </c>
      <c r="I2362" s="3" t="str">
        <f t="shared" si="294"/>
        <v>3K</v>
      </c>
      <c r="J2362" s="3" t="str">
        <f t="shared" si="295"/>
        <v>00</v>
      </c>
      <c r="K2362">
        <v>5</v>
      </c>
      <c r="L2362" t="s">
        <v>25</v>
      </c>
      <c r="M2362" t="s">
        <v>8</v>
      </c>
      <c r="N2362">
        <v>8</v>
      </c>
    </row>
    <row r="2363" spans="1:14" x14ac:dyDescent="0.25">
      <c r="A2363" s="1">
        <v>44141.570138888892</v>
      </c>
      <c r="B2363">
        <f t="shared" si="297"/>
        <v>6</v>
      </c>
      <c r="C2363">
        <f t="shared" si="296"/>
        <v>11</v>
      </c>
      <c r="D2363" t="s">
        <v>64</v>
      </c>
      <c r="E2363" s="3" t="str">
        <f t="shared" si="290"/>
        <v>SC</v>
      </c>
      <c r="F2363" s="3" t="str">
        <f t="shared" si="291"/>
        <v>2P</v>
      </c>
      <c r="G2363" s="3" t="str">
        <f t="shared" si="292"/>
        <v>265</v>
      </c>
      <c r="H2363" s="3" t="str">
        <f t="shared" si="293"/>
        <v>2B</v>
      </c>
      <c r="I2363" s="3" t="str">
        <f t="shared" si="294"/>
        <v>3K</v>
      </c>
      <c r="J2363" s="3" t="str">
        <f t="shared" si="295"/>
        <v>00</v>
      </c>
      <c r="K2363">
        <v>5</v>
      </c>
      <c r="L2363" t="s">
        <v>25</v>
      </c>
      <c r="M2363" t="s">
        <v>79</v>
      </c>
      <c r="N2363">
        <v>4</v>
      </c>
    </row>
    <row r="2364" spans="1:14" x14ac:dyDescent="0.25">
      <c r="A2364" s="1">
        <v>44165.313888888886</v>
      </c>
      <c r="B2364">
        <f t="shared" si="297"/>
        <v>30</v>
      </c>
      <c r="C2364">
        <f t="shared" si="296"/>
        <v>11</v>
      </c>
      <c r="D2364" t="s">
        <v>315</v>
      </c>
      <c r="E2364" s="3" t="str">
        <f t="shared" si="290"/>
        <v>SC</v>
      </c>
      <c r="F2364" s="3" t="str">
        <f t="shared" si="291"/>
        <v>4P</v>
      </c>
      <c r="G2364" s="3" t="str">
        <f t="shared" si="292"/>
        <v>305</v>
      </c>
      <c r="H2364" s="3" t="str">
        <f t="shared" si="293"/>
        <v>2B</v>
      </c>
      <c r="I2364" s="3" t="str">
        <f t="shared" si="294"/>
        <v>3K</v>
      </c>
      <c r="J2364" s="3" t="str">
        <f t="shared" si="295"/>
        <v>0B</v>
      </c>
      <c r="K2364">
        <v>8</v>
      </c>
      <c r="L2364" t="s">
        <v>616</v>
      </c>
      <c r="M2364" t="s">
        <v>78</v>
      </c>
      <c r="N2364">
        <v>2</v>
      </c>
    </row>
    <row r="2365" spans="1:14" x14ac:dyDescent="0.25">
      <c r="A2365" s="1">
        <v>43851.356944444444</v>
      </c>
      <c r="B2365">
        <f t="shared" si="297"/>
        <v>21</v>
      </c>
      <c r="C2365">
        <f t="shared" si="296"/>
        <v>1</v>
      </c>
      <c r="D2365" t="s">
        <v>47</v>
      </c>
      <c r="E2365" s="3" t="str">
        <f t="shared" si="290"/>
        <v>DC</v>
      </c>
      <c r="F2365" s="3" t="str">
        <f t="shared" si="291"/>
        <v>8P</v>
      </c>
      <c r="G2365" s="3" t="str">
        <f t="shared" si="292"/>
        <v>305</v>
      </c>
      <c r="H2365" s="3" t="str">
        <f t="shared" si="293"/>
        <v>4B</v>
      </c>
      <c r="I2365" s="3" t="str">
        <f t="shared" si="294"/>
        <v>3K</v>
      </c>
      <c r="J2365" s="3" t="str">
        <f t="shared" si="295"/>
        <v>00</v>
      </c>
      <c r="K2365">
        <v>8</v>
      </c>
      <c r="L2365" t="s">
        <v>35</v>
      </c>
      <c r="M2365" t="s">
        <v>34</v>
      </c>
      <c r="N2365">
        <v>6</v>
      </c>
    </row>
    <row r="2366" spans="1:14" x14ac:dyDescent="0.25">
      <c r="A2366" s="1">
        <v>43861.30972222222</v>
      </c>
      <c r="B2366">
        <f t="shared" si="297"/>
        <v>31</v>
      </c>
      <c r="C2366">
        <f t="shared" si="296"/>
        <v>1</v>
      </c>
      <c r="D2366" t="s">
        <v>41</v>
      </c>
      <c r="E2366" s="3" t="str">
        <f t="shared" si="290"/>
        <v>SC</v>
      </c>
      <c r="F2366" s="3" t="str">
        <f t="shared" si="291"/>
        <v>3P</v>
      </c>
      <c r="G2366" s="3" t="str">
        <f t="shared" si="292"/>
        <v>265</v>
      </c>
      <c r="H2366" s="3" t="str">
        <f t="shared" si="293"/>
        <v>2B</v>
      </c>
      <c r="I2366" s="3" t="str">
        <f t="shared" si="294"/>
        <v>3K</v>
      </c>
      <c r="J2366" s="3" t="str">
        <f t="shared" si="295"/>
        <v>00</v>
      </c>
      <c r="K2366">
        <v>6</v>
      </c>
      <c r="L2366" t="s">
        <v>35</v>
      </c>
      <c r="M2366" t="s">
        <v>34</v>
      </c>
      <c r="N2366">
        <v>4</v>
      </c>
    </row>
    <row r="2367" spans="1:14" x14ac:dyDescent="0.25">
      <c r="A2367" s="1">
        <v>43861.392361111109</v>
      </c>
      <c r="B2367">
        <f t="shared" si="297"/>
        <v>31</v>
      </c>
      <c r="C2367">
        <f t="shared" si="296"/>
        <v>1</v>
      </c>
      <c r="D2367" t="s">
        <v>49</v>
      </c>
      <c r="E2367" s="3" t="str">
        <f t="shared" si="290"/>
        <v>SC</v>
      </c>
      <c r="F2367" s="3" t="str">
        <f t="shared" si="291"/>
        <v>2P</v>
      </c>
      <c r="G2367" s="3" t="str">
        <f t="shared" si="292"/>
        <v>205</v>
      </c>
      <c r="H2367" s="3" t="str">
        <f t="shared" si="293"/>
        <v>2B</v>
      </c>
      <c r="I2367" s="3" t="str">
        <f t="shared" si="294"/>
        <v>3K</v>
      </c>
      <c r="J2367" s="3" t="str">
        <f t="shared" si="295"/>
        <v>00</v>
      </c>
      <c r="K2367">
        <v>5</v>
      </c>
      <c r="L2367" t="s">
        <v>35</v>
      </c>
      <c r="M2367" t="s">
        <v>34</v>
      </c>
      <c r="N2367">
        <v>4</v>
      </c>
    </row>
    <row r="2368" spans="1:14" x14ac:dyDescent="0.25">
      <c r="A2368" s="1">
        <v>43945.361805555556</v>
      </c>
      <c r="B2368">
        <f t="shared" si="297"/>
        <v>24</v>
      </c>
      <c r="C2368">
        <f t="shared" si="296"/>
        <v>4</v>
      </c>
      <c r="D2368" t="s">
        <v>49</v>
      </c>
      <c r="E2368" s="3" t="str">
        <f t="shared" si="290"/>
        <v>SC</v>
      </c>
      <c r="F2368" s="3" t="str">
        <f t="shared" si="291"/>
        <v>2P</v>
      </c>
      <c r="G2368" s="3" t="str">
        <f t="shared" si="292"/>
        <v>205</v>
      </c>
      <c r="H2368" s="3" t="str">
        <f t="shared" si="293"/>
        <v>2B</v>
      </c>
      <c r="I2368" s="3" t="str">
        <f t="shared" si="294"/>
        <v>3K</v>
      </c>
      <c r="J2368" s="3" t="str">
        <f t="shared" si="295"/>
        <v>00</v>
      </c>
      <c r="K2368">
        <v>5</v>
      </c>
      <c r="L2368" t="s">
        <v>25</v>
      </c>
      <c r="M2368" t="s">
        <v>31</v>
      </c>
      <c r="N2368">
        <v>20</v>
      </c>
    </row>
    <row r="2369" spans="1:14" x14ac:dyDescent="0.25">
      <c r="A2369" s="1">
        <v>43878.557638888888</v>
      </c>
      <c r="B2369">
        <f t="shared" si="297"/>
        <v>17</v>
      </c>
      <c r="C2369">
        <f t="shared" si="296"/>
        <v>2</v>
      </c>
      <c r="D2369" t="s">
        <v>64</v>
      </c>
      <c r="E2369" s="3" t="str">
        <f t="shared" si="290"/>
        <v>SC</v>
      </c>
      <c r="F2369" s="3" t="str">
        <f t="shared" si="291"/>
        <v>2P</v>
      </c>
      <c r="G2369" s="3" t="str">
        <f t="shared" si="292"/>
        <v>265</v>
      </c>
      <c r="H2369" s="3" t="str">
        <f t="shared" si="293"/>
        <v>2B</v>
      </c>
      <c r="I2369" s="3" t="str">
        <f t="shared" si="294"/>
        <v>3K</v>
      </c>
      <c r="J2369" s="3" t="str">
        <f t="shared" si="295"/>
        <v>00</v>
      </c>
      <c r="K2369">
        <v>5</v>
      </c>
      <c r="L2369" t="s">
        <v>617</v>
      </c>
      <c r="M2369" t="s">
        <v>34</v>
      </c>
      <c r="N2369">
        <v>1</v>
      </c>
    </row>
    <row r="2370" spans="1:14" x14ac:dyDescent="0.25">
      <c r="A2370" s="1">
        <v>44039.393055555556</v>
      </c>
      <c r="B2370">
        <f t="shared" si="297"/>
        <v>27</v>
      </c>
      <c r="C2370">
        <f t="shared" si="296"/>
        <v>7</v>
      </c>
      <c r="D2370" t="s">
        <v>41</v>
      </c>
      <c r="E2370" s="3" t="str">
        <f t="shared" si="290"/>
        <v>SC</v>
      </c>
      <c r="F2370" s="3" t="str">
        <f t="shared" si="291"/>
        <v>3P</v>
      </c>
      <c r="G2370" s="3" t="str">
        <f t="shared" si="292"/>
        <v>265</v>
      </c>
      <c r="H2370" s="3" t="str">
        <f t="shared" si="293"/>
        <v>2B</v>
      </c>
      <c r="I2370" s="3" t="str">
        <f t="shared" si="294"/>
        <v>3K</v>
      </c>
      <c r="J2370" s="3" t="str">
        <f t="shared" si="295"/>
        <v>00</v>
      </c>
      <c r="K2370">
        <v>6</v>
      </c>
      <c r="L2370" t="s">
        <v>25</v>
      </c>
      <c r="M2370" t="s">
        <v>31</v>
      </c>
      <c r="N2370">
        <v>1</v>
      </c>
    </row>
    <row r="2371" spans="1:14" x14ac:dyDescent="0.25">
      <c r="A2371" s="1">
        <v>43997.293055555558</v>
      </c>
      <c r="B2371">
        <f t="shared" si="297"/>
        <v>15</v>
      </c>
      <c r="C2371">
        <f t="shared" si="296"/>
        <v>6</v>
      </c>
      <c r="D2371" t="s">
        <v>50</v>
      </c>
      <c r="E2371" s="3" t="str">
        <f t="shared" ref="E2371:E2434" si="298">LEFT(D2371,2)</f>
        <v>SC</v>
      </c>
      <c r="F2371" s="3" t="str">
        <f t="shared" ref="F2371:F2434" si="299">MID(D2371,14,2)</f>
        <v>4P</v>
      </c>
      <c r="G2371" s="3" t="str">
        <f t="shared" ref="G2371:G2434" si="300">++MID(D2371,8,3)</f>
        <v>305</v>
      </c>
      <c r="H2371" s="3" t="str">
        <f t="shared" ref="H2371:H2434" si="301">MID(D2371,24,2)</f>
        <v>2B</v>
      </c>
      <c r="I2371" s="3" t="str">
        <f t="shared" ref="I2371:I2434" si="302">++MID(D2371,27,2)</f>
        <v>3K</v>
      </c>
      <c r="J2371" s="3" t="str">
        <f t="shared" ref="J2371:J2434" si="303">++MID(D2371,3,2)</f>
        <v>00</v>
      </c>
      <c r="K2371">
        <v>8</v>
      </c>
      <c r="L2371" t="s">
        <v>618</v>
      </c>
      <c r="M2371" t="s">
        <v>34</v>
      </c>
      <c r="N2371">
        <v>8</v>
      </c>
    </row>
    <row r="2372" spans="1:14" x14ac:dyDescent="0.25">
      <c r="A2372" s="1">
        <v>44032.394444444442</v>
      </c>
      <c r="B2372">
        <f t="shared" si="297"/>
        <v>20</v>
      </c>
      <c r="C2372">
        <f t="shared" si="296"/>
        <v>7</v>
      </c>
      <c r="D2372" t="s">
        <v>244</v>
      </c>
      <c r="E2372" s="3" t="str">
        <f t="shared" si="298"/>
        <v>SC</v>
      </c>
      <c r="F2372" s="3" t="str">
        <f t="shared" si="299"/>
        <v>3P</v>
      </c>
      <c r="G2372" s="3" t="str">
        <f t="shared" si="300"/>
        <v>305</v>
      </c>
      <c r="H2372" s="3" t="str">
        <f t="shared" si="301"/>
        <v>2B</v>
      </c>
      <c r="I2372" s="3" t="str">
        <f t="shared" si="302"/>
        <v>3K</v>
      </c>
      <c r="J2372" s="3" t="str">
        <f t="shared" si="303"/>
        <v>00</v>
      </c>
      <c r="K2372">
        <v>6</v>
      </c>
      <c r="L2372" t="s">
        <v>25</v>
      </c>
      <c r="M2372" t="s">
        <v>31</v>
      </c>
      <c r="N2372">
        <v>72</v>
      </c>
    </row>
    <row r="2373" spans="1:14" x14ac:dyDescent="0.25">
      <c r="A2373" s="1">
        <v>44074.336805555555</v>
      </c>
      <c r="B2373">
        <f t="shared" si="297"/>
        <v>31</v>
      </c>
      <c r="C2373">
        <f t="shared" si="296"/>
        <v>8</v>
      </c>
      <c r="D2373" t="s">
        <v>41</v>
      </c>
      <c r="E2373" s="3" t="str">
        <f t="shared" si="298"/>
        <v>SC</v>
      </c>
      <c r="F2373" s="3" t="str">
        <f t="shared" si="299"/>
        <v>3P</v>
      </c>
      <c r="G2373" s="3" t="str">
        <f t="shared" si="300"/>
        <v>265</v>
      </c>
      <c r="H2373" s="3" t="str">
        <f t="shared" si="301"/>
        <v>2B</v>
      </c>
      <c r="I2373" s="3" t="str">
        <f t="shared" si="302"/>
        <v>3K</v>
      </c>
      <c r="J2373" s="3" t="str">
        <f t="shared" si="303"/>
        <v>00</v>
      </c>
      <c r="K2373">
        <v>6</v>
      </c>
      <c r="L2373" t="s">
        <v>25</v>
      </c>
      <c r="M2373" t="s">
        <v>65</v>
      </c>
      <c r="N2373">
        <v>1</v>
      </c>
    </row>
    <row r="2374" spans="1:14" x14ac:dyDescent="0.25">
      <c r="A2374" s="1">
        <v>44074.341666666667</v>
      </c>
      <c r="B2374">
        <f t="shared" si="297"/>
        <v>31</v>
      </c>
      <c r="C2374">
        <f t="shared" si="296"/>
        <v>8</v>
      </c>
      <c r="D2374" t="s">
        <v>64</v>
      </c>
      <c r="E2374" s="3" t="str">
        <f t="shared" si="298"/>
        <v>SC</v>
      </c>
      <c r="F2374" s="3" t="str">
        <f t="shared" si="299"/>
        <v>2P</v>
      </c>
      <c r="G2374" s="3" t="str">
        <f t="shared" si="300"/>
        <v>265</v>
      </c>
      <c r="H2374" s="3" t="str">
        <f t="shared" si="301"/>
        <v>2B</v>
      </c>
      <c r="I2374" s="3" t="str">
        <f t="shared" si="302"/>
        <v>3K</v>
      </c>
      <c r="J2374" s="3" t="str">
        <f t="shared" si="303"/>
        <v>00</v>
      </c>
      <c r="K2374">
        <v>5</v>
      </c>
      <c r="L2374" t="s">
        <v>25</v>
      </c>
      <c r="M2374" t="s">
        <v>65</v>
      </c>
      <c r="N2374">
        <v>5</v>
      </c>
    </row>
    <row r="2375" spans="1:14" x14ac:dyDescent="0.25">
      <c r="A2375" s="1">
        <v>44082.429861111108</v>
      </c>
      <c r="B2375">
        <f t="shared" si="297"/>
        <v>8</v>
      </c>
      <c r="C2375">
        <f t="shared" si="296"/>
        <v>9</v>
      </c>
      <c r="D2375" t="s">
        <v>64</v>
      </c>
      <c r="E2375" s="3" t="str">
        <f t="shared" si="298"/>
        <v>SC</v>
      </c>
      <c r="F2375" s="3" t="str">
        <f t="shared" si="299"/>
        <v>2P</v>
      </c>
      <c r="G2375" s="3" t="str">
        <f t="shared" si="300"/>
        <v>265</v>
      </c>
      <c r="H2375" s="3" t="str">
        <f t="shared" si="301"/>
        <v>2B</v>
      </c>
      <c r="I2375" s="3" t="str">
        <f t="shared" si="302"/>
        <v>3K</v>
      </c>
      <c r="J2375" s="3" t="str">
        <f t="shared" si="303"/>
        <v>00</v>
      </c>
      <c r="K2375">
        <v>5</v>
      </c>
      <c r="L2375" t="s">
        <v>35</v>
      </c>
      <c r="M2375" t="s">
        <v>8</v>
      </c>
      <c r="N2375">
        <v>2</v>
      </c>
    </row>
    <row r="2376" spans="1:14" x14ac:dyDescent="0.25">
      <c r="A2376" s="1">
        <v>44083.270833333336</v>
      </c>
      <c r="B2376">
        <f t="shared" si="297"/>
        <v>9</v>
      </c>
      <c r="C2376">
        <f t="shared" si="296"/>
        <v>9</v>
      </c>
      <c r="D2376" t="s">
        <v>244</v>
      </c>
      <c r="E2376" s="3" t="str">
        <f t="shared" si="298"/>
        <v>SC</v>
      </c>
      <c r="F2376" s="3" t="str">
        <f t="shared" si="299"/>
        <v>3P</v>
      </c>
      <c r="G2376" s="3" t="str">
        <f t="shared" si="300"/>
        <v>305</v>
      </c>
      <c r="H2376" s="3" t="str">
        <f t="shared" si="301"/>
        <v>2B</v>
      </c>
      <c r="I2376" s="3" t="str">
        <f t="shared" si="302"/>
        <v>3K</v>
      </c>
      <c r="J2376" s="3" t="str">
        <f t="shared" si="303"/>
        <v>00</v>
      </c>
      <c r="K2376">
        <v>6</v>
      </c>
      <c r="L2376" t="s">
        <v>35</v>
      </c>
      <c r="M2376" t="s">
        <v>8</v>
      </c>
      <c r="N2376">
        <v>35</v>
      </c>
    </row>
    <row r="2377" spans="1:14" x14ac:dyDescent="0.25">
      <c r="A2377" s="1">
        <v>44083.272916666669</v>
      </c>
      <c r="B2377">
        <f t="shared" si="297"/>
        <v>9</v>
      </c>
      <c r="C2377">
        <f t="shared" si="296"/>
        <v>9</v>
      </c>
      <c r="D2377" t="s">
        <v>244</v>
      </c>
      <c r="E2377" s="3" t="str">
        <f t="shared" si="298"/>
        <v>SC</v>
      </c>
      <c r="F2377" s="3" t="str">
        <f t="shared" si="299"/>
        <v>3P</v>
      </c>
      <c r="G2377" s="3" t="str">
        <f t="shared" si="300"/>
        <v>305</v>
      </c>
      <c r="H2377" s="3" t="str">
        <f t="shared" si="301"/>
        <v>2B</v>
      </c>
      <c r="I2377" s="3" t="str">
        <f t="shared" si="302"/>
        <v>3K</v>
      </c>
      <c r="J2377" s="3" t="str">
        <f t="shared" si="303"/>
        <v>00</v>
      </c>
      <c r="K2377">
        <v>6</v>
      </c>
      <c r="L2377" t="s">
        <v>35</v>
      </c>
      <c r="M2377" t="s">
        <v>8</v>
      </c>
      <c r="N2377">
        <v>45</v>
      </c>
    </row>
    <row r="2378" spans="1:14" x14ac:dyDescent="0.25">
      <c r="A2378" s="1">
        <v>44092.379166666666</v>
      </c>
      <c r="B2378">
        <f t="shared" si="297"/>
        <v>18</v>
      </c>
      <c r="C2378">
        <f t="shared" si="296"/>
        <v>9</v>
      </c>
      <c r="D2378" t="s">
        <v>64</v>
      </c>
      <c r="E2378" s="3" t="str">
        <f t="shared" si="298"/>
        <v>SC</v>
      </c>
      <c r="F2378" s="3" t="str">
        <f t="shared" si="299"/>
        <v>2P</v>
      </c>
      <c r="G2378" s="3" t="str">
        <f t="shared" si="300"/>
        <v>265</v>
      </c>
      <c r="H2378" s="3" t="str">
        <f t="shared" si="301"/>
        <v>2B</v>
      </c>
      <c r="I2378" s="3" t="str">
        <f t="shared" si="302"/>
        <v>3K</v>
      </c>
      <c r="J2378" s="3" t="str">
        <f t="shared" si="303"/>
        <v>00</v>
      </c>
      <c r="K2378">
        <v>5</v>
      </c>
      <c r="L2378" t="s">
        <v>25</v>
      </c>
      <c r="M2378" t="s">
        <v>31</v>
      </c>
      <c r="N2378">
        <v>5</v>
      </c>
    </row>
    <row r="2379" spans="1:14" x14ac:dyDescent="0.25">
      <c r="A2379" s="1">
        <v>44106.56527777778</v>
      </c>
      <c r="B2379">
        <f t="shared" si="297"/>
        <v>2</v>
      </c>
      <c r="C2379">
        <f t="shared" si="296"/>
        <v>10</v>
      </c>
      <c r="D2379" t="s">
        <v>619</v>
      </c>
      <c r="E2379" s="3" t="str">
        <f t="shared" si="298"/>
        <v>SC</v>
      </c>
      <c r="F2379" s="3" t="str">
        <f t="shared" si="299"/>
        <v>2P</v>
      </c>
      <c r="G2379" s="3" t="str">
        <f t="shared" si="300"/>
        <v>265</v>
      </c>
      <c r="H2379" s="3" t="str">
        <f t="shared" si="301"/>
        <v>2B</v>
      </c>
      <c r="I2379" s="3" t="str">
        <f t="shared" si="302"/>
        <v>3K</v>
      </c>
      <c r="J2379" s="3" t="str">
        <f t="shared" si="303"/>
        <v>00</v>
      </c>
      <c r="K2379">
        <v>5</v>
      </c>
      <c r="L2379" t="s">
        <v>25</v>
      </c>
      <c r="M2379" t="s">
        <v>31</v>
      </c>
      <c r="N2379">
        <v>18</v>
      </c>
    </row>
    <row r="2380" spans="1:14" x14ac:dyDescent="0.25">
      <c r="A2380" s="1">
        <v>44159.32916666667</v>
      </c>
      <c r="B2380">
        <f t="shared" si="297"/>
        <v>24</v>
      </c>
      <c r="C2380">
        <f t="shared" si="296"/>
        <v>11</v>
      </c>
      <c r="D2380" t="s">
        <v>41</v>
      </c>
      <c r="E2380" s="3" t="str">
        <f t="shared" si="298"/>
        <v>SC</v>
      </c>
      <c r="F2380" s="3" t="str">
        <f t="shared" si="299"/>
        <v>3P</v>
      </c>
      <c r="G2380" s="3" t="str">
        <f t="shared" si="300"/>
        <v>265</v>
      </c>
      <c r="H2380" s="3" t="str">
        <f t="shared" si="301"/>
        <v>2B</v>
      </c>
      <c r="I2380" s="3" t="str">
        <f t="shared" si="302"/>
        <v>3K</v>
      </c>
      <c r="J2380" s="3" t="str">
        <f t="shared" si="303"/>
        <v>00</v>
      </c>
      <c r="K2380">
        <v>6</v>
      </c>
      <c r="L2380" t="s">
        <v>25</v>
      </c>
      <c r="M2380" t="s">
        <v>78</v>
      </c>
      <c r="N2380">
        <v>4</v>
      </c>
    </row>
    <row r="2381" spans="1:14" x14ac:dyDescent="0.25">
      <c r="A2381" s="1">
        <v>44166.293055555558</v>
      </c>
      <c r="B2381">
        <f t="shared" si="297"/>
        <v>1</v>
      </c>
      <c r="C2381">
        <f t="shared" si="296"/>
        <v>12</v>
      </c>
      <c r="D2381" t="s">
        <v>41</v>
      </c>
      <c r="E2381" s="3" t="str">
        <f t="shared" si="298"/>
        <v>SC</v>
      </c>
      <c r="F2381" s="3" t="str">
        <f t="shared" si="299"/>
        <v>3P</v>
      </c>
      <c r="G2381" s="3" t="str">
        <f t="shared" si="300"/>
        <v>265</v>
      </c>
      <c r="H2381" s="3" t="str">
        <f t="shared" si="301"/>
        <v>2B</v>
      </c>
      <c r="I2381" s="3" t="str">
        <f t="shared" si="302"/>
        <v>3K</v>
      </c>
      <c r="J2381" s="3" t="str">
        <f t="shared" si="303"/>
        <v>00</v>
      </c>
      <c r="K2381">
        <v>6</v>
      </c>
      <c r="L2381" t="s">
        <v>25</v>
      </c>
      <c r="M2381" t="s">
        <v>8</v>
      </c>
      <c r="N2381">
        <v>2</v>
      </c>
    </row>
    <row r="2382" spans="1:14" x14ac:dyDescent="0.25">
      <c r="A2382" s="1">
        <v>44175.404861111114</v>
      </c>
      <c r="B2382">
        <f t="shared" si="297"/>
        <v>10</v>
      </c>
      <c r="C2382">
        <f t="shared" si="296"/>
        <v>12</v>
      </c>
      <c r="D2382" t="s">
        <v>64</v>
      </c>
      <c r="E2382" s="3" t="str">
        <f t="shared" si="298"/>
        <v>SC</v>
      </c>
      <c r="F2382" s="3" t="str">
        <f t="shared" si="299"/>
        <v>2P</v>
      </c>
      <c r="G2382" s="3" t="str">
        <f t="shared" si="300"/>
        <v>265</v>
      </c>
      <c r="H2382" s="3" t="str">
        <f t="shared" si="301"/>
        <v>2B</v>
      </c>
      <c r="I2382" s="3" t="str">
        <f t="shared" si="302"/>
        <v>3K</v>
      </c>
      <c r="J2382" s="3" t="str">
        <f t="shared" si="303"/>
        <v>00</v>
      </c>
      <c r="K2382">
        <v>5</v>
      </c>
      <c r="L2382" t="s">
        <v>20</v>
      </c>
      <c r="M2382" t="s">
        <v>79</v>
      </c>
      <c r="N2382">
        <v>10</v>
      </c>
    </row>
    <row r="2383" spans="1:14" x14ac:dyDescent="0.25">
      <c r="A2383" s="1">
        <v>44179.714583333334</v>
      </c>
      <c r="B2383">
        <f t="shared" si="297"/>
        <v>14</v>
      </c>
      <c r="C2383">
        <f t="shared" si="296"/>
        <v>12</v>
      </c>
      <c r="D2383" t="s">
        <v>41</v>
      </c>
      <c r="E2383" s="3" t="str">
        <f t="shared" si="298"/>
        <v>SC</v>
      </c>
      <c r="F2383" s="3" t="str">
        <f t="shared" si="299"/>
        <v>3P</v>
      </c>
      <c r="G2383" s="3" t="str">
        <f t="shared" si="300"/>
        <v>265</v>
      </c>
      <c r="H2383" s="3" t="str">
        <f t="shared" si="301"/>
        <v>2B</v>
      </c>
      <c r="I2383" s="3" t="str">
        <f t="shared" si="302"/>
        <v>3K</v>
      </c>
      <c r="J2383" s="3" t="str">
        <f t="shared" si="303"/>
        <v>00</v>
      </c>
      <c r="K2383">
        <v>6</v>
      </c>
      <c r="L2383" t="s">
        <v>25</v>
      </c>
      <c r="M2383" t="s">
        <v>79</v>
      </c>
      <c r="N2383">
        <v>7</v>
      </c>
    </row>
    <row r="2384" spans="1:14" x14ac:dyDescent="0.25">
      <c r="A2384" s="1">
        <v>44186.416666666664</v>
      </c>
      <c r="B2384">
        <f t="shared" si="297"/>
        <v>21</v>
      </c>
      <c r="C2384">
        <f t="shared" ref="C2384:C2447" si="304">MONTH($A2384)</f>
        <v>12</v>
      </c>
      <c r="D2384" t="s">
        <v>47</v>
      </c>
      <c r="E2384" s="3" t="str">
        <f t="shared" si="298"/>
        <v>DC</v>
      </c>
      <c r="F2384" s="3" t="str">
        <f t="shared" si="299"/>
        <v>8P</v>
      </c>
      <c r="G2384" s="3" t="str">
        <f t="shared" si="300"/>
        <v>305</v>
      </c>
      <c r="H2384" s="3" t="str">
        <f t="shared" si="301"/>
        <v>4B</v>
      </c>
      <c r="I2384" s="3" t="str">
        <f t="shared" si="302"/>
        <v>3K</v>
      </c>
      <c r="J2384" s="3" t="str">
        <f t="shared" si="303"/>
        <v>00</v>
      </c>
      <c r="K2384">
        <v>8</v>
      </c>
      <c r="L2384" t="s">
        <v>25</v>
      </c>
      <c r="M2384" t="s">
        <v>78</v>
      </c>
      <c r="N2384">
        <v>14</v>
      </c>
    </row>
    <row r="2385" spans="1:14" x14ac:dyDescent="0.25">
      <c r="A2385" s="1">
        <v>43865.342361111114</v>
      </c>
      <c r="B2385">
        <f t="shared" si="297"/>
        <v>4</v>
      </c>
      <c r="C2385">
        <f t="shared" si="304"/>
        <v>2</v>
      </c>
      <c r="D2385" t="s">
        <v>244</v>
      </c>
      <c r="E2385" s="3" t="str">
        <f t="shared" si="298"/>
        <v>SC</v>
      </c>
      <c r="F2385" s="3" t="str">
        <f t="shared" si="299"/>
        <v>3P</v>
      </c>
      <c r="G2385" s="3" t="str">
        <f t="shared" si="300"/>
        <v>305</v>
      </c>
      <c r="H2385" s="3" t="str">
        <f t="shared" si="301"/>
        <v>2B</v>
      </c>
      <c r="I2385" s="3" t="str">
        <f t="shared" si="302"/>
        <v>3K</v>
      </c>
      <c r="J2385" s="3" t="str">
        <f t="shared" si="303"/>
        <v>00</v>
      </c>
      <c r="K2385">
        <v>6</v>
      </c>
      <c r="L2385" t="s">
        <v>620</v>
      </c>
      <c r="M2385" t="s">
        <v>34</v>
      </c>
      <c r="N2385">
        <v>2</v>
      </c>
    </row>
    <row r="2386" spans="1:14" x14ac:dyDescent="0.25">
      <c r="A2386" s="1">
        <v>43865.355555555558</v>
      </c>
      <c r="B2386">
        <f t="shared" si="297"/>
        <v>4</v>
      </c>
      <c r="C2386">
        <f t="shared" si="304"/>
        <v>2</v>
      </c>
      <c r="D2386" t="s">
        <v>621</v>
      </c>
      <c r="E2386" s="3" t="str">
        <f t="shared" si="298"/>
        <v>SC</v>
      </c>
      <c r="F2386" s="3" t="str">
        <f t="shared" si="299"/>
        <v>2P</v>
      </c>
      <c r="G2386" s="3" t="str">
        <f t="shared" si="300"/>
        <v>305</v>
      </c>
      <c r="H2386" s="3" t="str">
        <f t="shared" si="301"/>
        <v>2B</v>
      </c>
      <c r="I2386" s="3" t="str">
        <f t="shared" si="302"/>
        <v>3K</v>
      </c>
      <c r="J2386" s="3" t="str">
        <f t="shared" si="303"/>
        <v>00</v>
      </c>
      <c r="K2386">
        <v>5</v>
      </c>
      <c r="L2386" t="s">
        <v>35</v>
      </c>
      <c r="M2386" t="s">
        <v>34</v>
      </c>
      <c r="N2386">
        <v>10</v>
      </c>
    </row>
    <row r="2387" spans="1:14" x14ac:dyDescent="0.25">
      <c r="A2387" s="1">
        <v>43865.39166666667</v>
      </c>
      <c r="B2387">
        <f t="shared" si="297"/>
        <v>4</v>
      </c>
      <c r="C2387">
        <f t="shared" si="304"/>
        <v>2</v>
      </c>
      <c r="D2387" t="s">
        <v>244</v>
      </c>
      <c r="E2387" s="3" t="str">
        <f t="shared" si="298"/>
        <v>SC</v>
      </c>
      <c r="F2387" s="3" t="str">
        <f t="shared" si="299"/>
        <v>3P</v>
      </c>
      <c r="G2387" s="3" t="str">
        <f t="shared" si="300"/>
        <v>305</v>
      </c>
      <c r="H2387" s="3" t="str">
        <f t="shared" si="301"/>
        <v>2B</v>
      </c>
      <c r="I2387" s="3" t="str">
        <f t="shared" si="302"/>
        <v>3K</v>
      </c>
      <c r="J2387" s="3" t="str">
        <f t="shared" si="303"/>
        <v>00</v>
      </c>
      <c r="K2387">
        <v>6</v>
      </c>
      <c r="L2387" t="s">
        <v>35</v>
      </c>
      <c r="M2387" t="s">
        <v>34</v>
      </c>
      <c r="N2387">
        <v>5</v>
      </c>
    </row>
    <row r="2388" spans="1:14" x14ac:dyDescent="0.25">
      <c r="A2388" s="1">
        <v>43865.427777777775</v>
      </c>
      <c r="B2388">
        <f t="shared" si="297"/>
        <v>4</v>
      </c>
      <c r="C2388">
        <f t="shared" si="304"/>
        <v>2</v>
      </c>
      <c r="D2388" t="s">
        <v>244</v>
      </c>
      <c r="E2388" s="3" t="str">
        <f t="shared" si="298"/>
        <v>SC</v>
      </c>
      <c r="F2388" s="3" t="str">
        <f t="shared" si="299"/>
        <v>3P</v>
      </c>
      <c r="G2388" s="3" t="str">
        <f t="shared" si="300"/>
        <v>305</v>
      </c>
      <c r="H2388" s="3" t="str">
        <f t="shared" si="301"/>
        <v>2B</v>
      </c>
      <c r="I2388" s="3" t="str">
        <f t="shared" si="302"/>
        <v>3K</v>
      </c>
      <c r="J2388" s="3" t="str">
        <f t="shared" si="303"/>
        <v>00</v>
      </c>
      <c r="K2388">
        <v>6</v>
      </c>
      <c r="L2388" t="s">
        <v>35</v>
      </c>
      <c r="M2388" t="s">
        <v>34</v>
      </c>
      <c r="N2388">
        <v>2</v>
      </c>
    </row>
    <row r="2389" spans="1:14" x14ac:dyDescent="0.25">
      <c r="A2389" s="1">
        <v>43865.443749999999</v>
      </c>
      <c r="B2389">
        <f t="shared" si="297"/>
        <v>4</v>
      </c>
      <c r="C2389">
        <f t="shared" si="304"/>
        <v>2</v>
      </c>
      <c r="D2389" t="s">
        <v>244</v>
      </c>
      <c r="E2389" s="3" t="str">
        <f t="shared" si="298"/>
        <v>SC</v>
      </c>
      <c r="F2389" s="3" t="str">
        <f t="shared" si="299"/>
        <v>3P</v>
      </c>
      <c r="G2389" s="3" t="str">
        <f t="shared" si="300"/>
        <v>305</v>
      </c>
      <c r="H2389" s="3" t="str">
        <f t="shared" si="301"/>
        <v>2B</v>
      </c>
      <c r="I2389" s="3" t="str">
        <f t="shared" si="302"/>
        <v>3K</v>
      </c>
      <c r="J2389" s="3" t="str">
        <f t="shared" si="303"/>
        <v>00</v>
      </c>
      <c r="K2389">
        <v>6</v>
      </c>
      <c r="L2389" t="s">
        <v>35</v>
      </c>
      <c r="M2389" t="s">
        <v>34</v>
      </c>
      <c r="N2389">
        <v>1</v>
      </c>
    </row>
    <row r="2390" spans="1:14" x14ac:dyDescent="0.25">
      <c r="A2390" s="1">
        <v>43875.342361111114</v>
      </c>
      <c r="B2390">
        <f t="shared" si="297"/>
        <v>14</v>
      </c>
      <c r="C2390">
        <f t="shared" si="304"/>
        <v>2</v>
      </c>
      <c r="D2390" t="s">
        <v>244</v>
      </c>
      <c r="E2390" s="3" t="str">
        <f t="shared" si="298"/>
        <v>SC</v>
      </c>
      <c r="F2390" s="3" t="str">
        <f t="shared" si="299"/>
        <v>3P</v>
      </c>
      <c r="G2390" s="3" t="str">
        <f t="shared" si="300"/>
        <v>305</v>
      </c>
      <c r="H2390" s="3" t="str">
        <f t="shared" si="301"/>
        <v>2B</v>
      </c>
      <c r="I2390" s="3" t="str">
        <f t="shared" si="302"/>
        <v>3K</v>
      </c>
      <c r="J2390" s="3" t="str">
        <f t="shared" si="303"/>
        <v>00</v>
      </c>
      <c r="K2390">
        <v>6</v>
      </c>
      <c r="L2390" t="s">
        <v>44</v>
      </c>
      <c r="M2390" t="s">
        <v>42</v>
      </c>
      <c r="N2390">
        <v>9</v>
      </c>
    </row>
    <row r="2391" spans="1:14" x14ac:dyDescent="0.25">
      <c r="A2391" s="1">
        <v>43875.419444444444</v>
      </c>
      <c r="B2391">
        <f t="shared" si="297"/>
        <v>14</v>
      </c>
      <c r="C2391">
        <f t="shared" si="304"/>
        <v>2</v>
      </c>
      <c r="D2391" t="s">
        <v>254</v>
      </c>
      <c r="E2391" s="3" t="str">
        <f t="shared" si="298"/>
        <v>SC</v>
      </c>
      <c r="F2391" s="3" t="str">
        <f t="shared" si="299"/>
        <v>2P</v>
      </c>
      <c r="G2391" s="3" t="str">
        <f t="shared" si="300"/>
        <v>305</v>
      </c>
      <c r="H2391" s="3" t="str">
        <f t="shared" si="301"/>
        <v>2B</v>
      </c>
      <c r="I2391" s="3" t="str">
        <f t="shared" si="302"/>
        <v>3K</v>
      </c>
      <c r="J2391" s="3" t="str">
        <f t="shared" si="303"/>
        <v>00</v>
      </c>
      <c r="K2391">
        <v>5</v>
      </c>
      <c r="L2391" t="s">
        <v>25</v>
      </c>
      <c r="M2391" t="s">
        <v>31</v>
      </c>
      <c r="N2391">
        <v>1</v>
      </c>
    </row>
    <row r="2392" spans="1:14" x14ac:dyDescent="0.25">
      <c r="A2392" s="1">
        <v>43903.598611111112</v>
      </c>
      <c r="B2392">
        <f t="shared" si="297"/>
        <v>13</v>
      </c>
      <c r="C2392">
        <f t="shared" si="304"/>
        <v>3</v>
      </c>
      <c r="D2392" t="s">
        <v>254</v>
      </c>
      <c r="E2392" s="3" t="str">
        <f t="shared" si="298"/>
        <v>SC</v>
      </c>
      <c r="F2392" s="3" t="str">
        <f t="shared" si="299"/>
        <v>2P</v>
      </c>
      <c r="G2392" s="3" t="str">
        <f t="shared" si="300"/>
        <v>305</v>
      </c>
      <c r="H2392" s="3" t="str">
        <f t="shared" si="301"/>
        <v>2B</v>
      </c>
      <c r="I2392" s="3" t="str">
        <f t="shared" si="302"/>
        <v>3K</v>
      </c>
      <c r="J2392" s="3" t="str">
        <f t="shared" si="303"/>
        <v>00</v>
      </c>
      <c r="K2392">
        <v>5</v>
      </c>
      <c r="L2392" t="s">
        <v>25</v>
      </c>
      <c r="M2392" t="s">
        <v>31</v>
      </c>
      <c r="N2392">
        <v>17</v>
      </c>
    </row>
    <row r="2393" spans="1:14" x14ac:dyDescent="0.25">
      <c r="A2393" s="1">
        <v>43909.445138888892</v>
      </c>
      <c r="B2393">
        <f t="shared" si="297"/>
        <v>19</v>
      </c>
      <c r="C2393">
        <f t="shared" si="304"/>
        <v>3</v>
      </c>
      <c r="D2393" t="s">
        <v>254</v>
      </c>
      <c r="E2393" s="3" t="str">
        <f t="shared" si="298"/>
        <v>SC</v>
      </c>
      <c r="F2393" s="3" t="str">
        <f t="shared" si="299"/>
        <v>2P</v>
      </c>
      <c r="G2393" s="3" t="str">
        <f t="shared" si="300"/>
        <v>305</v>
      </c>
      <c r="H2393" s="3" t="str">
        <f t="shared" si="301"/>
        <v>2B</v>
      </c>
      <c r="I2393" s="3" t="str">
        <f t="shared" si="302"/>
        <v>3K</v>
      </c>
      <c r="J2393" s="3" t="str">
        <f t="shared" si="303"/>
        <v>00</v>
      </c>
      <c r="K2393">
        <v>5</v>
      </c>
      <c r="L2393" t="s">
        <v>25</v>
      </c>
      <c r="M2393" t="s">
        <v>31</v>
      </c>
      <c r="N2393">
        <v>2</v>
      </c>
    </row>
    <row r="2394" spans="1:14" x14ac:dyDescent="0.25">
      <c r="A2394" s="1">
        <v>43921.407638888886</v>
      </c>
      <c r="B2394">
        <f t="shared" si="297"/>
        <v>31</v>
      </c>
      <c r="C2394">
        <f t="shared" si="304"/>
        <v>3</v>
      </c>
      <c r="D2394" t="s">
        <v>244</v>
      </c>
      <c r="E2394" s="3" t="str">
        <f t="shared" si="298"/>
        <v>SC</v>
      </c>
      <c r="F2394" s="3" t="str">
        <f t="shared" si="299"/>
        <v>3P</v>
      </c>
      <c r="G2394" s="3" t="str">
        <f t="shared" si="300"/>
        <v>305</v>
      </c>
      <c r="H2394" s="3" t="str">
        <f t="shared" si="301"/>
        <v>2B</v>
      </c>
      <c r="I2394" s="3" t="str">
        <f t="shared" si="302"/>
        <v>3K</v>
      </c>
      <c r="J2394" s="3" t="str">
        <f t="shared" si="303"/>
        <v>00</v>
      </c>
      <c r="K2394">
        <v>6</v>
      </c>
      <c r="L2394" t="s">
        <v>25</v>
      </c>
      <c r="M2394" t="s">
        <v>31</v>
      </c>
      <c r="N2394">
        <v>1</v>
      </c>
    </row>
    <row r="2395" spans="1:14" x14ac:dyDescent="0.25">
      <c r="A2395" s="1">
        <v>43991.65347222222</v>
      </c>
      <c r="B2395">
        <f t="shared" si="297"/>
        <v>9</v>
      </c>
      <c r="C2395">
        <f t="shared" si="304"/>
        <v>6</v>
      </c>
      <c r="D2395" t="s">
        <v>244</v>
      </c>
      <c r="E2395" s="3" t="str">
        <f t="shared" si="298"/>
        <v>SC</v>
      </c>
      <c r="F2395" s="3" t="str">
        <f t="shared" si="299"/>
        <v>3P</v>
      </c>
      <c r="G2395" s="3" t="str">
        <f t="shared" si="300"/>
        <v>305</v>
      </c>
      <c r="H2395" s="3" t="str">
        <f t="shared" si="301"/>
        <v>2B</v>
      </c>
      <c r="I2395" s="3" t="str">
        <f t="shared" si="302"/>
        <v>3K</v>
      </c>
      <c r="J2395" s="3" t="str">
        <f t="shared" si="303"/>
        <v>00</v>
      </c>
      <c r="K2395">
        <v>6</v>
      </c>
      <c r="L2395" t="s">
        <v>250</v>
      </c>
      <c r="M2395" t="s">
        <v>31</v>
      </c>
      <c r="N2395">
        <v>77</v>
      </c>
    </row>
    <row r="2396" spans="1:14" x14ac:dyDescent="0.25">
      <c r="A2396" s="1">
        <v>43999.293055555558</v>
      </c>
      <c r="B2396">
        <f t="shared" si="297"/>
        <v>17</v>
      </c>
      <c r="C2396">
        <f t="shared" si="304"/>
        <v>6</v>
      </c>
      <c r="D2396" t="s">
        <v>244</v>
      </c>
      <c r="E2396" s="3" t="str">
        <f t="shared" si="298"/>
        <v>SC</v>
      </c>
      <c r="F2396" s="3" t="str">
        <f t="shared" si="299"/>
        <v>3P</v>
      </c>
      <c r="G2396" s="3" t="str">
        <f t="shared" si="300"/>
        <v>305</v>
      </c>
      <c r="H2396" s="3" t="str">
        <f t="shared" si="301"/>
        <v>2B</v>
      </c>
      <c r="I2396" s="3" t="str">
        <f t="shared" si="302"/>
        <v>3K</v>
      </c>
      <c r="J2396" s="3" t="str">
        <f t="shared" si="303"/>
        <v>00</v>
      </c>
      <c r="K2396">
        <v>6</v>
      </c>
      <c r="L2396" t="s">
        <v>25</v>
      </c>
      <c r="M2396" t="s">
        <v>31</v>
      </c>
      <c r="N2396">
        <v>1</v>
      </c>
    </row>
    <row r="2397" spans="1:14" x14ac:dyDescent="0.25">
      <c r="A2397" s="1">
        <v>44001.512499999997</v>
      </c>
      <c r="B2397">
        <f t="shared" si="297"/>
        <v>19</v>
      </c>
      <c r="C2397">
        <f t="shared" si="304"/>
        <v>6</v>
      </c>
      <c r="D2397" t="s">
        <v>64</v>
      </c>
      <c r="E2397" s="3" t="str">
        <f t="shared" si="298"/>
        <v>SC</v>
      </c>
      <c r="F2397" s="3" t="str">
        <f t="shared" si="299"/>
        <v>2P</v>
      </c>
      <c r="G2397" s="3" t="str">
        <f t="shared" si="300"/>
        <v>265</v>
      </c>
      <c r="H2397" s="3" t="str">
        <f t="shared" si="301"/>
        <v>2B</v>
      </c>
      <c r="I2397" s="3" t="str">
        <f t="shared" si="302"/>
        <v>3K</v>
      </c>
      <c r="J2397" s="3" t="str">
        <f t="shared" si="303"/>
        <v>00</v>
      </c>
      <c r="K2397">
        <v>5</v>
      </c>
      <c r="L2397" t="s">
        <v>156</v>
      </c>
      <c r="M2397" t="s">
        <v>65</v>
      </c>
      <c r="N2397">
        <v>2</v>
      </c>
    </row>
    <row r="2398" spans="1:14" x14ac:dyDescent="0.25">
      <c r="A2398" s="1">
        <v>44025.290972222225</v>
      </c>
      <c r="B2398">
        <f t="shared" si="297"/>
        <v>13</v>
      </c>
      <c r="C2398">
        <f t="shared" si="304"/>
        <v>7</v>
      </c>
      <c r="D2398" t="s">
        <v>64</v>
      </c>
      <c r="E2398" s="3" t="str">
        <f t="shared" si="298"/>
        <v>SC</v>
      </c>
      <c r="F2398" s="3" t="str">
        <f t="shared" si="299"/>
        <v>2P</v>
      </c>
      <c r="G2398" s="3" t="str">
        <f t="shared" si="300"/>
        <v>265</v>
      </c>
      <c r="H2398" s="3" t="str">
        <f t="shared" si="301"/>
        <v>2B</v>
      </c>
      <c r="I2398" s="3" t="str">
        <f t="shared" si="302"/>
        <v>3K</v>
      </c>
      <c r="J2398" s="3" t="str">
        <f t="shared" si="303"/>
        <v>00</v>
      </c>
      <c r="K2398">
        <v>5</v>
      </c>
      <c r="L2398" t="s">
        <v>25</v>
      </c>
      <c r="M2398" t="s">
        <v>65</v>
      </c>
      <c r="N2398">
        <v>6</v>
      </c>
    </row>
    <row r="2399" spans="1:14" x14ac:dyDescent="0.25">
      <c r="A2399" s="1">
        <v>44032.428472222222</v>
      </c>
      <c r="B2399">
        <f t="shared" si="297"/>
        <v>20</v>
      </c>
      <c r="C2399">
        <f t="shared" si="304"/>
        <v>7</v>
      </c>
      <c r="D2399" t="s">
        <v>64</v>
      </c>
      <c r="E2399" s="3" t="str">
        <f t="shared" si="298"/>
        <v>SC</v>
      </c>
      <c r="F2399" s="3" t="str">
        <f t="shared" si="299"/>
        <v>2P</v>
      </c>
      <c r="G2399" s="3" t="str">
        <f t="shared" si="300"/>
        <v>265</v>
      </c>
      <c r="H2399" s="3" t="str">
        <f t="shared" si="301"/>
        <v>2B</v>
      </c>
      <c r="I2399" s="3" t="str">
        <f t="shared" si="302"/>
        <v>3K</v>
      </c>
      <c r="J2399" s="3" t="str">
        <f t="shared" si="303"/>
        <v>00</v>
      </c>
      <c r="K2399">
        <v>5</v>
      </c>
      <c r="L2399" t="s">
        <v>25</v>
      </c>
      <c r="M2399" t="s">
        <v>31</v>
      </c>
      <c r="N2399">
        <v>5</v>
      </c>
    </row>
    <row r="2400" spans="1:14" x14ac:dyDescent="0.25">
      <c r="A2400" s="1">
        <v>44041.394444444442</v>
      </c>
      <c r="B2400">
        <f t="shared" si="297"/>
        <v>29</v>
      </c>
      <c r="C2400">
        <f t="shared" si="304"/>
        <v>7</v>
      </c>
      <c r="D2400" t="s">
        <v>64</v>
      </c>
      <c r="E2400" s="3" t="str">
        <f t="shared" si="298"/>
        <v>SC</v>
      </c>
      <c r="F2400" s="3" t="str">
        <f t="shared" si="299"/>
        <v>2P</v>
      </c>
      <c r="G2400" s="3" t="str">
        <f t="shared" si="300"/>
        <v>265</v>
      </c>
      <c r="H2400" s="3" t="str">
        <f t="shared" si="301"/>
        <v>2B</v>
      </c>
      <c r="I2400" s="3" t="str">
        <f t="shared" si="302"/>
        <v>3K</v>
      </c>
      <c r="J2400" s="3" t="str">
        <f t="shared" si="303"/>
        <v>00</v>
      </c>
      <c r="K2400">
        <v>5</v>
      </c>
      <c r="L2400" t="s">
        <v>25</v>
      </c>
      <c r="M2400" t="s">
        <v>31</v>
      </c>
      <c r="N2400">
        <v>7</v>
      </c>
    </row>
    <row r="2401" spans="1:14" x14ac:dyDescent="0.25">
      <c r="A2401" s="1">
        <v>44060.548611111109</v>
      </c>
      <c r="B2401">
        <f t="shared" si="297"/>
        <v>17</v>
      </c>
      <c r="C2401">
        <f t="shared" si="304"/>
        <v>8</v>
      </c>
      <c r="D2401" t="s">
        <v>41</v>
      </c>
      <c r="E2401" s="3" t="str">
        <f t="shared" si="298"/>
        <v>SC</v>
      </c>
      <c r="F2401" s="3" t="str">
        <f t="shared" si="299"/>
        <v>3P</v>
      </c>
      <c r="G2401" s="3" t="str">
        <f t="shared" si="300"/>
        <v>265</v>
      </c>
      <c r="H2401" s="3" t="str">
        <f t="shared" si="301"/>
        <v>2B</v>
      </c>
      <c r="I2401" s="3" t="str">
        <f t="shared" si="302"/>
        <v>3K</v>
      </c>
      <c r="J2401" s="3" t="str">
        <f t="shared" si="303"/>
        <v>00</v>
      </c>
      <c r="K2401">
        <v>6</v>
      </c>
      <c r="L2401" t="s">
        <v>25</v>
      </c>
      <c r="M2401" t="s">
        <v>65</v>
      </c>
      <c r="N2401">
        <v>5</v>
      </c>
    </row>
    <row r="2402" spans="1:14" x14ac:dyDescent="0.25">
      <c r="A2402" s="1">
        <v>44061.534722222219</v>
      </c>
      <c r="B2402">
        <f t="shared" si="297"/>
        <v>18</v>
      </c>
      <c r="C2402">
        <f t="shared" si="304"/>
        <v>8</v>
      </c>
      <c r="D2402" t="s">
        <v>55</v>
      </c>
      <c r="E2402" s="3" t="str">
        <f t="shared" si="298"/>
        <v>DC</v>
      </c>
      <c r="F2402" s="3" t="str">
        <f t="shared" si="299"/>
        <v>6P</v>
      </c>
      <c r="G2402" s="3" t="str">
        <f t="shared" si="300"/>
        <v>265</v>
      </c>
      <c r="H2402" s="3" t="str">
        <f t="shared" si="301"/>
        <v>4B</v>
      </c>
      <c r="I2402" s="3" t="str">
        <f t="shared" si="302"/>
        <v>3K</v>
      </c>
      <c r="J2402" s="3" t="str">
        <f t="shared" si="303"/>
        <v>00</v>
      </c>
      <c r="K2402">
        <v>6</v>
      </c>
      <c r="L2402" t="s">
        <v>71</v>
      </c>
      <c r="M2402" t="s">
        <v>65</v>
      </c>
      <c r="N2402">
        <v>1</v>
      </c>
    </row>
    <row r="2403" spans="1:14" x14ac:dyDescent="0.25">
      <c r="A2403" s="1">
        <v>44067.620138888888</v>
      </c>
      <c r="B2403">
        <f t="shared" si="297"/>
        <v>24</v>
      </c>
      <c r="C2403">
        <f t="shared" si="304"/>
        <v>8</v>
      </c>
      <c r="D2403" t="s">
        <v>543</v>
      </c>
      <c r="E2403" s="3" t="str">
        <f t="shared" si="298"/>
        <v>SC</v>
      </c>
      <c r="F2403" s="3" t="str">
        <f t="shared" si="299"/>
        <v>3P</v>
      </c>
      <c r="G2403" s="3" t="str">
        <f t="shared" si="300"/>
        <v>305</v>
      </c>
      <c r="H2403" s="3" t="str">
        <f t="shared" si="301"/>
        <v>1B</v>
      </c>
      <c r="I2403" s="3" t="str">
        <f t="shared" si="302"/>
        <v>3K</v>
      </c>
      <c r="J2403" s="3" t="str">
        <f t="shared" si="303"/>
        <v>00</v>
      </c>
      <c r="K2403">
        <v>6</v>
      </c>
      <c r="L2403" t="s">
        <v>25</v>
      </c>
      <c r="M2403" t="s">
        <v>31</v>
      </c>
      <c r="N2403">
        <v>20</v>
      </c>
    </row>
    <row r="2404" spans="1:14" x14ac:dyDescent="0.25">
      <c r="A2404" s="1">
        <v>44081.645833333336</v>
      </c>
      <c r="B2404">
        <f t="shared" si="297"/>
        <v>7</v>
      </c>
      <c r="C2404">
        <f t="shared" si="304"/>
        <v>9</v>
      </c>
      <c r="D2404" t="s">
        <v>41</v>
      </c>
      <c r="E2404" s="3" t="str">
        <f t="shared" si="298"/>
        <v>SC</v>
      </c>
      <c r="F2404" s="3" t="str">
        <f t="shared" si="299"/>
        <v>3P</v>
      </c>
      <c r="G2404" s="3" t="str">
        <f t="shared" si="300"/>
        <v>265</v>
      </c>
      <c r="H2404" s="3" t="str">
        <f t="shared" si="301"/>
        <v>2B</v>
      </c>
      <c r="I2404" s="3" t="str">
        <f t="shared" si="302"/>
        <v>3K</v>
      </c>
      <c r="J2404" s="3" t="str">
        <f t="shared" si="303"/>
        <v>00</v>
      </c>
      <c r="K2404">
        <v>6</v>
      </c>
      <c r="L2404" t="s">
        <v>35</v>
      </c>
      <c r="M2404" t="s">
        <v>8</v>
      </c>
      <c r="N2404">
        <v>11</v>
      </c>
    </row>
    <row r="2405" spans="1:14" x14ac:dyDescent="0.25">
      <c r="A2405" s="1">
        <v>44084.646527777775</v>
      </c>
      <c r="B2405">
        <f t="shared" si="297"/>
        <v>10</v>
      </c>
      <c r="C2405">
        <f t="shared" si="304"/>
        <v>9</v>
      </c>
      <c r="D2405" t="s">
        <v>605</v>
      </c>
      <c r="E2405" s="3" t="str">
        <f t="shared" si="298"/>
        <v>SC</v>
      </c>
      <c r="F2405" s="3" t="str">
        <f t="shared" si="299"/>
        <v>2P</v>
      </c>
      <c r="G2405" s="3" t="str">
        <f t="shared" si="300"/>
        <v>265</v>
      </c>
      <c r="H2405" s="3" t="str">
        <f t="shared" si="301"/>
        <v>1B</v>
      </c>
      <c r="I2405" s="3" t="str">
        <f t="shared" si="302"/>
        <v>3K</v>
      </c>
      <c r="J2405" s="3" t="str">
        <f t="shared" si="303"/>
        <v>00</v>
      </c>
      <c r="K2405">
        <v>5</v>
      </c>
      <c r="L2405" t="s">
        <v>25</v>
      </c>
      <c r="M2405" t="s">
        <v>31</v>
      </c>
      <c r="N2405">
        <v>7</v>
      </c>
    </row>
    <row r="2406" spans="1:14" x14ac:dyDescent="0.25">
      <c r="A2406" s="1">
        <v>44090.496527777781</v>
      </c>
      <c r="B2406">
        <f t="shared" si="297"/>
        <v>16</v>
      </c>
      <c r="C2406">
        <f t="shared" si="304"/>
        <v>9</v>
      </c>
      <c r="D2406" t="s">
        <v>76</v>
      </c>
      <c r="E2406" s="3" t="str">
        <f t="shared" si="298"/>
        <v>SC</v>
      </c>
      <c r="F2406" s="3" t="str">
        <f t="shared" si="299"/>
        <v>2P</v>
      </c>
      <c r="G2406" s="3" t="str">
        <f t="shared" si="300"/>
        <v>265</v>
      </c>
      <c r="H2406" s="3" t="str">
        <f t="shared" si="301"/>
        <v>1B</v>
      </c>
      <c r="I2406" s="3" t="str">
        <f t="shared" si="302"/>
        <v>3K</v>
      </c>
      <c r="J2406" s="3" t="str">
        <f t="shared" si="303"/>
        <v>00</v>
      </c>
      <c r="K2406">
        <v>5</v>
      </c>
      <c r="L2406" t="s">
        <v>35</v>
      </c>
      <c r="M2406" t="s">
        <v>8</v>
      </c>
      <c r="N2406">
        <v>8</v>
      </c>
    </row>
    <row r="2407" spans="1:14" x14ac:dyDescent="0.25">
      <c r="A2407" s="1">
        <v>44090.556250000001</v>
      </c>
      <c r="B2407">
        <f t="shared" si="297"/>
        <v>16</v>
      </c>
      <c r="C2407">
        <f t="shared" si="304"/>
        <v>9</v>
      </c>
      <c r="D2407" t="s">
        <v>76</v>
      </c>
      <c r="E2407" s="3" t="str">
        <f t="shared" si="298"/>
        <v>SC</v>
      </c>
      <c r="F2407" s="3" t="str">
        <f t="shared" si="299"/>
        <v>2P</v>
      </c>
      <c r="G2407" s="3" t="str">
        <f t="shared" si="300"/>
        <v>265</v>
      </c>
      <c r="H2407" s="3" t="str">
        <f t="shared" si="301"/>
        <v>1B</v>
      </c>
      <c r="I2407" s="3" t="str">
        <f t="shared" si="302"/>
        <v>3K</v>
      </c>
      <c r="J2407" s="3" t="str">
        <f t="shared" si="303"/>
        <v>00</v>
      </c>
      <c r="K2407">
        <v>5</v>
      </c>
      <c r="L2407" t="s">
        <v>25</v>
      </c>
      <c r="M2407" t="s">
        <v>31</v>
      </c>
      <c r="N2407">
        <v>6</v>
      </c>
    </row>
    <row r="2408" spans="1:14" x14ac:dyDescent="0.25">
      <c r="A2408" s="1">
        <v>44091.57916666667</v>
      </c>
      <c r="B2408">
        <f t="shared" si="297"/>
        <v>17</v>
      </c>
      <c r="C2408">
        <f t="shared" si="304"/>
        <v>9</v>
      </c>
      <c r="D2408" t="s">
        <v>64</v>
      </c>
      <c r="E2408" s="3" t="str">
        <f t="shared" si="298"/>
        <v>SC</v>
      </c>
      <c r="F2408" s="3" t="str">
        <f t="shared" si="299"/>
        <v>2P</v>
      </c>
      <c r="G2408" s="3" t="str">
        <f t="shared" si="300"/>
        <v>265</v>
      </c>
      <c r="H2408" s="3" t="str">
        <f t="shared" si="301"/>
        <v>2B</v>
      </c>
      <c r="I2408" s="3" t="str">
        <f t="shared" si="302"/>
        <v>3K</v>
      </c>
      <c r="J2408" s="3" t="str">
        <f t="shared" si="303"/>
        <v>00</v>
      </c>
      <c r="K2408">
        <v>5</v>
      </c>
      <c r="L2408" t="s">
        <v>25</v>
      </c>
      <c r="M2408" t="s">
        <v>31</v>
      </c>
      <c r="N2408">
        <v>1</v>
      </c>
    </row>
    <row r="2409" spans="1:14" x14ac:dyDescent="0.25">
      <c r="A2409" s="1">
        <v>44088.650694444441</v>
      </c>
      <c r="B2409">
        <f t="shared" si="297"/>
        <v>14</v>
      </c>
      <c r="C2409">
        <f t="shared" si="304"/>
        <v>9</v>
      </c>
      <c r="D2409" t="s">
        <v>386</v>
      </c>
      <c r="E2409" s="3" t="str">
        <f t="shared" si="298"/>
        <v>SC</v>
      </c>
      <c r="F2409" s="3" t="str">
        <f t="shared" si="299"/>
        <v>2P</v>
      </c>
      <c r="G2409" s="3" t="str">
        <f t="shared" si="300"/>
        <v>305</v>
      </c>
      <c r="H2409" s="3" t="str">
        <f t="shared" si="301"/>
        <v>1B</v>
      </c>
      <c r="I2409" s="3" t="str">
        <f t="shared" si="302"/>
        <v>3K</v>
      </c>
      <c r="J2409" s="3" t="str">
        <f t="shared" si="303"/>
        <v>00</v>
      </c>
      <c r="K2409">
        <v>5</v>
      </c>
      <c r="L2409" t="s">
        <v>25</v>
      </c>
      <c r="M2409" t="s">
        <v>8</v>
      </c>
      <c r="N2409">
        <v>11</v>
      </c>
    </row>
    <row r="2410" spans="1:14" x14ac:dyDescent="0.25">
      <c r="A2410" s="1">
        <v>44102.635416666664</v>
      </c>
      <c r="B2410">
        <f t="shared" si="297"/>
        <v>28</v>
      </c>
      <c r="C2410">
        <f t="shared" si="304"/>
        <v>9</v>
      </c>
      <c r="D2410" t="s">
        <v>244</v>
      </c>
      <c r="E2410" s="3" t="str">
        <f t="shared" si="298"/>
        <v>SC</v>
      </c>
      <c r="F2410" s="3" t="str">
        <f t="shared" si="299"/>
        <v>3P</v>
      </c>
      <c r="G2410" s="3" t="str">
        <f t="shared" si="300"/>
        <v>305</v>
      </c>
      <c r="H2410" s="3" t="str">
        <f t="shared" si="301"/>
        <v>2B</v>
      </c>
      <c r="I2410" s="3" t="str">
        <f t="shared" si="302"/>
        <v>3K</v>
      </c>
      <c r="J2410" s="3" t="str">
        <f t="shared" si="303"/>
        <v>00</v>
      </c>
      <c r="K2410">
        <v>6</v>
      </c>
      <c r="L2410" t="s">
        <v>44</v>
      </c>
      <c r="M2410" t="s">
        <v>42</v>
      </c>
      <c r="N2410">
        <v>5</v>
      </c>
    </row>
    <row r="2411" spans="1:14" x14ac:dyDescent="0.25">
      <c r="A2411" s="1">
        <v>44123.398611111108</v>
      </c>
      <c r="B2411">
        <f t="shared" ref="B2411:B2474" si="305">DAY(A2411)</f>
        <v>19</v>
      </c>
      <c r="C2411">
        <f t="shared" si="304"/>
        <v>10</v>
      </c>
      <c r="D2411" t="s">
        <v>386</v>
      </c>
      <c r="E2411" s="3" t="str">
        <f t="shared" si="298"/>
        <v>SC</v>
      </c>
      <c r="F2411" s="3" t="str">
        <f t="shared" si="299"/>
        <v>2P</v>
      </c>
      <c r="G2411" s="3" t="str">
        <f t="shared" si="300"/>
        <v>305</v>
      </c>
      <c r="H2411" s="3" t="str">
        <f t="shared" si="301"/>
        <v>1B</v>
      </c>
      <c r="I2411" s="3" t="str">
        <f t="shared" si="302"/>
        <v>3K</v>
      </c>
      <c r="J2411" s="3" t="str">
        <f t="shared" si="303"/>
        <v>00</v>
      </c>
      <c r="K2411">
        <v>5</v>
      </c>
      <c r="L2411" t="s">
        <v>85</v>
      </c>
      <c r="M2411" t="s">
        <v>78</v>
      </c>
      <c r="N2411">
        <v>7</v>
      </c>
    </row>
    <row r="2412" spans="1:14" x14ac:dyDescent="0.25">
      <c r="A2412" s="1">
        <v>44131.566666666666</v>
      </c>
      <c r="B2412">
        <f t="shared" si="305"/>
        <v>27</v>
      </c>
      <c r="C2412">
        <f t="shared" si="304"/>
        <v>10</v>
      </c>
      <c r="D2412" t="s">
        <v>64</v>
      </c>
      <c r="E2412" s="3" t="str">
        <f t="shared" si="298"/>
        <v>SC</v>
      </c>
      <c r="F2412" s="3" t="str">
        <f t="shared" si="299"/>
        <v>2P</v>
      </c>
      <c r="G2412" s="3" t="str">
        <f t="shared" si="300"/>
        <v>265</v>
      </c>
      <c r="H2412" s="3" t="str">
        <f t="shared" si="301"/>
        <v>2B</v>
      </c>
      <c r="I2412" s="3" t="str">
        <f t="shared" si="302"/>
        <v>3K</v>
      </c>
      <c r="J2412" s="3" t="str">
        <f t="shared" si="303"/>
        <v>00</v>
      </c>
      <c r="K2412">
        <v>5</v>
      </c>
      <c r="L2412" t="s">
        <v>25</v>
      </c>
      <c r="M2412" t="s">
        <v>8</v>
      </c>
      <c r="N2412">
        <v>10</v>
      </c>
    </row>
    <row r="2413" spans="1:14" x14ac:dyDescent="0.25">
      <c r="A2413" s="1">
        <v>44132.375694444447</v>
      </c>
      <c r="B2413">
        <f t="shared" si="305"/>
        <v>28</v>
      </c>
      <c r="C2413">
        <f t="shared" si="304"/>
        <v>10</v>
      </c>
      <c r="D2413" t="s">
        <v>244</v>
      </c>
      <c r="E2413" s="3" t="str">
        <f t="shared" si="298"/>
        <v>SC</v>
      </c>
      <c r="F2413" s="3" t="str">
        <f t="shared" si="299"/>
        <v>3P</v>
      </c>
      <c r="G2413" s="3" t="str">
        <f t="shared" si="300"/>
        <v>305</v>
      </c>
      <c r="H2413" s="3" t="str">
        <f t="shared" si="301"/>
        <v>2B</v>
      </c>
      <c r="I2413" s="3" t="str">
        <f t="shared" si="302"/>
        <v>3K</v>
      </c>
      <c r="J2413" s="3" t="str">
        <f t="shared" si="303"/>
        <v>00</v>
      </c>
      <c r="K2413">
        <v>6</v>
      </c>
      <c r="L2413" t="s">
        <v>25</v>
      </c>
      <c r="M2413" t="s">
        <v>79</v>
      </c>
      <c r="N2413">
        <v>18</v>
      </c>
    </row>
    <row r="2414" spans="1:14" x14ac:dyDescent="0.25">
      <c r="A2414" s="1">
        <v>44134.622916666667</v>
      </c>
      <c r="B2414">
        <f t="shared" si="305"/>
        <v>30</v>
      </c>
      <c r="C2414">
        <f t="shared" si="304"/>
        <v>10</v>
      </c>
      <c r="D2414" t="s">
        <v>254</v>
      </c>
      <c r="E2414" s="3" t="str">
        <f t="shared" si="298"/>
        <v>SC</v>
      </c>
      <c r="F2414" s="3" t="str">
        <f t="shared" si="299"/>
        <v>2P</v>
      </c>
      <c r="G2414" s="3" t="str">
        <f t="shared" si="300"/>
        <v>305</v>
      </c>
      <c r="H2414" s="3" t="str">
        <f t="shared" si="301"/>
        <v>2B</v>
      </c>
      <c r="I2414" s="3" t="str">
        <f t="shared" si="302"/>
        <v>3K</v>
      </c>
      <c r="J2414" s="3" t="str">
        <f t="shared" si="303"/>
        <v>00</v>
      </c>
      <c r="K2414">
        <v>5</v>
      </c>
      <c r="L2414" t="s">
        <v>25</v>
      </c>
      <c r="M2414" t="s">
        <v>78</v>
      </c>
      <c r="N2414">
        <v>114</v>
      </c>
    </row>
    <row r="2415" spans="1:14" x14ac:dyDescent="0.25">
      <c r="A2415" s="1">
        <v>44139.418055555558</v>
      </c>
      <c r="B2415">
        <f t="shared" si="305"/>
        <v>4</v>
      </c>
      <c r="C2415">
        <f t="shared" si="304"/>
        <v>11</v>
      </c>
      <c r="D2415" t="s">
        <v>41</v>
      </c>
      <c r="E2415" s="3" t="str">
        <f t="shared" si="298"/>
        <v>SC</v>
      </c>
      <c r="F2415" s="3" t="str">
        <f t="shared" si="299"/>
        <v>3P</v>
      </c>
      <c r="G2415" s="3" t="str">
        <f t="shared" si="300"/>
        <v>265</v>
      </c>
      <c r="H2415" s="3" t="str">
        <f t="shared" si="301"/>
        <v>2B</v>
      </c>
      <c r="I2415" s="3" t="str">
        <f t="shared" si="302"/>
        <v>3K</v>
      </c>
      <c r="J2415" s="3" t="str">
        <f t="shared" si="303"/>
        <v>00</v>
      </c>
      <c r="K2415">
        <v>6</v>
      </c>
      <c r="L2415" t="s">
        <v>25</v>
      </c>
      <c r="M2415" t="s">
        <v>78</v>
      </c>
      <c r="N2415">
        <v>1</v>
      </c>
    </row>
    <row r="2416" spans="1:14" x14ac:dyDescent="0.25">
      <c r="A2416" s="1">
        <v>44155.609027777777</v>
      </c>
      <c r="B2416">
        <f t="shared" si="305"/>
        <v>20</v>
      </c>
      <c r="C2416">
        <f t="shared" si="304"/>
        <v>11</v>
      </c>
      <c r="D2416" t="s">
        <v>41</v>
      </c>
      <c r="E2416" s="3" t="str">
        <f t="shared" si="298"/>
        <v>SC</v>
      </c>
      <c r="F2416" s="3" t="str">
        <f t="shared" si="299"/>
        <v>3P</v>
      </c>
      <c r="G2416" s="3" t="str">
        <f t="shared" si="300"/>
        <v>265</v>
      </c>
      <c r="H2416" s="3" t="str">
        <f t="shared" si="301"/>
        <v>2B</v>
      </c>
      <c r="I2416" s="3" t="str">
        <f t="shared" si="302"/>
        <v>3K</v>
      </c>
      <c r="J2416" s="3" t="str">
        <f t="shared" si="303"/>
        <v>00</v>
      </c>
      <c r="K2416">
        <v>6</v>
      </c>
      <c r="L2416" t="s">
        <v>25</v>
      </c>
      <c r="M2416" t="s">
        <v>78</v>
      </c>
      <c r="N2416">
        <v>6</v>
      </c>
    </row>
    <row r="2417" spans="1:14" x14ac:dyDescent="0.25">
      <c r="A2417" s="1">
        <v>44173.338194444441</v>
      </c>
      <c r="B2417">
        <f t="shared" si="305"/>
        <v>8</v>
      </c>
      <c r="C2417">
        <f t="shared" si="304"/>
        <v>12</v>
      </c>
      <c r="D2417" t="s">
        <v>87</v>
      </c>
      <c r="E2417" s="3" t="str">
        <f t="shared" si="298"/>
        <v>SC</v>
      </c>
      <c r="F2417" s="3" t="str">
        <f t="shared" si="299"/>
        <v>2P</v>
      </c>
      <c r="G2417" s="3" t="str">
        <f t="shared" si="300"/>
        <v>265</v>
      </c>
      <c r="H2417" s="3" t="str">
        <f t="shared" si="301"/>
        <v>1B</v>
      </c>
      <c r="I2417" s="3" t="str">
        <f t="shared" si="302"/>
        <v>3K</v>
      </c>
      <c r="J2417" s="3" t="str">
        <f t="shared" si="303"/>
        <v>00</v>
      </c>
      <c r="K2417">
        <v>4</v>
      </c>
      <c r="L2417" t="s">
        <v>25</v>
      </c>
      <c r="M2417" t="s">
        <v>78</v>
      </c>
      <c r="N2417">
        <v>3</v>
      </c>
    </row>
    <row r="2418" spans="1:14" x14ac:dyDescent="0.25">
      <c r="A2418" s="1">
        <v>44176.409722222219</v>
      </c>
      <c r="B2418">
        <f t="shared" si="305"/>
        <v>11</v>
      </c>
      <c r="C2418">
        <f t="shared" si="304"/>
        <v>12</v>
      </c>
      <c r="D2418" t="s">
        <v>76</v>
      </c>
      <c r="E2418" s="3" t="str">
        <f t="shared" si="298"/>
        <v>SC</v>
      </c>
      <c r="F2418" s="3" t="str">
        <f t="shared" si="299"/>
        <v>2P</v>
      </c>
      <c r="G2418" s="3" t="str">
        <f t="shared" si="300"/>
        <v>265</v>
      </c>
      <c r="H2418" s="3" t="str">
        <f t="shared" si="301"/>
        <v>1B</v>
      </c>
      <c r="I2418" s="3" t="str">
        <f t="shared" si="302"/>
        <v>3K</v>
      </c>
      <c r="J2418" s="3" t="str">
        <f t="shared" si="303"/>
        <v>00</v>
      </c>
      <c r="K2418">
        <v>5</v>
      </c>
      <c r="L2418" t="s">
        <v>25</v>
      </c>
      <c r="M2418" t="s">
        <v>78</v>
      </c>
      <c r="N2418">
        <v>19</v>
      </c>
    </row>
    <row r="2419" spans="1:14" x14ac:dyDescent="0.25">
      <c r="A2419" s="1">
        <v>44182.572916666664</v>
      </c>
      <c r="B2419">
        <f t="shared" si="305"/>
        <v>17</v>
      </c>
      <c r="C2419">
        <f t="shared" si="304"/>
        <v>12</v>
      </c>
      <c r="D2419" t="s">
        <v>424</v>
      </c>
      <c r="E2419" s="3" t="str">
        <f t="shared" si="298"/>
        <v>SC</v>
      </c>
      <c r="F2419" s="3" t="str">
        <f t="shared" si="299"/>
        <v>4P</v>
      </c>
      <c r="G2419" s="3" t="str">
        <f t="shared" si="300"/>
        <v>265</v>
      </c>
      <c r="H2419" s="3" t="str">
        <f t="shared" si="301"/>
        <v>2B</v>
      </c>
      <c r="I2419" s="3" t="str">
        <f t="shared" si="302"/>
        <v>3K</v>
      </c>
      <c r="J2419" s="3" t="str">
        <f t="shared" si="303"/>
        <v>00</v>
      </c>
      <c r="K2419">
        <v>6</v>
      </c>
      <c r="L2419" t="s">
        <v>25</v>
      </c>
      <c r="M2419" t="s">
        <v>79</v>
      </c>
      <c r="N2419">
        <v>1</v>
      </c>
    </row>
    <row r="2420" spans="1:14" x14ac:dyDescent="0.25">
      <c r="A2420" s="1">
        <v>43867.800694444442</v>
      </c>
      <c r="B2420">
        <f t="shared" si="305"/>
        <v>6</v>
      </c>
      <c r="C2420">
        <f t="shared" si="304"/>
        <v>2</v>
      </c>
      <c r="D2420" t="s">
        <v>112</v>
      </c>
      <c r="E2420" s="3" t="str">
        <f t="shared" si="298"/>
        <v>SC</v>
      </c>
      <c r="F2420" s="3" t="str">
        <f t="shared" si="299"/>
        <v>2P</v>
      </c>
      <c r="G2420" s="3" t="str">
        <f t="shared" si="300"/>
        <v>140</v>
      </c>
      <c r="H2420" s="3" t="str">
        <f t="shared" si="301"/>
        <v>2B</v>
      </c>
      <c r="I2420" s="3" t="str">
        <f t="shared" si="302"/>
        <v>4K</v>
      </c>
      <c r="J2420" s="3" t="str">
        <f t="shared" si="303"/>
        <v>00</v>
      </c>
      <c r="K2420">
        <v>8</v>
      </c>
      <c r="L2420" t="s">
        <v>25</v>
      </c>
      <c r="M2420" t="s">
        <v>11</v>
      </c>
      <c r="N2420">
        <v>6</v>
      </c>
    </row>
    <row r="2421" spans="1:14" x14ac:dyDescent="0.25">
      <c r="A2421" s="1">
        <v>43872.7</v>
      </c>
      <c r="B2421">
        <f t="shared" si="305"/>
        <v>11</v>
      </c>
      <c r="C2421">
        <f t="shared" si="304"/>
        <v>2</v>
      </c>
      <c r="D2421" t="s">
        <v>112</v>
      </c>
      <c r="E2421" s="3" t="str">
        <f t="shared" si="298"/>
        <v>SC</v>
      </c>
      <c r="F2421" s="3" t="str">
        <f t="shared" si="299"/>
        <v>2P</v>
      </c>
      <c r="G2421" s="3" t="str">
        <f t="shared" si="300"/>
        <v>140</v>
      </c>
      <c r="H2421" s="3" t="str">
        <f t="shared" si="301"/>
        <v>2B</v>
      </c>
      <c r="I2421" s="3" t="str">
        <f t="shared" si="302"/>
        <v>4K</v>
      </c>
      <c r="J2421" s="3" t="str">
        <f t="shared" si="303"/>
        <v>00</v>
      </c>
      <c r="K2421">
        <v>6</v>
      </c>
      <c r="L2421" t="s">
        <v>25</v>
      </c>
      <c r="M2421" t="s">
        <v>11</v>
      </c>
      <c r="N2421">
        <v>3</v>
      </c>
    </row>
    <row r="2422" spans="1:14" x14ac:dyDescent="0.25">
      <c r="A2422" s="1">
        <v>43872.708333333336</v>
      </c>
      <c r="B2422">
        <f t="shared" si="305"/>
        <v>11</v>
      </c>
      <c r="C2422">
        <f t="shared" si="304"/>
        <v>2</v>
      </c>
      <c r="D2422" t="s">
        <v>112</v>
      </c>
      <c r="E2422" s="3" t="str">
        <f t="shared" si="298"/>
        <v>SC</v>
      </c>
      <c r="F2422" s="3" t="str">
        <f t="shared" si="299"/>
        <v>2P</v>
      </c>
      <c r="G2422" s="3" t="str">
        <f t="shared" si="300"/>
        <v>140</v>
      </c>
      <c r="H2422" s="3" t="str">
        <f t="shared" si="301"/>
        <v>2B</v>
      </c>
      <c r="I2422" s="3" t="str">
        <f t="shared" si="302"/>
        <v>4K</v>
      </c>
      <c r="J2422" s="3" t="str">
        <f t="shared" si="303"/>
        <v>00</v>
      </c>
      <c r="K2422">
        <v>6</v>
      </c>
      <c r="L2422" t="s">
        <v>25</v>
      </c>
      <c r="M2422" t="s">
        <v>11</v>
      </c>
      <c r="N2422">
        <v>2</v>
      </c>
    </row>
    <row r="2423" spans="1:14" x14ac:dyDescent="0.25">
      <c r="A2423" s="1">
        <v>43872.719444444447</v>
      </c>
      <c r="B2423">
        <f t="shared" si="305"/>
        <v>11</v>
      </c>
      <c r="C2423">
        <f t="shared" si="304"/>
        <v>2</v>
      </c>
      <c r="D2423" t="s">
        <v>112</v>
      </c>
      <c r="E2423" s="3" t="str">
        <f t="shared" si="298"/>
        <v>SC</v>
      </c>
      <c r="F2423" s="3" t="str">
        <f t="shared" si="299"/>
        <v>2P</v>
      </c>
      <c r="G2423" s="3" t="str">
        <f t="shared" si="300"/>
        <v>140</v>
      </c>
      <c r="H2423" s="3" t="str">
        <f t="shared" si="301"/>
        <v>2B</v>
      </c>
      <c r="I2423" s="3" t="str">
        <f t="shared" si="302"/>
        <v>4K</v>
      </c>
      <c r="J2423" s="3" t="str">
        <f t="shared" si="303"/>
        <v>00</v>
      </c>
      <c r="K2423">
        <v>6</v>
      </c>
      <c r="L2423" t="s">
        <v>25</v>
      </c>
      <c r="M2423" t="s">
        <v>11</v>
      </c>
      <c r="N2423">
        <v>1</v>
      </c>
    </row>
    <row r="2424" spans="1:14" x14ac:dyDescent="0.25">
      <c r="A2424" s="1">
        <v>43958.319444444445</v>
      </c>
      <c r="B2424">
        <f t="shared" si="305"/>
        <v>7</v>
      </c>
      <c r="C2424">
        <f t="shared" si="304"/>
        <v>5</v>
      </c>
      <c r="D2424" t="s">
        <v>112</v>
      </c>
      <c r="E2424" s="3" t="str">
        <f t="shared" si="298"/>
        <v>SC</v>
      </c>
      <c r="F2424" s="3" t="str">
        <f t="shared" si="299"/>
        <v>2P</v>
      </c>
      <c r="G2424" s="3" t="str">
        <f t="shared" si="300"/>
        <v>140</v>
      </c>
      <c r="H2424" s="3" t="str">
        <f t="shared" si="301"/>
        <v>2B</v>
      </c>
      <c r="I2424" s="3" t="str">
        <f t="shared" si="302"/>
        <v>4K</v>
      </c>
      <c r="J2424" s="3" t="str">
        <f t="shared" si="303"/>
        <v>00</v>
      </c>
      <c r="K2424">
        <v>6</v>
      </c>
      <c r="L2424" t="s">
        <v>25</v>
      </c>
      <c r="M2424" t="s">
        <v>22</v>
      </c>
      <c r="N2424">
        <v>84</v>
      </c>
    </row>
    <row r="2425" spans="1:14" x14ac:dyDescent="0.25">
      <c r="A2425" s="1">
        <v>43962.425000000003</v>
      </c>
      <c r="B2425">
        <f t="shared" si="305"/>
        <v>11</v>
      </c>
      <c r="C2425">
        <f t="shared" si="304"/>
        <v>5</v>
      </c>
      <c r="D2425" t="s">
        <v>29</v>
      </c>
      <c r="E2425" s="3" t="str">
        <f t="shared" si="298"/>
        <v>SC</v>
      </c>
      <c r="F2425" s="3" t="str">
        <f t="shared" si="299"/>
        <v>2P</v>
      </c>
      <c r="G2425" s="3" t="str">
        <f t="shared" si="300"/>
        <v>140</v>
      </c>
      <c r="H2425" s="3" t="str">
        <f t="shared" si="301"/>
        <v>1B</v>
      </c>
      <c r="I2425" s="3" t="str">
        <f t="shared" si="302"/>
        <v>4K</v>
      </c>
      <c r="J2425" s="3" t="str">
        <f t="shared" si="303"/>
        <v>00</v>
      </c>
      <c r="K2425">
        <v>6</v>
      </c>
      <c r="L2425" t="s">
        <v>25</v>
      </c>
      <c r="M2425" t="s">
        <v>22</v>
      </c>
      <c r="N2425">
        <v>28</v>
      </c>
    </row>
    <row r="2426" spans="1:14" x14ac:dyDescent="0.25">
      <c r="A2426" s="1">
        <v>44013.711805555555</v>
      </c>
      <c r="B2426">
        <f t="shared" si="305"/>
        <v>1</v>
      </c>
      <c r="C2426">
        <f t="shared" si="304"/>
        <v>7</v>
      </c>
      <c r="D2426" t="s">
        <v>24</v>
      </c>
      <c r="E2426" s="3" t="str">
        <f t="shared" si="298"/>
        <v>SC</v>
      </c>
      <c r="F2426" s="3" t="str">
        <f t="shared" si="299"/>
        <v>1P</v>
      </c>
      <c r="G2426" s="3" t="str">
        <f t="shared" si="300"/>
        <v>140</v>
      </c>
      <c r="H2426" s="3" t="str">
        <f t="shared" si="301"/>
        <v>1B</v>
      </c>
      <c r="I2426" s="3" t="str">
        <f t="shared" si="302"/>
        <v>4K</v>
      </c>
      <c r="J2426" s="3" t="str">
        <f t="shared" si="303"/>
        <v>00</v>
      </c>
      <c r="K2426">
        <v>5</v>
      </c>
      <c r="L2426" t="s">
        <v>25</v>
      </c>
      <c r="M2426" t="s">
        <v>22</v>
      </c>
      <c r="N2426">
        <v>3</v>
      </c>
    </row>
    <row r="2427" spans="1:14" x14ac:dyDescent="0.25">
      <c r="A2427" s="1">
        <v>44082.652083333334</v>
      </c>
      <c r="B2427">
        <f t="shared" si="305"/>
        <v>8</v>
      </c>
      <c r="C2427">
        <f t="shared" si="304"/>
        <v>9</v>
      </c>
      <c r="D2427" t="s">
        <v>117</v>
      </c>
      <c r="E2427" s="3" t="str">
        <f t="shared" si="298"/>
        <v>SC</v>
      </c>
      <c r="F2427" s="3" t="str">
        <f t="shared" si="299"/>
        <v>4P</v>
      </c>
      <c r="G2427" s="3" t="str">
        <f t="shared" si="300"/>
        <v>265</v>
      </c>
      <c r="H2427" s="3" t="str">
        <f t="shared" si="301"/>
        <v>2B</v>
      </c>
      <c r="I2427" s="3" t="str">
        <f t="shared" si="302"/>
        <v>4K</v>
      </c>
      <c r="J2427" s="3" t="str">
        <f t="shared" si="303"/>
        <v>00</v>
      </c>
      <c r="K2427">
        <v>8</v>
      </c>
      <c r="L2427" t="s">
        <v>25</v>
      </c>
      <c r="M2427" t="s">
        <v>18</v>
      </c>
      <c r="N2427">
        <v>14</v>
      </c>
    </row>
    <row r="2428" spans="1:14" x14ac:dyDescent="0.25">
      <c r="A2428" s="1">
        <v>44106.400694444441</v>
      </c>
      <c r="B2428">
        <f t="shared" si="305"/>
        <v>2</v>
      </c>
      <c r="C2428">
        <f t="shared" si="304"/>
        <v>10</v>
      </c>
      <c r="D2428" t="s">
        <v>162</v>
      </c>
      <c r="E2428" s="3" t="str">
        <f t="shared" si="298"/>
        <v>SC</v>
      </c>
      <c r="F2428" s="3" t="str">
        <f t="shared" si="299"/>
        <v>2P</v>
      </c>
      <c r="G2428" s="3" t="str">
        <f t="shared" si="300"/>
        <v>140</v>
      </c>
      <c r="H2428" s="3" t="str">
        <f t="shared" si="301"/>
        <v>1B</v>
      </c>
      <c r="I2428" s="3" t="str">
        <f t="shared" si="302"/>
        <v>4K</v>
      </c>
      <c r="J2428" s="3" t="str">
        <f t="shared" si="303"/>
        <v>00</v>
      </c>
      <c r="K2428">
        <v>6</v>
      </c>
      <c r="L2428" t="s">
        <v>25</v>
      </c>
      <c r="M2428" t="s">
        <v>11</v>
      </c>
      <c r="N2428">
        <v>33</v>
      </c>
    </row>
    <row r="2429" spans="1:14" x14ac:dyDescent="0.25">
      <c r="A2429" s="1">
        <v>44139.680555555555</v>
      </c>
      <c r="B2429">
        <f t="shared" si="305"/>
        <v>4</v>
      </c>
      <c r="C2429">
        <f t="shared" si="304"/>
        <v>11</v>
      </c>
      <c r="D2429" t="s">
        <v>622</v>
      </c>
      <c r="E2429" s="3" t="str">
        <f t="shared" si="298"/>
        <v>SC</v>
      </c>
      <c r="F2429" s="3" t="str">
        <f t="shared" si="299"/>
        <v>2P</v>
      </c>
      <c r="G2429" s="3" t="str">
        <f t="shared" si="300"/>
        <v>140</v>
      </c>
      <c r="H2429" s="3" t="str">
        <f t="shared" si="301"/>
        <v>1B</v>
      </c>
      <c r="I2429" s="3" t="str">
        <f t="shared" si="302"/>
        <v>4K</v>
      </c>
      <c r="J2429" s="3" t="str">
        <f t="shared" si="303"/>
        <v>00</v>
      </c>
      <c r="K2429">
        <v>5</v>
      </c>
      <c r="L2429" t="s">
        <v>25</v>
      </c>
      <c r="M2429" t="s">
        <v>99</v>
      </c>
      <c r="N2429">
        <v>176</v>
      </c>
    </row>
    <row r="2430" spans="1:14" x14ac:dyDescent="0.25">
      <c r="A2430" s="1">
        <v>43889.399305555555</v>
      </c>
      <c r="B2430">
        <f t="shared" si="305"/>
        <v>28</v>
      </c>
      <c r="C2430">
        <f t="shared" si="304"/>
        <v>2</v>
      </c>
      <c r="D2430" t="s">
        <v>132</v>
      </c>
      <c r="E2430" s="3" t="str">
        <f t="shared" si="298"/>
        <v>SC</v>
      </c>
      <c r="F2430" s="3" t="str">
        <f t="shared" si="299"/>
        <v>3P</v>
      </c>
      <c r="G2430" s="3" t="str">
        <f t="shared" si="300"/>
        <v>205</v>
      </c>
      <c r="H2430" s="3" t="str">
        <f t="shared" si="301"/>
        <v>2B</v>
      </c>
      <c r="I2430" s="3" t="str">
        <f t="shared" si="302"/>
        <v>4K</v>
      </c>
      <c r="J2430" s="3" t="str">
        <f t="shared" si="303"/>
        <v>00</v>
      </c>
      <c r="K2430">
        <v>7</v>
      </c>
      <c r="L2430">
        <v>100</v>
      </c>
      <c r="M2430" t="s">
        <v>7</v>
      </c>
      <c r="N2430">
        <v>191</v>
      </c>
    </row>
    <row r="2431" spans="1:14" x14ac:dyDescent="0.25">
      <c r="A2431" s="1">
        <v>43889.400694444441</v>
      </c>
      <c r="B2431">
        <f t="shared" si="305"/>
        <v>28</v>
      </c>
      <c r="C2431">
        <f t="shared" si="304"/>
        <v>2</v>
      </c>
      <c r="D2431" t="s">
        <v>112</v>
      </c>
      <c r="E2431" s="3" t="str">
        <f t="shared" si="298"/>
        <v>SC</v>
      </c>
      <c r="F2431" s="3" t="str">
        <f t="shared" si="299"/>
        <v>2P</v>
      </c>
      <c r="G2431" s="3" t="str">
        <f t="shared" si="300"/>
        <v>140</v>
      </c>
      <c r="H2431" s="3" t="str">
        <f t="shared" si="301"/>
        <v>2B</v>
      </c>
      <c r="I2431" s="3" t="str">
        <f t="shared" si="302"/>
        <v>4K</v>
      </c>
      <c r="J2431" s="3" t="str">
        <f t="shared" si="303"/>
        <v>00</v>
      </c>
      <c r="K2431">
        <v>7</v>
      </c>
      <c r="L2431" t="s">
        <v>25</v>
      </c>
      <c r="M2431" t="s">
        <v>7</v>
      </c>
      <c r="N2431">
        <v>191</v>
      </c>
    </row>
    <row r="2432" spans="1:14" x14ac:dyDescent="0.25">
      <c r="A2432" s="1">
        <v>43969.353472222225</v>
      </c>
      <c r="B2432">
        <f t="shared" si="305"/>
        <v>18</v>
      </c>
      <c r="C2432">
        <f t="shared" si="304"/>
        <v>5</v>
      </c>
      <c r="D2432" t="s">
        <v>29</v>
      </c>
      <c r="E2432" s="3" t="str">
        <f t="shared" si="298"/>
        <v>SC</v>
      </c>
      <c r="F2432" s="3" t="str">
        <f t="shared" si="299"/>
        <v>2P</v>
      </c>
      <c r="G2432" s="3" t="str">
        <f t="shared" si="300"/>
        <v>140</v>
      </c>
      <c r="H2432" s="3" t="str">
        <f t="shared" si="301"/>
        <v>1B</v>
      </c>
      <c r="I2432" s="3" t="str">
        <f t="shared" si="302"/>
        <v>4K</v>
      </c>
      <c r="J2432" s="3" t="str">
        <f t="shared" si="303"/>
        <v>00</v>
      </c>
      <c r="K2432">
        <v>8</v>
      </c>
      <c r="L2432" t="s">
        <v>126</v>
      </c>
      <c r="M2432" t="s">
        <v>22</v>
      </c>
      <c r="N2432">
        <v>12</v>
      </c>
    </row>
    <row r="2433" spans="1:14" x14ac:dyDescent="0.25">
      <c r="A2433" s="1">
        <v>43985.584722222222</v>
      </c>
      <c r="B2433">
        <f t="shared" si="305"/>
        <v>3</v>
      </c>
      <c r="C2433">
        <f t="shared" si="304"/>
        <v>6</v>
      </c>
      <c r="D2433" t="s">
        <v>117</v>
      </c>
      <c r="E2433" s="3" t="str">
        <f t="shared" si="298"/>
        <v>SC</v>
      </c>
      <c r="F2433" s="3" t="str">
        <f t="shared" si="299"/>
        <v>4P</v>
      </c>
      <c r="G2433" s="3" t="str">
        <f t="shared" si="300"/>
        <v>265</v>
      </c>
      <c r="H2433" s="3" t="str">
        <f t="shared" si="301"/>
        <v>2B</v>
      </c>
      <c r="I2433" s="3" t="str">
        <f t="shared" si="302"/>
        <v>4K</v>
      </c>
      <c r="J2433" s="3" t="str">
        <f t="shared" si="303"/>
        <v>00</v>
      </c>
      <c r="K2433">
        <v>8</v>
      </c>
      <c r="L2433" s="2">
        <v>1</v>
      </c>
      <c r="M2433" t="s">
        <v>22</v>
      </c>
      <c r="N2433">
        <v>262</v>
      </c>
    </row>
    <row r="2434" spans="1:14" x14ac:dyDescent="0.25">
      <c r="A2434" s="1">
        <v>43992.498611111114</v>
      </c>
      <c r="B2434">
        <f t="shared" si="305"/>
        <v>10</v>
      </c>
      <c r="C2434">
        <f t="shared" si="304"/>
        <v>6</v>
      </c>
      <c r="D2434" t="s">
        <v>117</v>
      </c>
      <c r="E2434" s="3" t="str">
        <f t="shared" si="298"/>
        <v>SC</v>
      </c>
      <c r="F2434" s="3" t="str">
        <f t="shared" si="299"/>
        <v>4P</v>
      </c>
      <c r="G2434" s="3" t="str">
        <f t="shared" si="300"/>
        <v>265</v>
      </c>
      <c r="H2434" s="3" t="str">
        <f t="shared" si="301"/>
        <v>2B</v>
      </c>
      <c r="I2434" s="3" t="str">
        <f t="shared" si="302"/>
        <v>4K</v>
      </c>
      <c r="J2434" s="3" t="str">
        <f t="shared" si="303"/>
        <v>00</v>
      </c>
      <c r="K2434">
        <v>7</v>
      </c>
      <c r="L2434" s="2">
        <v>1</v>
      </c>
      <c r="M2434" t="s">
        <v>22</v>
      </c>
      <c r="N2434">
        <v>472</v>
      </c>
    </row>
    <row r="2435" spans="1:14" x14ac:dyDescent="0.25">
      <c r="A2435" s="1">
        <v>44008.339583333334</v>
      </c>
      <c r="B2435">
        <f t="shared" si="305"/>
        <v>26</v>
      </c>
      <c r="C2435">
        <f t="shared" si="304"/>
        <v>6</v>
      </c>
      <c r="D2435" t="s">
        <v>623</v>
      </c>
      <c r="E2435" s="3" t="str">
        <f t="shared" ref="E2435:E2498" si="306">LEFT(D2435,2)</f>
        <v>SC</v>
      </c>
      <c r="F2435" s="3" t="str">
        <f t="shared" ref="F2435:F2498" si="307">MID(D2435,14,2)</f>
        <v>2P</v>
      </c>
      <c r="G2435" s="3" t="str">
        <f t="shared" ref="G2435:G2498" si="308">++MID(D2435,8,3)</f>
        <v>140</v>
      </c>
      <c r="H2435" s="3" t="str">
        <f t="shared" ref="H2435:H2498" si="309">MID(D2435,24,2)</f>
        <v>1B</v>
      </c>
      <c r="I2435" s="3" t="str">
        <f t="shared" ref="I2435:I2498" si="310">++MID(D2435,27,2)</f>
        <v>4K</v>
      </c>
      <c r="J2435" s="3" t="str">
        <f t="shared" ref="J2435:J2498" si="311">++MID(D2435,3,2)</f>
        <v>00</v>
      </c>
      <c r="K2435">
        <v>6</v>
      </c>
      <c r="L2435" t="s">
        <v>106</v>
      </c>
      <c r="M2435" t="s">
        <v>18</v>
      </c>
      <c r="N2435">
        <v>8</v>
      </c>
    </row>
    <row r="2436" spans="1:14" x14ac:dyDescent="0.25">
      <c r="A2436" s="1">
        <v>44042.510416666664</v>
      </c>
      <c r="B2436">
        <f t="shared" si="305"/>
        <v>30</v>
      </c>
      <c r="C2436">
        <f t="shared" si="304"/>
        <v>7</v>
      </c>
      <c r="D2436" t="s">
        <v>29</v>
      </c>
      <c r="E2436" s="3" t="str">
        <f t="shared" si="306"/>
        <v>SC</v>
      </c>
      <c r="F2436" s="3" t="str">
        <f t="shared" si="307"/>
        <v>2P</v>
      </c>
      <c r="G2436" s="3" t="str">
        <f t="shared" si="308"/>
        <v>140</v>
      </c>
      <c r="H2436" s="3" t="str">
        <f t="shared" si="309"/>
        <v>1B</v>
      </c>
      <c r="I2436" s="3" t="str">
        <f t="shared" si="310"/>
        <v>4K</v>
      </c>
      <c r="J2436" s="3" t="str">
        <f t="shared" si="311"/>
        <v>00</v>
      </c>
      <c r="K2436">
        <v>5</v>
      </c>
      <c r="L2436" t="s">
        <v>157</v>
      </c>
      <c r="M2436" t="s">
        <v>18</v>
      </c>
      <c r="N2436">
        <v>360</v>
      </c>
    </row>
    <row r="2437" spans="1:14" x14ac:dyDescent="0.25">
      <c r="A2437" s="1">
        <v>44046.443749999999</v>
      </c>
      <c r="B2437">
        <f t="shared" si="305"/>
        <v>3</v>
      </c>
      <c r="C2437">
        <f t="shared" si="304"/>
        <v>8</v>
      </c>
      <c r="D2437" t="s">
        <v>117</v>
      </c>
      <c r="E2437" s="3" t="str">
        <f t="shared" si="306"/>
        <v>SC</v>
      </c>
      <c r="F2437" s="3" t="str">
        <f t="shared" si="307"/>
        <v>4P</v>
      </c>
      <c r="G2437" s="3" t="str">
        <f t="shared" si="308"/>
        <v>265</v>
      </c>
      <c r="H2437" s="3" t="str">
        <f t="shared" si="309"/>
        <v>2B</v>
      </c>
      <c r="I2437" s="3" t="str">
        <f t="shared" si="310"/>
        <v>4K</v>
      </c>
      <c r="J2437" s="3" t="str">
        <f t="shared" si="311"/>
        <v>00</v>
      </c>
      <c r="K2437">
        <v>8</v>
      </c>
      <c r="L2437" s="2">
        <v>1</v>
      </c>
      <c r="M2437" t="s">
        <v>22</v>
      </c>
      <c r="N2437">
        <v>105</v>
      </c>
    </row>
    <row r="2438" spans="1:14" x14ac:dyDescent="0.25">
      <c r="A2438" s="1">
        <v>44077.356944444444</v>
      </c>
      <c r="B2438">
        <f t="shared" si="305"/>
        <v>3</v>
      </c>
      <c r="C2438">
        <f t="shared" si="304"/>
        <v>9</v>
      </c>
      <c r="D2438" t="s">
        <v>168</v>
      </c>
      <c r="E2438" s="3" t="str">
        <f t="shared" si="306"/>
        <v>SC</v>
      </c>
      <c r="F2438" s="3" t="str">
        <f t="shared" si="307"/>
        <v>4P</v>
      </c>
      <c r="G2438" s="3" t="str">
        <f t="shared" si="308"/>
        <v>265</v>
      </c>
      <c r="H2438" s="3" t="str">
        <f t="shared" si="309"/>
        <v>1B</v>
      </c>
      <c r="I2438" s="3" t="str">
        <f t="shared" si="310"/>
        <v>4K</v>
      </c>
      <c r="J2438" s="3" t="str">
        <f t="shared" si="311"/>
        <v>00</v>
      </c>
      <c r="K2438">
        <v>7</v>
      </c>
      <c r="L2438">
        <v>100</v>
      </c>
      <c r="M2438" t="s">
        <v>18</v>
      </c>
      <c r="N2438">
        <v>16</v>
      </c>
    </row>
    <row r="2439" spans="1:14" x14ac:dyDescent="0.25">
      <c r="A2439" s="1">
        <v>44085.513888888891</v>
      </c>
      <c r="B2439">
        <f t="shared" si="305"/>
        <v>11</v>
      </c>
      <c r="C2439">
        <f t="shared" si="304"/>
        <v>9</v>
      </c>
      <c r="D2439" t="s">
        <v>30</v>
      </c>
      <c r="E2439" s="3" t="str">
        <f t="shared" si="306"/>
        <v>SC</v>
      </c>
      <c r="F2439" s="3" t="str">
        <f t="shared" si="307"/>
        <v>3P</v>
      </c>
      <c r="G2439" s="3" t="str">
        <f t="shared" si="308"/>
        <v>265</v>
      </c>
      <c r="H2439" s="3" t="str">
        <f t="shared" si="309"/>
        <v>1B</v>
      </c>
      <c r="I2439" s="3" t="str">
        <f t="shared" si="310"/>
        <v>4K</v>
      </c>
      <c r="J2439" s="3" t="str">
        <f t="shared" si="311"/>
        <v>00</v>
      </c>
      <c r="K2439">
        <v>6</v>
      </c>
      <c r="L2439" t="s">
        <v>10</v>
      </c>
      <c r="M2439" t="s">
        <v>11</v>
      </c>
      <c r="N2439">
        <v>1</v>
      </c>
    </row>
    <row r="2440" spans="1:14" x14ac:dyDescent="0.25">
      <c r="A2440" s="1">
        <v>44096.513888888891</v>
      </c>
      <c r="B2440">
        <f t="shared" si="305"/>
        <v>22</v>
      </c>
      <c r="C2440">
        <f t="shared" si="304"/>
        <v>9</v>
      </c>
      <c r="D2440" t="s">
        <v>163</v>
      </c>
      <c r="E2440" s="3" t="str">
        <f t="shared" si="306"/>
        <v>SC</v>
      </c>
      <c r="F2440" s="3" t="str">
        <f t="shared" si="307"/>
        <v>4P</v>
      </c>
      <c r="G2440" s="3" t="str">
        <f t="shared" si="308"/>
        <v>305</v>
      </c>
      <c r="H2440" s="3" t="str">
        <f t="shared" si="309"/>
        <v>1B</v>
      </c>
      <c r="I2440" s="3" t="str">
        <f t="shared" si="310"/>
        <v>4K</v>
      </c>
      <c r="J2440" s="3" t="str">
        <f t="shared" si="311"/>
        <v>00</v>
      </c>
      <c r="K2440">
        <v>8</v>
      </c>
      <c r="L2440" t="s">
        <v>157</v>
      </c>
      <c r="M2440" t="s">
        <v>11</v>
      </c>
      <c r="N2440">
        <v>50</v>
      </c>
    </row>
    <row r="2441" spans="1:14" x14ac:dyDescent="0.25">
      <c r="A2441" s="1">
        <v>44099.40902777778</v>
      </c>
      <c r="B2441">
        <f t="shared" si="305"/>
        <v>25</v>
      </c>
      <c r="C2441">
        <f t="shared" si="304"/>
        <v>9</v>
      </c>
      <c r="D2441" t="s">
        <v>623</v>
      </c>
      <c r="E2441" s="3" t="str">
        <f t="shared" si="306"/>
        <v>SC</v>
      </c>
      <c r="F2441" s="3" t="str">
        <f t="shared" si="307"/>
        <v>2P</v>
      </c>
      <c r="G2441" s="3" t="str">
        <f t="shared" si="308"/>
        <v>140</v>
      </c>
      <c r="H2441" s="3" t="str">
        <f t="shared" si="309"/>
        <v>1B</v>
      </c>
      <c r="I2441" s="3" t="str">
        <f t="shared" si="310"/>
        <v>4K</v>
      </c>
      <c r="J2441" s="3" t="str">
        <f t="shared" si="311"/>
        <v>00</v>
      </c>
      <c r="K2441">
        <v>6</v>
      </c>
      <c r="L2441" t="s">
        <v>130</v>
      </c>
      <c r="M2441" t="s">
        <v>7</v>
      </c>
      <c r="N2441">
        <v>576</v>
      </c>
    </row>
    <row r="2442" spans="1:14" x14ac:dyDescent="0.25">
      <c r="A2442" s="1">
        <v>44102.375</v>
      </c>
      <c r="B2442">
        <f t="shared" si="305"/>
        <v>28</v>
      </c>
      <c r="C2442">
        <f t="shared" si="304"/>
        <v>9</v>
      </c>
      <c r="D2442" t="s">
        <v>30</v>
      </c>
      <c r="E2442" s="3" t="str">
        <f t="shared" si="306"/>
        <v>SC</v>
      </c>
      <c r="F2442" s="3" t="str">
        <f t="shared" si="307"/>
        <v>3P</v>
      </c>
      <c r="G2442" s="3" t="str">
        <f t="shared" si="308"/>
        <v>265</v>
      </c>
      <c r="H2442" s="3" t="str">
        <f t="shared" si="309"/>
        <v>1B</v>
      </c>
      <c r="I2442" s="3" t="str">
        <f t="shared" si="310"/>
        <v>4K</v>
      </c>
      <c r="J2442" s="3" t="str">
        <f t="shared" si="311"/>
        <v>00</v>
      </c>
      <c r="K2442">
        <v>6</v>
      </c>
      <c r="L2442">
        <v>100</v>
      </c>
      <c r="M2442" t="s">
        <v>7</v>
      </c>
      <c r="N2442">
        <v>1</v>
      </c>
    </row>
    <row r="2443" spans="1:14" x14ac:dyDescent="0.25">
      <c r="A2443" s="1">
        <v>44120.546527777777</v>
      </c>
      <c r="B2443">
        <f t="shared" si="305"/>
        <v>16</v>
      </c>
      <c r="C2443">
        <f t="shared" si="304"/>
        <v>10</v>
      </c>
      <c r="D2443" t="s">
        <v>120</v>
      </c>
      <c r="E2443" s="3" t="str">
        <f t="shared" si="306"/>
        <v>SC</v>
      </c>
      <c r="F2443" s="3" t="str">
        <f t="shared" si="307"/>
        <v>2P</v>
      </c>
      <c r="G2443" s="3" t="str">
        <f t="shared" si="308"/>
        <v>205</v>
      </c>
      <c r="H2443" s="3" t="str">
        <f t="shared" si="309"/>
        <v>1B</v>
      </c>
      <c r="I2443" s="3" t="str">
        <f t="shared" si="310"/>
        <v>4K</v>
      </c>
      <c r="J2443" s="3" t="str">
        <f t="shared" si="311"/>
        <v>00</v>
      </c>
      <c r="K2443">
        <v>7</v>
      </c>
      <c r="L2443" t="s">
        <v>126</v>
      </c>
      <c r="M2443" t="s">
        <v>11</v>
      </c>
      <c r="N2443">
        <v>3</v>
      </c>
    </row>
    <row r="2444" spans="1:14" x14ac:dyDescent="0.25">
      <c r="A2444" s="1">
        <v>44140.52847222222</v>
      </c>
      <c r="B2444">
        <f t="shared" si="305"/>
        <v>5</v>
      </c>
      <c r="C2444">
        <f t="shared" si="304"/>
        <v>11</v>
      </c>
      <c r="D2444" t="s">
        <v>625</v>
      </c>
      <c r="E2444" s="3" t="str">
        <f t="shared" si="306"/>
        <v>DC</v>
      </c>
      <c r="F2444" s="3" t="str">
        <f t="shared" si="307"/>
        <v>8P</v>
      </c>
      <c r="G2444" s="3" t="str">
        <f t="shared" si="308"/>
        <v>265</v>
      </c>
      <c r="H2444" s="3" t="str">
        <f t="shared" si="309"/>
        <v>2B</v>
      </c>
      <c r="I2444" s="3" t="str">
        <f t="shared" si="310"/>
        <v>4K</v>
      </c>
      <c r="J2444" s="3" t="str">
        <f t="shared" si="311"/>
        <v>00</v>
      </c>
      <c r="K2444">
        <v>8</v>
      </c>
      <c r="L2444" t="s">
        <v>10</v>
      </c>
      <c r="M2444" t="s">
        <v>11</v>
      </c>
      <c r="N2444">
        <v>638</v>
      </c>
    </row>
    <row r="2445" spans="1:14" x14ac:dyDescent="0.25">
      <c r="A2445" s="1">
        <v>44146.298611111109</v>
      </c>
      <c r="B2445">
        <f t="shared" si="305"/>
        <v>11</v>
      </c>
      <c r="C2445">
        <f t="shared" si="304"/>
        <v>11</v>
      </c>
      <c r="D2445" t="s">
        <v>132</v>
      </c>
      <c r="E2445" s="3" t="str">
        <f t="shared" si="306"/>
        <v>SC</v>
      </c>
      <c r="F2445" s="3" t="str">
        <f t="shared" si="307"/>
        <v>3P</v>
      </c>
      <c r="G2445" s="3" t="str">
        <f t="shared" si="308"/>
        <v>205</v>
      </c>
      <c r="H2445" s="3" t="str">
        <f t="shared" si="309"/>
        <v>2B</v>
      </c>
      <c r="I2445" s="3" t="str">
        <f t="shared" si="310"/>
        <v>4K</v>
      </c>
      <c r="J2445" s="3" t="str">
        <f t="shared" si="311"/>
        <v>00</v>
      </c>
      <c r="K2445">
        <v>6</v>
      </c>
      <c r="L2445" t="s">
        <v>10</v>
      </c>
      <c r="M2445" t="s">
        <v>99</v>
      </c>
      <c r="N2445">
        <v>7</v>
      </c>
    </row>
    <row r="2446" spans="1:14" x14ac:dyDescent="0.25">
      <c r="A2446" s="1">
        <v>44146.299305555556</v>
      </c>
      <c r="B2446">
        <f t="shared" si="305"/>
        <v>11</v>
      </c>
      <c r="C2446">
        <f t="shared" si="304"/>
        <v>11</v>
      </c>
      <c r="D2446" t="s">
        <v>112</v>
      </c>
      <c r="E2446" s="3" t="str">
        <f t="shared" si="306"/>
        <v>SC</v>
      </c>
      <c r="F2446" s="3" t="str">
        <f t="shared" si="307"/>
        <v>2P</v>
      </c>
      <c r="G2446" s="3" t="str">
        <f t="shared" si="308"/>
        <v>140</v>
      </c>
      <c r="H2446" s="3" t="str">
        <f t="shared" si="309"/>
        <v>2B</v>
      </c>
      <c r="I2446" s="3" t="str">
        <f t="shared" si="310"/>
        <v>4K</v>
      </c>
      <c r="J2446" s="3" t="str">
        <f t="shared" si="311"/>
        <v>00</v>
      </c>
      <c r="K2446">
        <v>6</v>
      </c>
      <c r="L2446" t="s">
        <v>25</v>
      </c>
      <c r="M2446" t="s">
        <v>99</v>
      </c>
      <c r="N2446">
        <v>7</v>
      </c>
    </row>
    <row r="2447" spans="1:14" x14ac:dyDescent="0.25">
      <c r="A2447" s="1">
        <v>44146.302083333336</v>
      </c>
      <c r="B2447">
        <f t="shared" si="305"/>
        <v>11</v>
      </c>
      <c r="C2447">
        <f t="shared" si="304"/>
        <v>11</v>
      </c>
      <c r="D2447" t="s">
        <v>117</v>
      </c>
      <c r="E2447" s="3" t="str">
        <f t="shared" si="306"/>
        <v>SC</v>
      </c>
      <c r="F2447" s="3" t="str">
        <f t="shared" si="307"/>
        <v>4P</v>
      </c>
      <c r="G2447" s="3" t="str">
        <f t="shared" si="308"/>
        <v>265</v>
      </c>
      <c r="H2447" s="3" t="str">
        <f t="shared" si="309"/>
        <v>2B</v>
      </c>
      <c r="I2447" s="3" t="str">
        <f t="shared" si="310"/>
        <v>4K</v>
      </c>
      <c r="J2447" s="3" t="str">
        <f t="shared" si="311"/>
        <v>00</v>
      </c>
      <c r="K2447">
        <v>8</v>
      </c>
      <c r="L2447" t="s">
        <v>10</v>
      </c>
      <c r="M2447" t="s">
        <v>11</v>
      </c>
      <c r="N2447">
        <v>19</v>
      </c>
    </row>
    <row r="2448" spans="1:14" x14ac:dyDescent="0.25">
      <c r="A2448" s="1">
        <v>44147.454861111109</v>
      </c>
      <c r="B2448">
        <f t="shared" si="305"/>
        <v>12</v>
      </c>
      <c r="C2448">
        <f t="shared" ref="C2448:C2511" si="312">MONTH($A2448)</f>
        <v>11</v>
      </c>
      <c r="D2448" t="s">
        <v>168</v>
      </c>
      <c r="E2448" s="3" t="str">
        <f t="shared" si="306"/>
        <v>SC</v>
      </c>
      <c r="F2448" s="3" t="str">
        <f t="shared" si="307"/>
        <v>4P</v>
      </c>
      <c r="G2448" s="3" t="str">
        <f t="shared" si="308"/>
        <v>265</v>
      </c>
      <c r="H2448" s="3" t="str">
        <f t="shared" si="309"/>
        <v>1B</v>
      </c>
      <c r="I2448" s="3" t="str">
        <f t="shared" si="310"/>
        <v>4K</v>
      </c>
      <c r="J2448" s="3" t="str">
        <f t="shared" si="311"/>
        <v>00</v>
      </c>
      <c r="K2448">
        <v>7</v>
      </c>
      <c r="L2448" t="s">
        <v>10</v>
      </c>
      <c r="M2448" t="s">
        <v>99</v>
      </c>
      <c r="N2448">
        <v>786</v>
      </c>
    </row>
    <row r="2449" spans="1:14" x14ac:dyDescent="0.25">
      <c r="A2449" s="1">
        <v>44153.308333333334</v>
      </c>
      <c r="B2449">
        <f t="shared" si="305"/>
        <v>18</v>
      </c>
      <c r="C2449">
        <f t="shared" si="312"/>
        <v>11</v>
      </c>
      <c r="D2449" t="s">
        <v>162</v>
      </c>
      <c r="E2449" s="3" t="str">
        <f t="shared" si="306"/>
        <v>SC</v>
      </c>
      <c r="F2449" s="3" t="str">
        <f t="shared" si="307"/>
        <v>2P</v>
      </c>
      <c r="G2449" s="3" t="str">
        <f t="shared" si="308"/>
        <v>140</v>
      </c>
      <c r="H2449" s="3" t="str">
        <f t="shared" si="309"/>
        <v>1B</v>
      </c>
      <c r="I2449" s="3" t="str">
        <f t="shared" si="310"/>
        <v>4K</v>
      </c>
      <c r="J2449" s="3" t="str">
        <f t="shared" si="311"/>
        <v>00</v>
      </c>
      <c r="K2449">
        <v>6</v>
      </c>
      <c r="L2449" t="s">
        <v>10</v>
      </c>
      <c r="M2449" t="s">
        <v>11</v>
      </c>
      <c r="N2449">
        <v>1</v>
      </c>
    </row>
    <row r="2450" spans="1:14" x14ac:dyDescent="0.25">
      <c r="A2450" s="1">
        <v>44159.347222222219</v>
      </c>
      <c r="B2450">
        <f t="shared" si="305"/>
        <v>24</v>
      </c>
      <c r="C2450">
        <f t="shared" si="312"/>
        <v>11</v>
      </c>
      <c r="D2450" t="s">
        <v>66</v>
      </c>
      <c r="E2450" s="3" t="str">
        <f t="shared" si="306"/>
        <v>SC</v>
      </c>
      <c r="F2450" s="3" t="str">
        <f t="shared" si="307"/>
        <v>4P</v>
      </c>
      <c r="G2450" s="3" t="str">
        <f t="shared" si="308"/>
        <v>305</v>
      </c>
      <c r="H2450" s="3" t="str">
        <f t="shared" si="309"/>
        <v>2B</v>
      </c>
      <c r="I2450" s="3" t="str">
        <f t="shared" si="310"/>
        <v>4K</v>
      </c>
      <c r="J2450" s="3" t="str">
        <f t="shared" si="311"/>
        <v>00</v>
      </c>
      <c r="K2450">
        <v>9</v>
      </c>
      <c r="L2450" t="s">
        <v>157</v>
      </c>
      <c r="M2450" t="s">
        <v>11</v>
      </c>
      <c r="N2450">
        <v>1</v>
      </c>
    </row>
    <row r="2451" spans="1:14" x14ac:dyDescent="0.25">
      <c r="A2451" s="1">
        <v>44161.585416666669</v>
      </c>
      <c r="B2451">
        <f t="shared" si="305"/>
        <v>26</v>
      </c>
      <c r="C2451">
        <f t="shared" si="312"/>
        <v>11</v>
      </c>
      <c r="D2451" t="s">
        <v>174</v>
      </c>
      <c r="E2451" s="3" t="str">
        <f t="shared" si="306"/>
        <v>SC</v>
      </c>
      <c r="F2451" s="3" t="str">
        <f t="shared" si="307"/>
        <v>4P</v>
      </c>
      <c r="G2451" s="3" t="str">
        <f t="shared" si="308"/>
        <v>305</v>
      </c>
      <c r="H2451" s="3" t="str">
        <f t="shared" si="309"/>
        <v>1B</v>
      </c>
      <c r="I2451" s="3" t="str">
        <f t="shared" si="310"/>
        <v>4K</v>
      </c>
      <c r="J2451" s="3" t="str">
        <f t="shared" si="311"/>
        <v>AB</v>
      </c>
      <c r="K2451">
        <v>8</v>
      </c>
      <c r="L2451" t="s">
        <v>10</v>
      </c>
      <c r="M2451" t="s">
        <v>8</v>
      </c>
      <c r="N2451">
        <v>2</v>
      </c>
    </row>
    <row r="2452" spans="1:14" x14ac:dyDescent="0.25">
      <c r="A2452" s="1">
        <v>44162.394444444442</v>
      </c>
      <c r="B2452">
        <f t="shared" si="305"/>
        <v>27</v>
      </c>
      <c r="C2452">
        <f t="shared" si="312"/>
        <v>11</v>
      </c>
      <c r="D2452" t="s">
        <v>168</v>
      </c>
      <c r="E2452" s="3" t="str">
        <f t="shared" si="306"/>
        <v>SC</v>
      </c>
      <c r="F2452" s="3" t="str">
        <f t="shared" si="307"/>
        <v>4P</v>
      </c>
      <c r="G2452" s="3" t="str">
        <f t="shared" si="308"/>
        <v>265</v>
      </c>
      <c r="H2452" s="3" t="str">
        <f t="shared" si="309"/>
        <v>1B</v>
      </c>
      <c r="I2452" s="3" t="str">
        <f t="shared" si="310"/>
        <v>4K</v>
      </c>
      <c r="J2452" s="3" t="str">
        <f t="shared" si="311"/>
        <v>00</v>
      </c>
      <c r="K2452">
        <v>8</v>
      </c>
      <c r="L2452" t="s">
        <v>157</v>
      </c>
      <c r="M2452" t="s">
        <v>11</v>
      </c>
      <c r="N2452">
        <v>29</v>
      </c>
    </row>
    <row r="2453" spans="1:14" x14ac:dyDescent="0.25">
      <c r="A2453" s="1">
        <v>44165.449305555558</v>
      </c>
      <c r="B2453">
        <f t="shared" si="305"/>
        <v>30</v>
      </c>
      <c r="C2453">
        <f t="shared" si="312"/>
        <v>11</v>
      </c>
      <c r="D2453" t="s">
        <v>210</v>
      </c>
      <c r="E2453" s="3" t="str">
        <f t="shared" si="306"/>
        <v>SC</v>
      </c>
      <c r="F2453" s="3" t="str">
        <f t="shared" si="307"/>
        <v>2P</v>
      </c>
      <c r="G2453" s="3" t="str">
        <f t="shared" si="308"/>
        <v>140</v>
      </c>
      <c r="H2453" s="3" t="str">
        <f t="shared" si="309"/>
        <v>1B</v>
      </c>
      <c r="I2453" s="3" t="str">
        <f t="shared" si="310"/>
        <v>4K</v>
      </c>
      <c r="J2453" s="3" t="str">
        <f t="shared" si="311"/>
        <v>AB</v>
      </c>
      <c r="K2453">
        <v>8</v>
      </c>
      <c r="L2453" t="s">
        <v>157</v>
      </c>
      <c r="M2453" t="s">
        <v>11</v>
      </c>
      <c r="N2453">
        <v>34</v>
      </c>
    </row>
    <row r="2454" spans="1:14" x14ac:dyDescent="0.25">
      <c r="A2454" s="1">
        <v>43971.688888888886</v>
      </c>
      <c r="B2454">
        <f t="shared" si="305"/>
        <v>20</v>
      </c>
      <c r="C2454">
        <f t="shared" si="312"/>
        <v>5</v>
      </c>
      <c r="D2454" t="s">
        <v>225</v>
      </c>
      <c r="E2454" s="3" t="str">
        <f t="shared" si="306"/>
        <v>SC</v>
      </c>
      <c r="F2454" s="3" t="str">
        <f t="shared" si="307"/>
        <v>2P</v>
      </c>
      <c r="G2454" s="3" t="str">
        <f t="shared" si="308"/>
        <v>140</v>
      </c>
      <c r="H2454" s="3" t="str">
        <f t="shared" si="309"/>
        <v>2B</v>
      </c>
      <c r="I2454" s="3" t="str">
        <f t="shared" si="310"/>
        <v>4K</v>
      </c>
      <c r="J2454" s="3" t="str">
        <f t="shared" si="311"/>
        <v>AB</v>
      </c>
      <c r="K2454">
        <v>8</v>
      </c>
      <c r="L2454" t="s">
        <v>139</v>
      </c>
      <c r="M2454" t="s">
        <v>22</v>
      </c>
      <c r="N2454">
        <v>14</v>
      </c>
    </row>
    <row r="2455" spans="1:14" x14ac:dyDescent="0.25">
      <c r="A2455" s="1">
        <v>44028.569444444445</v>
      </c>
      <c r="B2455">
        <f t="shared" si="305"/>
        <v>16</v>
      </c>
      <c r="C2455">
        <f t="shared" si="312"/>
        <v>7</v>
      </c>
      <c r="D2455" t="s">
        <v>105</v>
      </c>
      <c r="E2455" s="3" t="str">
        <f t="shared" si="306"/>
        <v>SC</v>
      </c>
      <c r="F2455" s="3" t="str">
        <f t="shared" si="307"/>
        <v>1P</v>
      </c>
      <c r="G2455" s="3" t="str">
        <f t="shared" si="308"/>
        <v>140</v>
      </c>
      <c r="H2455" s="3" t="str">
        <f t="shared" si="309"/>
        <v>1B</v>
      </c>
      <c r="I2455" s="3" t="str">
        <f t="shared" si="310"/>
        <v>4K</v>
      </c>
      <c r="J2455" s="3" t="str">
        <f t="shared" si="311"/>
        <v>AB</v>
      </c>
      <c r="K2455">
        <v>4</v>
      </c>
      <c r="L2455" t="s">
        <v>25</v>
      </c>
      <c r="M2455" t="s">
        <v>7</v>
      </c>
      <c r="N2455">
        <v>4</v>
      </c>
    </row>
    <row r="2456" spans="1:14" x14ac:dyDescent="0.25">
      <c r="A2456" s="1">
        <v>44028.582638888889</v>
      </c>
      <c r="B2456">
        <f t="shared" si="305"/>
        <v>16</v>
      </c>
      <c r="C2456">
        <f t="shared" si="312"/>
        <v>7</v>
      </c>
      <c r="D2456" t="s">
        <v>19</v>
      </c>
      <c r="E2456" s="3" t="str">
        <f t="shared" si="306"/>
        <v>SC</v>
      </c>
      <c r="F2456" s="3" t="str">
        <f t="shared" si="307"/>
        <v>2P</v>
      </c>
      <c r="G2456" s="3" t="str">
        <f t="shared" si="308"/>
        <v>140</v>
      </c>
      <c r="H2456" s="3" t="str">
        <f t="shared" si="309"/>
        <v>1B</v>
      </c>
      <c r="I2456" s="3" t="str">
        <f t="shared" si="310"/>
        <v>4K</v>
      </c>
      <c r="J2456" s="3" t="str">
        <f t="shared" si="311"/>
        <v>AB</v>
      </c>
      <c r="K2456">
        <v>6</v>
      </c>
      <c r="L2456" t="s">
        <v>25</v>
      </c>
      <c r="M2456" t="s">
        <v>18</v>
      </c>
      <c r="N2456">
        <v>40</v>
      </c>
    </row>
    <row r="2457" spans="1:14" x14ac:dyDescent="0.25">
      <c r="A2457" s="1">
        <v>44036.331944444442</v>
      </c>
      <c r="B2457">
        <f t="shared" si="305"/>
        <v>24</v>
      </c>
      <c r="C2457">
        <f t="shared" si="312"/>
        <v>7</v>
      </c>
      <c r="D2457" t="s">
        <v>16</v>
      </c>
      <c r="E2457" s="3" t="str">
        <f t="shared" si="306"/>
        <v>SC</v>
      </c>
      <c r="F2457" s="3" t="str">
        <f t="shared" si="307"/>
        <v>2P</v>
      </c>
      <c r="G2457" s="3" t="str">
        <f t="shared" si="308"/>
        <v>265</v>
      </c>
      <c r="H2457" s="3" t="str">
        <f t="shared" si="309"/>
        <v>1B</v>
      </c>
      <c r="I2457" s="3" t="str">
        <f t="shared" si="310"/>
        <v>4K</v>
      </c>
      <c r="J2457" s="3" t="str">
        <f t="shared" si="311"/>
        <v>00</v>
      </c>
      <c r="K2457">
        <v>5</v>
      </c>
      <c r="L2457" t="s">
        <v>57</v>
      </c>
      <c r="M2457" t="s">
        <v>22</v>
      </c>
      <c r="N2457">
        <v>6</v>
      </c>
    </row>
    <row r="2458" spans="1:14" x14ac:dyDescent="0.25">
      <c r="A2458" s="1">
        <v>44036.339583333334</v>
      </c>
      <c r="B2458">
        <f t="shared" si="305"/>
        <v>24</v>
      </c>
      <c r="C2458">
        <f t="shared" si="312"/>
        <v>7</v>
      </c>
      <c r="D2458" t="s">
        <v>24</v>
      </c>
      <c r="E2458" s="3" t="str">
        <f t="shared" si="306"/>
        <v>SC</v>
      </c>
      <c r="F2458" s="3" t="str">
        <f t="shared" si="307"/>
        <v>1P</v>
      </c>
      <c r="G2458" s="3" t="str">
        <f t="shared" si="308"/>
        <v>140</v>
      </c>
      <c r="H2458" s="3" t="str">
        <f t="shared" si="309"/>
        <v>1B</v>
      </c>
      <c r="I2458" s="3" t="str">
        <f t="shared" si="310"/>
        <v>4K</v>
      </c>
      <c r="J2458" s="3" t="str">
        <f t="shared" si="311"/>
        <v>00</v>
      </c>
      <c r="K2458">
        <v>4</v>
      </c>
      <c r="L2458" t="s">
        <v>44</v>
      </c>
      <c r="M2458" t="s">
        <v>22</v>
      </c>
      <c r="N2458">
        <v>9</v>
      </c>
    </row>
    <row r="2459" spans="1:14" x14ac:dyDescent="0.25">
      <c r="A2459" s="1">
        <v>44036.361111111109</v>
      </c>
      <c r="B2459">
        <f t="shared" si="305"/>
        <v>24</v>
      </c>
      <c r="C2459">
        <f t="shared" si="312"/>
        <v>7</v>
      </c>
      <c r="D2459" t="s">
        <v>125</v>
      </c>
      <c r="E2459" s="3" t="str">
        <f t="shared" si="306"/>
        <v>SC</v>
      </c>
      <c r="F2459" s="3" t="str">
        <f t="shared" si="307"/>
        <v>2P</v>
      </c>
      <c r="G2459" s="3" t="str">
        <f t="shared" si="308"/>
        <v>140</v>
      </c>
      <c r="H2459" s="3" t="str">
        <f t="shared" si="309"/>
        <v>1B</v>
      </c>
      <c r="I2459" s="3" t="str">
        <f t="shared" si="310"/>
        <v>4K</v>
      </c>
      <c r="J2459" s="3" t="str">
        <f t="shared" si="311"/>
        <v>AB</v>
      </c>
      <c r="K2459">
        <v>6</v>
      </c>
      <c r="L2459" t="s">
        <v>57</v>
      </c>
      <c r="M2459" t="s">
        <v>22</v>
      </c>
      <c r="N2459">
        <v>5</v>
      </c>
    </row>
    <row r="2460" spans="1:14" x14ac:dyDescent="0.25">
      <c r="A2460" s="1">
        <v>44036.37222222222</v>
      </c>
      <c r="B2460">
        <f t="shared" si="305"/>
        <v>24</v>
      </c>
      <c r="C2460">
        <f t="shared" si="312"/>
        <v>7</v>
      </c>
      <c r="D2460" t="s">
        <v>414</v>
      </c>
      <c r="E2460" s="3" t="str">
        <f t="shared" si="306"/>
        <v>SC</v>
      </c>
      <c r="F2460" s="3" t="str">
        <f t="shared" si="307"/>
        <v>1P</v>
      </c>
      <c r="G2460" s="3" t="str">
        <f t="shared" si="308"/>
        <v>140</v>
      </c>
      <c r="H2460" s="3" t="str">
        <f t="shared" si="309"/>
        <v>1B</v>
      </c>
      <c r="I2460" s="3" t="str">
        <f t="shared" si="310"/>
        <v>4K</v>
      </c>
      <c r="J2460" s="3" t="str">
        <f t="shared" si="311"/>
        <v>AB</v>
      </c>
      <c r="K2460">
        <v>5</v>
      </c>
      <c r="L2460" t="s">
        <v>25</v>
      </c>
      <c r="M2460" t="s">
        <v>18</v>
      </c>
      <c r="N2460">
        <v>3</v>
      </c>
    </row>
    <row r="2461" spans="1:14" x14ac:dyDescent="0.25">
      <c r="A2461" s="1">
        <v>44055.419444444444</v>
      </c>
      <c r="B2461">
        <f t="shared" si="305"/>
        <v>12</v>
      </c>
      <c r="C2461">
        <f t="shared" si="312"/>
        <v>8</v>
      </c>
      <c r="D2461" t="s">
        <v>143</v>
      </c>
      <c r="E2461" s="3" t="str">
        <f t="shared" si="306"/>
        <v>SC</v>
      </c>
      <c r="F2461" s="3" t="str">
        <f t="shared" si="307"/>
        <v>3P</v>
      </c>
      <c r="G2461" s="3" t="str">
        <f t="shared" si="308"/>
        <v>305</v>
      </c>
      <c r="H2461" s="3" t="str">
        <f t="shared" si="309"/>
        <v>2B</v>
      </c>
      <c r="I2461" s="3" t="str">
        <f t="shared" si="310"/>
        <v>4K</v>
      </c>
      <c r="J2461" s="3" t="str">
        <f t="shared" si="311"/>
        <v>00</v>
      </c>
      <c r="K2461">
        <v>7</v>
      </c>
      <c r="L2461" t="s">
        <v>25</v>
      </c>
      <c r="M2461" t="s">
        <v>18</v>
      </c>
      <c r="N2461">
        <v>18</v>
      </c>
    </row>
    <row r="2462" spans="1:14" x14ac:dyDescent="0.25">
      <c r="A2462" s="1">
        <v>44071.511805555558</v>
      </c>
      <c r="B2462">
        <f t="shared" si="305"/>
        <v>28</v>
      </c>
      <c r="C2462">
        <f t="shared" si="312"/>
        <v>8</v>
      </c>
      <c r="D2462" t="s">
        <v>626</v>
      </c>
      <c r="E2462" s="3" t="str">
        <f t="shared" si="306"/>
        <v>SC</v>
      </c>
      <c r="F2462" s="3" t="str">
        <f t="shared" si="307"/>
        <v>2P</v>
      </c>
      <c r="G2462" s="3" t="str">
        <f t="shared" si="308"/>
        <v>265</v>
      </c>
      <c r="H2462" s="3" t="str">
        <f t="shared" si="309"/>
        <v>1B</v>
      </c>
      <c r="I2462" s="3" t="str">
        <f t="shared" si="310"/>
        <v>3K</v>
      </c>
      <c r="J2462" s="3" t="str">
        <f t="shared" si="311"/>
        <v>00</v>
      </c>
      <c r="K2462">
        <v>6</v>
      </c>
      <c r="L2462" t="s">
        <v>20</v>
      </c>
      <c r="M2462" t="s">
        <v>11</v>
      </c>
      <c r="N2462">
        <v>672</v>
      </c>
    </row>
    <row r="2463" spans="1:14" x14ac:dyDescent="0.25">
      <c r="A2463" s="1">
        <v>44103.683333333334</v>
      </c>
      <c r="B2463">
        <f t="shared" si="305"/>
        <v>29</v>
      </c>
      <c r="C2463">
        <f t="shared" si="312"/>
        <v>9</v>
      </c>
      <c r="D2463" t="s">
        <v>66</v>
      </c>
      <c r="E2463" s="3" t="str">
        <f t="shared" si="306"/>
        <v>SC</v>
      </c>
      <c r="F2463" s="3" t="str">
        <f t="shared" si="307"/>
        <v>4P</v>
      </c>
      <c r="G2463" s="3" t="str">
        <f t="shared" si="308"/>
        <v>305</v>
      </c>
      <c r="H2463" s="3" t="str">
        <f t="shared" si="309"/>
        <v>2B</v>
      </c>
      <c r="I2463" s="3" t="str">
        <f t="shared" si="310"/>
        <v>4K</v>
      </c>
      <c r="J2463" s="3" t="str">
        <f t="shared" si="311"/>
        <v>00</v>
      </c>
      <c r="K2463">
        <v>8</v>
      </c>
      <c r="L2463" t="s">
        <v>25</v>
      </c>
      <c r="M2463" t="s">
        <v>11</v>
      </c>
      <c r="N2463">
        <v>263</v>
      </c>
    </row>
    <row r="2464" spans="1:14" x14ac:dyDescent="0.25">
      <c r="A2464" s="1">
        <v>44123.3</v>
      </c>
      <c r="B2464">
        <f t="shared" si="305"/>
        <v>19</v>
      </c>
      <c r="C2464">
        <f t="shared" si="312"/>
        <v>10</v>
      </c>
      <c r="D2464" t="s">
        <v>143</v>
      </c>
      <c r="E2464" s="3" t="str">
        <f t="shared" si="306"/>
        <v>SC</v>
      </c>
      <c r="F2464" s="3" t="str">
        <f t="shared" si="307"/>
        <v>3P</v>
      </c>
      <c r="G2464" s="3" t="str">
        <f t="shared" si="308"/>
        <v>305</v>
      </c>
      <c r="H2464" s="3" t="str">
        <f t="shared" si="309"/>
        <v>2B</v>
      </c>
      <c r="I2464" s="3" t="str">
        <f t="shared" si="310"/>
        <v>4K</v>
      </c>
      <c r="J2464" s="3" t="str">
        <f t="shared" si="311"/>
        <v>00</v>
      </c>
      <c r="K2464">
        <v>8</v>
      </c>
      <c r="L2464" t="s">
        <v>25</v>
      </c>
      <c r="M2464" t="s">
        <v>11</v>
      </c>
      <c r="N2464">
        <v>15</v>
      </c>
    </row>
    <row r="2465" spans="1:14" x14ac:dyDescent="0.25">
      <c r="A2465" s="1">
        <v>44126.546527777777</v>
      </c>
      <c r="B2465">
        <f t="shared" si="305"/>
        <v>22</v>
      </c>
      <c r="C2465">
        <f t="shared" si="312"/>
        <v>10</v>
      </c>
      <c r="D2465" t="s">
        <v>628</v>
      </c>
      <c r="E2465" s="3" t="str">
        <f t="shared" si="306"/>
        <v>SC</v>
      </c>
      <c r="F2465" s="3" t="str">
        <f t="shared" si="307"/>
        <v>2P</v>
      </c>
      <c r="G2465" s="3" t="str">
        <f t="shared" si="308"/>
        <v>305</v>
      </c>
      <c r="H2465" s="3" t="str">
        <f t="shared" si="309"/>
        <v>2B</v>
      </c>
      <c r="I2465" s="3" t="str">
        <f t="shared" si="310"/>
        <v>4K</v>
      </c>
      <c r="J2465" s="3" t="str">
        <f t="shared" si="311"/>
        <v>00</v>
      </c>
      <c r="K2465">
        <v>4</v>
      </c>
      <c r="L2465" t="s">
        <v>139</v>
      </c>
      <c r="M2465" t="s">
        <v>11</v>
      </c>
      <c r="N2465">
        <v>23</v>
      </c>
    </row>
    <row r="2466" spans="1:14" x14ac:dyDescent="0.25">
      <c r="A2466" s="1">
        <v>44146.379166666666</v>
      </c>
      <c r="B2466">
        <f t="shared" si="305"/>
        <v>11</v>
      </c>
      <c r="C2466">
        <f t="shared" si="312"/>
        <v>11</v>
      </c>
      <c r="D2466" t="s">
        <v>198</v>
      </c>
      <c r="E2466" s="3" t="str">
        <f t="shared" si="306"/>
        <v>SC</v>
      </c>
      <c r="F2466" s="3" t="str">
        <f t="shared" si="307"/>
        <v>2P</v>
      </c>
      <c r="G2466" s="3" t="str">
        <f t="shared" si="308"/>
        <v>140</v>
      </c>
      <c r="H2466" s="3" t="str">
        <f t="shared" si="309"/>
        <v>2B</v>
      </c>
      <c r="I2466" s="3" t="str">
        <f t="shared" si="310"/>
        <v>4K</v>
      </c>
      <c r="J2466" s="3" t="str">
        <f t="shared" si="311"/>
        <v>0B</v>
      </c>
      <c r="K2466">
        <v>4</v>
      </c>
      <c r="L2466" t="s">
        <v>25</v>
      </c>
      <c r="M2466" t="s">
        <v>8</v>
      </c>
      <c r="N2466">
        <v>1</v>
      </c>
    </row>
    <row r="2467" spans="1:14" x14ac:dyDescent="0.25">
      <c r="A2467" s="1">
        <v>44151.362500000003</v>
      </c>
      <c r="B2467">
        <f t="shared" si="305"/>
        <v>16</v>
      </c>
      <c r="C2467">
        <f t="shared" si="312"/>
        <v>11</v>
      </c>
      <c r="D2467" t="s">
        <v>629</v>
      </c>
      <c r="E2467" s="3" t="str">
        <f t="shared" si="306"/>
        <v>SC</v>
      </c>
      <c r="F2467" s="3" t="str">
        <f t="shared" si="307"/>
        <v>2P</v>
      </c>
      <c r="G2467" s="3" t="str">
        <f t="shared" si="308"/>
        <v>205</v>
      </c>
      <c r="H2467" s="3" t="str">
        <f t="shared" si="309"/>
        <v>1B</v>
      </c>
      <c r="I2467" s="3" t="str">
        <f t="shared" si="310"/>
        <v>4</v>
      </c>
      <c r="J2467" s="3" t="str">
        <f t="shared" si="311"/>
        <v>00</v>
      </c>
      <c r="K2467">
        <v>6</v>
      </c>
      <c r="L2467" t="s">
        <v>25</v>
      </c>
      <c r="M2467" t="s">
        <v>11</v>
      </c>
      <c r="N2467">
        <v>19</v>
      </c>
    </row>
    <row r="2468" spans="1:14" x14ac:dyDescent="0.25">
      <c r="A2468" s="1">
        <v>44151.385416666664</v>
      </c>
      <c r="B2468">
        <f t="shared" si="305"/>
        <v>16</v>
      </c>
      <c r="C2468">
        <f t="shared" si="312"/>
        <v>11</v>
      </c>
      <c r="D2468" t="s">
        <v>30</v>
      </c>
      <c r="E2468" s="3" t="str">
        <f t="shared" si="306"/>
        <v>SC</v>
      </c>
      <c r="F2468" s="3" t="str">
        <f t="shared" si="307"/>
        <v>3P</v>
      </c>
      <c r="G2468" s="3" t="str">
        <f t="shared" si="308"/>
        <v>265</v>
      </c>
      <c r="H2468" s="3" t="str">
        <f t="shared" si="309"/>
        <v>1B</v>
      </c>
      <c r="I2468" s="3" t="str">
        <f t="shared" si="310"/>
        <v>4K</v>
      </c>
      <c r="J2468" s="3" t="str">
        <f t="shared" si="311"/>
        <v>00</v>
      </c>
      <c r="K2468">
        <v>6</v>
      </c>
      <c r="L2468" t="s">
        <v>25</v>
      </c>
      <c r="M2468" t="s">
        <v>99</v>
      </c>
      <c r="N2468">
        <v>3</v>
      </c>
    </row>
    <row r="2469" spans="1:14" x14ac:dyDescent="0.25">
      <c r="A2469" s="1">
        <v>44151.393055555556</v>
      </c>
      <c r="B2469">
        <f t="shared" si="305"/>
        <v>16</v>
      </c>
      <c r="C2469">
        <f t="shared" si="312"/>
        <v>11</v>
      </c>
      <c r="D2469" t="s">
        <v>30</v>
      </c>
      <c r="E2469" s="3" t="str">
        <f t="shared" si="306"/>
        <v>SC</v>
      </c>
      <c r="F2469" s="3" t="str">
        <f t="shared" si="307"/>
        <v>3P</v>
      </c>
      <c r="G2469" s="3" t="str">
        <f t="shared" si="308"/>
        <v>265</v>
      </c>
      <c r="H2469" s="3" t="str">
        <f t="shared" si="309"/>
        <v>1B</v>
      </c>
      <c r="I2469" s="3" t="str">
        <f t="shared" si="310"/>
        <v>4K</v>
      </c>
      <c r="J2469" s="3" t="str">
        <f t="shared" si="311"/>
        <v>00</v>
      </c>
      <c r="K2469">
        <v>6</v>
      </c>
      <c r="L2469" t="s">
        <v>25</v>
      </c>
      <c r="M2469" t="s">
        <v>99</v>
      </c>
      <c r="N2469">
        <v>1</v>
      </c>
    </row>
    <row r="2470" spans="1:14" x14ac:dyDescent="0.25">
      <c r="A2470" s="1">
        <v>44116.638194444444</v>
      </c>
      <c r="B2470">
        <f t="shared" si="305"/>
        <v>12</v>
      </c>
      <c r="C2470">
        <f t="shared" si="312"/>
        <v>10</v>
      </c>
      <c r="D2470" t="s">
        <v>525</v>
      </c>
      <c r="E2470" s="3" t="str">
        <f t="shared" si="306"/>
        <v>SC</v>
      </c>
      <c r="F2470" s="3" t="str">
        <f t="shared" si="307"/>
        <v>2P</v>
      </c>
      <c r="G2470" s="3" t="str">
        <f t="shared" si="308"/>
        <v>265</v>
      </c>
      <c r="H2470" s="3" t="str">
        <f t="shared" si="309"/>
        <v>1B</v>
      </c>
      <c r="I2470" s="3" t="str">
        <f t="shared" si="310"/>
        <v>4K</v>
      </c>
      <c r="J2470" s="3" t="str">
        <f t="shared" si="311"/>
        <v>00</v>
      </c>
      <c r="K2470">
        <v>6</v>
      </c>
      <c r="L2470" t="s">
        <v>25</v>
      </c>
      <c r="M2470" t="s">
        <v>11</v>
      </c>
      <c r="N2470">
        <v>6</v>
      </c>
    </row>
    <row r="2471" spans="1:14" x14ac:dyDescent="0.25">
      <c r="A2471" s="1">
        <v>44124.642361111109</v>
      </c>
      <c r="B2471">
        <f t="shared" si="305"/>
        <v>20</v>
      </c>
      <c r="C2471">
        <f t="shared" si="312"/>
        <v>10</v>
      </c>
      <c r="D2471" t="s">
        <v>525</v>
      </c>
      <c r="E2471" s="3" t="str">
        <f t="shared" si="306"/>
        <v>SC</v>
      </c>
      <c r="F2471" s="3" t="str">
        <f t="shared" si="307"/>
        <v>2P</v>
      </c>
      <c r="G2471" s="3" t="str">
        <f t="shared" si="308"/>
        <v>265</v>
      </c>
      <c r="H2471" s="3" t="str">
        <f t="shared" si="309"/>
        <v>1B</v>
      </c>
      <c r="I2471" s="3" t="str">
        <f t="shared" si="310"/>
        <v>4K</v>
      </c>
      <c r="J2471" s="3" t="str">
        <f t="shared" si="311"/>
        <v>00</v>
      </c>
      <c r="K2471">
        <v>6</v>
      </c>
      <c r="L2471" t="s">
        <v>25</v>
      </c>
      <c r="M2471" t="s">
        <v>11</v>
      </c>
      <c r="N2471">
        <v>20</v>
      </c>
    </row>
    <row r="2472" spans="1:14" x14ac:dyDescent="0.25">
      <c r="A2472" s="1">
        <v>43978.585416666669</v>
      </c>
      <c r="B2472">
        <f t="shared" si="305"/>
        <v>27</v>
      </c>
      <c r="C2472">
        <f t="shared" si="312"/>
        <v>5</v>
      </c>
      <c r="D2472" t="s">
        <v>66</v>
      </c>
      <c r="E2472" s="3" t="str">
        <f t="shared" si="306"/>
        <v>SC</v>
      </c>
      <c r="F2472" s="3" t="str">
        <f t="shared" si="307"/>
        <v>4P</v>
      </c>
      <c r="G2472" s="3" t="str">
        <f t="shared" si="308"/>
        <v>305</v>
      </c>
      <c r="H2472" s="3" t="str">
        <f t="shared" si="309"/>
        <v>2B</v>
      </c>
      <c r="I2472" s="3" t="str">
        <f t="shared" si="310"/>
        <v>4K</v>
      </c>
      <c r="J2472" s="3" t="str">
        <f t="shared" si="311"/>
        <v>00</v>
      </c>
      <c r="K2472">
        <v>6</v>
      </c>
      <c r="L2472" t="s">
        <v>10</v>
      </c>
      <c r="M2472" t="s">
        <v>11</v>
      </c>
      <c r="N2472">
        <v>3</v>
      </c>
    </row>
    <row r="2473" spans="1:14" x14ac:dyDescent="0.25">
      <c r="A2473" s="1">
        <v>43978.656944444447</v>
      </c>
      <c r="B2473">
        <f t="shared" si="305"/>
        <v>27</v>
      </c>
      <c r="C2473">
        <f t="shared" si="312"/>
        <v>5</v>
      </c>
      <c r="D2473" t="s">
        <v>102</v>
      </c>
      <c r="E2473" s="3" t="str">
        <f t="shared" si="306"/>
        <v>SC</v>
      </c>
      <c r="F2473" s="3" t="str">
        <f t="shared" si="307"/>
        <v>3P</v>
      </c>
      <c r="G2473" s="3" t="str">
        <f t="shared" si="308"/>
        <v>265</v>
      </c>
      <c r="H2473" s="3" t="str">
        <f t="shared" si="309"/>
        <v>2B</v>
      </c>
      <c r="I2473" s="3" t="str">
        <f t="shared" si="310"/>
        <v>4K</v>
      </c>
      <c r="J2473" s="3" t="str">
        <f t="shared" si="311"/>
        <v>00</v>
      </c>
      <c r="K2473">
        <v>8</v>
      </c>
      <c r="L2473">
        <v>100</v>
      </c>
      <c r="M2473" t="s">
        <v>7</v>
      </c>
      <c r="N2473">
        <v>76</v>
      </c>
    </row>
    <row r="2474" spans="1:14" x14ac:dyDescent="0.25">
      <c r="A2474" s="1">
        <v>43978.657638888886</v>
      </c>
      <c r="B2474">
        <f t="shared" si="305"/>
        <v>27</v>
      </c>
      <c r="C2474">
        <f t="shared" si="312"/>
        <v>5</v>
      </c>
      <c r="D2474" t="s">
        <v>102</v>
      </c>
      <c r="E2474" s="3" t="str">
        <f t="shared" si="306"/>
        <v>SC</v>
      </c>
      <c r="F2474" s="3" t="str">
        <f t="shared" si="307"/>
        <v>3P</v>
      </c>
      <c r="G2474" s="3" t="str">
        <f t="shared" si="308"/>
        <v>265</v>
      </c>
      <c r="H2474" s="3" t="str">
        <f t="shared" si="309"/>
        <v>2B</v>
      </c>
      <c r="I2474" s="3" t="str">
        <f t="shared" si="310"/>
        <v>4K</v>
      </c>
      <c r="J2474" s="3" t="str">
        <f t="shared" si="311"/>
        <v>00</v>
      </c>
      <c r="K2474">
        <v>8</v>
      </c>
      <c r="L2474" t="s">
        <v>133</v>
      </c>
      <c r="M2474" t="s">
        <v>7</v>
      </c>
      <c r="N2474">
        <v>76</v>
      </c>
    </row>
    <row r="2475" spans="1:14" x14ac:dyDescent="0.25">
      <c r="A2475" s="1">
        <v>43980.294444444444</v>
      </c>
      <c r="B2475">
        <f t="shared" ref="B2475:B2538" si="313">DAY(A2475)</f>
        <v>29</v>
      </c>
      <c r="C2475">
        <f t="shared" si="312"/>
        <v>5</v>
      </c>
      <c r="D2475" t="s">
        <v>101</v>
      </c>
      <c r="E2475" s="3" t="str">
        <f t="shared" si="306"/>
        <v>SC</v>
      </c>
      <c r="F2475" s="3" t="str">
        <f t="shared" si="307"/>
        <v>1P</v>
      </c>
      <c r="G2475" s="3" t="str">
        <f t="shared" si="308"/>
        <v>140</v>
      </c>
      <c r="H2475" s="3" t="str">
        <f t="shared" si="309"/>
        <v>1B</v>
      </c>
      <c r="I2475" s="3" t="str">
        <f t="shared" si="310"/>
        <v>4K</v>
      </c>
      <c r="J2475" s="3" t="str">
        <f t="shared" si="311"/>
        <v>AB</v>
      </c>
      <c r="K2475">
        <v>6</v>
      </c>
      <c r="L2475" t="s">
        <v>133</v>
      </c>
      <c r="M2475" t="s">
        <v>7</v>
      </c>
      <c r="N2475">
        <v>62</v>
      </c>
    </row>
    <row r="2476" spans="1:14" x14ac:dyDescent="0.25">
      <c r="A2476" s="1">
        <v>43980.30972222222</v>
      </c>
      <c r="B2476">
        <f t="shared" si="313"/>
        <v>29</v>
      </c>
      <c r="C2476">
        <f t="shared" si="312"/>
        <v>5</v>
      </c>
      <c r="D2476" t="s">
        <v>185</v>
      </c>
      <c r="E2476" s="3" t="str">
        <f t="shared" si="306"/>
        <v>SC</v>
      </c>
      <c r="F2476" s="3" t="str">
        <f t="shared" si="307"/>
        <v>2P</v>
      </c>
      <c r="G2476" s="3" t="str">
        <f t="shared" si="308"/>
        <v>140</v>
      </c>
      <c r="H2476" s="3" t="str">
        <f t="shared" si="309"/>
        <v>1B</v>
      </c>
      <c r="I2476" s="3" t="str">
        <f t="shared" si="310"/>
        <v>4K</v>
      </c>
      <c r="J2476" s="3" t="str">
        <f t="shared" si="311"/>
        <v>00</v>
      </c>
      <c r="K2476">
        <v>6</v>
      </c>
      <c r="L2476" t="s">
        <v>133</v>
      </c>
      <c r="M2476" t="s">
        <v>7</v>
      </c>
      <c r="N2476">
        <v>15</v>
      </c>
    </row>
    <row r="2477" spans="1:14" x14ac:dyDescent="0.25">
      <c r="A2477" s="1">
        <v>43991.57708333333</v>
      </c>
      <c r="B2477">
        <f t="shared" si="313"/>
        <v>9</v>
      </c>
      <c r="C2477">
        <f t="shared" si="312"/>
        <v>6</v>
      </c>
      <c r="D2477" t="s">
        <v>630</v>
      </c>
      <c r="E2477" s="3" t="str">
        <f t="shared" si="306"/>
        <v>SC</v>
      </c>
      <c r="F2477" s="3" t="str">
        <f t="shared" si="307"/>
        <v>3P</v>
      </c>
      <c r="G2477" s="3" t="str">
        <f t="shared" si="308"/>
        <v>265</v>
      </c>
      <c r="H2477" s="3" t="str">
        <f t="shared" si="309"/>
        <v>2B</v>
      </c>
      <c r="I2477" s="3" t="str">
        <f t="shared" si="310"/>
        <v>4K</v>
      </c>
      <c r="J2477" s="3" t="str">
        <f t="shared" si="311"/>
        <v>00</v>
      </c>
      <c r="K2477">
        <v>6</v>
      </c>
      <c r="L2477">
        <v>100</v>
      </c>
      <c r="M2477" t="s">
        <v>7</v>
      </c>
      <c r="N2477">
        <v>15</v>
      </c>
    </row>
    <row r="2478" spans="1:14" x14ac:dyDescent="0.25">
      <c r="A2478" s="1">
        <v>43997.282638888886</v>
      </c>
      <c r="B2478">
        <f t="shared" si="313"/>
        <v>15</v>
      </c>
      <c r="C2478">
        <f t="shared" si="312"/>
        <v>6</v>
      </c>
      <c r="D2478" t="s">
        <v>196</v>
      </c>
      <c r="E2478" s="3" t="str">
        <f t="shared" si="306"/>
        <v>SC</v>
      </c>
      <c r="F2478" s="3" t="str">
        <f t="shared" si="307"/>
        <v>2P</v>
      </c>
      <c r="G2478" s="3" t="str">
        <f t="shared" si="308"/>
        <v>140</v>
      </c>
      <c r="H2478" s="3" t="str">
        <f t="shared" si="309"/>
        <v>1B</v>
      </c>
      <c r="I2478" s="3" t="str">
        <f t="shared" si="310"/>
        <v>4K</v>
      </c>
      <c r="J2478" s="3" t="str">
        <f t="shared" si="311"/>
        <v>AB</v>
      </c>
      <c r="K2478">
        <v>6</v>
      </c>
      <c r="L2478">
        <v>100</v>
      </c>
      <c r="M2478" t="s">
        <v>7</v>
      </c>
      <c r="N2478">
        <v>62</v>
      </c>
    </row>
    <row r="2479" spans="1:14" x14ac:dyDescent="0.25">
      <c r="A2479" s="1">
        <v>43997.375</v>
      </c>
      <c r="B2479">
        <f t="shared" si="313"/>
        <v>15</v>
      </c>
      <c r="C2479">
        <f t="shared" si="312"/>
        <v>6</v>
      </c>
      <c r="D2479" t="s">
        <v>631</v>
      </c>
      <c r="E2479" s="3" t="str">
        <f t="shared" si="306"/>
        <v>SC</v>
      </c>
      <c r="F2479" s="3" t="str">
        <f t="shared" si="307"/>
        <v>1P</v>
      </c>
      <c r="G2479" s="3" t="str">
        <f t="shared" si="308"/>
        <v>140</v>
      </c>
      <c r="H2479" s="3" t="str">
        <f t="shared" si="309"/>
        <v>1B</v>
      </c>
      <c r="I2479" s="3" t="str">
        <f t="shared" si="310"/>
        <v>4K</v>
      </c>
      <c r="J2479" s="3" t="str">
        <f t="shared" si="311"/>
        <v>AB</v>
      </c>
      <c r="K2479">
        <v>5</v>
      </c>
      <c r="L2479">
        <v>100</v>
      </c>
      <c r="M2479" t="s">
        <v>7</v>
      </c>
      <c r="N2479">
        <v>140</v>
      </c>
    </row>
    <row r="2480" spans="1:14" x14ac:dyDescent="0.25">
      <c r="A2480" s="1">
        <v>44006.351388888892</v>
      </c>
      <c r="B2480">
        <f t="shared" si="313"/>
        <v>24</v>
      </c>
      <c r="C2480">
        <f t="shared" si="312"/>
        <v>6</v>
      </c>
      <c r="D2480" t="s">
        <v>212</v>
      </c>
      <c r="E2480" s="3" t="str">
        <f t="shared" si="306"/>
        <v>SC</v>
      </c>
      <c r="F2480" s="3" t="str">
        <f t="shared" si="307"/>
        <v>4P</v>
      </c>
      <c r="G2480" s="3" t="str">
        <f t="shared" si="308"/>
        <v>265</v>
      </c>
      <c r="H2480" s="3" t="str">
        <f t="shared" si="309"/>
        <v>2B</v>
      </c>
      <c r="I2480" s="3" t="str">
        <f t="shared" si="310"/>
        <v>4K</v>
      </c>
      <c r="J2480" s="3" t="str">
        <f t="shared" si="311"/>
        <v>00</v>
      </c>
      <c r="K2480">
        <v>10</v>
      </c>
      <c r="L2480" t="s">
        <v>130</v>
      </c>
      <c r="M2480" t="s">
        <v>18</v>
      </c>
      <c r="N2480">
        <v>747</v>
      </c>
    </row>
    <row r="2481" spans="1:14" x14ac:dyDescent="0.25">
      <c r="A2481" s="1">
        <v>44008.302083333336</v>
      </c>
      <c r="B2481">
        <f t="shared" si="313"/>
        <v>26</v>
      </c>
      <c r="C2481">
        <f t="shared" si="312"/>
        <v>6</v>
      </c>
      <c r="D2481" t="s">
        <v>102</v>
      </c>
      <c r="E2481" s="3" t="str">
        <f t="shared" si="306"/>
        <v>SC</v>
      </c>
      <c r="F2481" s="3" t="str">
        <f t="shared" si="307"/>
        <v>3P</v>
      </c>
      <c r="G2481" s="3" t="str">
        <f t="shared" si="308"/>
        <v>265</v>
      </c>
      <c r="H2481" s="3" t="str">
        <f t="shared" si="309"/>
        <v>2B</v>
      </c>
      <c r="I2481" s="3" t="str">
        <f t="shared" si="310"/>
        <v>4K</v>
      </c>
      <c r="J2481" s="3" t="str">
        <f t="shared" si="311"/>
        <v>00</v>
      </c>
      <c r="K2481">
        <v>8</v>
      </c>
      <c r="L2481" t="s">
        <v>133</v>
      </c>
      <c r="M2481" t="s">
        <v>7</v>
      </c>
      <c r="N2481">
        <v>215</v>
      </c>
    </row>
    <row r="2482" spans="1:14" x14ac:dyDescent="0.25">
      <c r="A2482" s="1">
        <v>44019.326388888891</v>
      </c>
      <c r="B2482">
        <f t="shared" si="313"/>
        <v>7</v>
      </c>
      <c r="C2482">
        <f t="shared" si="312"/>
        <v>7</v>
      </c>
      <c r="D2482" t="s">
        <v>632</v>
      </c>
      <c r="E2482" s="3" t="str">
        <f t="shared" si="306"/>
        <v>SC</v>
      </c>
      <c r="F2482" s="3" t="str">
        <f t="shared" si="307"/>
        <v>3P</v>
      </c>
      <c r="G2482" s="3" t="str">
        <f t="shared" si="308"/>
        <v>265</v>
      </c>
      <c r="H2482" s="3" t="str">
        <f t="shared" si="309"/>
        <v>2B</v>
      </c>
      <c r="I2482" s="3" t="str">
        <f t="shared" si="310"/>
        <v>4K</v>
      </c>
      <c r="J2482" s="3" t="str">
        <f t="shared" si="311"/>
        <v>AB</v>
      </c>
      <c r="K2482">
        <v>7</v>
      </c>
      <c r="L2482" t="s">
        <v>157</v>
      </c>
      <c r="M2482" t="s">
        <v>18</v>
      </c>
      <c r="N2482">
        <v>5</v>
      </c>
    </row>
    <row r="2483" spans="1:14" x14ac:dyDescent="0.25">
      <c r="A2483" s="1">
        <v>44019.32708333333</v>
      </c>
      <c r="B2483">
        <f t="shared" si="313"/>
        <v>7</v>
      </c>
      <c r="C2483">
        <f t="shared" si="312"/>
        <v>7</v>
      </c>
      <c r="D2483" t="s">
        <v>633</v>
      </c>
      <c r="E2483" s="3" t="str">
        <f t="shared" si="306"/>
        <v>SC</v>
      </c>
      <c r="F2483" s="3" t="str">
        <f t="shared" si="307"/>
        <v>2P</v>
      </c>
      <c r="G2483" s="3" t="str">
        <f t="shared" si="308"/>
        <v>140</v>
      </c>
      <c r="H2483" s="3" t="str">
        <f t="shared" si="309"/>
        <v>1B</v>
      </c>
      <c r="I2483" s="3" t="str">
        <f t="shared" si="310"/>
        <v>4K</v>
      </c>
      <c r="J2483" s="3" t="str">
        <f t="shared" si="311"/>
        <v>AB</v>
      </c>
      <c r="K2483">
        <v>6</v>
      </c>
      <c r="L2483" t="s">
        <v>133</v>
      </c>
      <c r="M2483" t="s">
        <v>18</v>
      </c>
      <c r="N2483">
        <v>5</v>
      </c>
    </row>
    <row r="2484" spans="1:14" x14ac:dyDescent="0.25">
      <c r="A2484" s="1">
        <v>44021.595833333333</v>
      </c>
      <c r="B2484">
        <f t="shared" si="313"/>
        <v>9</v>
      </c>
      <c r="C2484">
        <f t="shared" si="312"/>
        <v>7</v>
      </c>
      <c r="D2484" t="s">
        <v>634</v>
      </c>
      <c r="E2484" s="3" t="str">
        <f t="shared" si="306"/>
        <v>SC</v>
      </c>
      <c r="F2484" s="3" t="str">
        <f t="shared" si="307"/>
        <v>2P</v>
      </c>
      <c r="G2484" s="3" t="str">
        <f t="shared" si="308"/>
        <v>140</v>
      </c>
      <c r="H2484" s="3" t="str">
        <f t="shared" si="309"/>
        <v>2B</v>
      </c>
      <c r="I2484" s="3" t="str">
        <f t="shared" si="310"/>
        <v>4K</v>
      </c>
      <c r="J2484" s="3" t="str">
        <f t="shared" si="311"/>
        <v>00</v>
      </c>
      <c r="K2484">
        <v>8</v>
      </c>
      <c r="L2484" t="s">
        <v>130</v>
      </c>
      <c r="M2484" t="s">
        <v>7</v>
      </c>
      <c r="N2484">
        <v>7</v>
      </c>
    </row>
    <row r="2485" spans="1:14" x14ac:dyDescent="0.25">
      <c r="A2485" s="1">
        <v>44021.595833333333</v>
      </c>
      <c r="B2485">
        <f t="shared" si="313"/>
        <v>9</v>
      </c>
      <c r="C2485">
        <f t="shared" si="312"/>
        <v>7</v>
      </c>
      <c r="D2485" t="s">
        <v>635</v>
      </c>
      <c r="E2485" s="3" t="str">
        <f t="shared" si="306"/>
        <v>SC</v>
      </c>
      <c r="F2485" s="3" t="str">
        <f t="shared" si="307"/>
        <v>3P</v>
      </c>
      <c r="G2485" s="3" t="str">
        <f t="shared" si="308"/>
        <v>265</v>
      </c>
      <c r="H2485" s="3" t="str">
        <f t="shared" si="309"/>
        <v>2B</v>
      </c>
      <c r="I2485" s="3" t="str">
        <f t="shared" si="310"/>
        <v>4K</v>
      </c>
      <c r="J2485" s="3" t="str">
        <f t="shared" si="311"/>
        <v>00</v>
      </c>
      <c r="K2485">
        <v>8</v>
      </c>
      <c r="L2485">
        <v>100</v>
      </c>
      <c r="M2485" t="s">
        <v>7</v>
      </c>
      <c r="N2485">
        <v>7</v>
      </c>
    </row>
    <row r="2486" spans="1:14" x14ac:dyDescent="0.25">
      <c r="A2486" s="1">
        <v>44028.402777777781</v>
      </c>
      <c r="B2486">
        <f t="shared" si="313"/>
        <v>16</v>
      </c>
      <c r="C2486">
        <f t="shared" si="312"/>
        <v>7</v>
      </c>
      <c r="D2486" t="s">
        <v>623</v>
      </c>
      <c r="E2486" s="3" t="str">
        <f t="shared" si="306"/>
        <v>SC</v>
      </c>
      <c r="F2486" s="3" t="str">
        <f t="shared" si="307"/>
        <v>2P</v>
      </c>
      <c r="G2486" s="3" t="str">
        <f t="shared" si="308"/>
        <v>140</v>
      </c>
      <c r="H2486" s="3" t="str">
        <f t="shared" si="309"/>
        <v>1B</v>
      </c>
      <c r="I2486" s="3" t="str">
        <f t="shared" si="310"/>
        <v>4K</v>
      </c>
      <c r="J2486" s="3" t="str">
        <f t="shared" si="311"/>
        <v>00</v>
      </c>
      <c r="K2486">
        <v>6</v>
      </c>
      <c r="L2486" t="s">
        <v>157</v>
      </c>
      <c r="M2486" t="s">
        <v>18</v>
      </c>
      <c r="N2486">
        <v>7</v>
      </c>
    </row>
    <row r="2487" spans="1:14" x14ac:dyDescent="0.25">
      <c r="A2487" s="1">
        <v>44028.40347222222</v>
      </c>
      <c r="B2487">
        <f t="shared" si="313"/>
        <v>16</v>
      </c>
      <c r="C2487">
        <f t="shared" si="312"/>
        <v>7</v>
      </c>
      <c r="D2487" t="s">
        <v>636</v>
      </c>
      <c r="E2487" s="3" t="str">
        <f t="shared" si="306"/>
        <v>SC</v>
      </c>
      <c r="F2487" s="3" t="str">
        <f t="shared" si="307"/>
        <v>1P</v>
      </c>
      <c r="G2487" s="3" t="str">
        <f t="shared" si="308"/>
        <v>140</v>
      </c>
      <c r="H2487" s="3" t="str">
        <f t="shared" si="309"/>
        <v>1B</v>
      </c>
      <c r="I2487" s="3" t="str">
        <f t="shared" si="310"/>
        <v>4K</v>
      </c>
      <c r="J2487" s="3" t="str">
        <f t="shared" si="311"/>
        <v>00</v>
      </c>
      <c r="K2487">
        <v>6</v>
      </c>
      <c r="L2487" t="s">
        <v>13</v>
      </c>
      <c r="M2487" t="s">
        <v>18</v>
      </c>
      <c r="N2487">
        <v>7</v>
      </c>
    </row>
    <row r="2488" spans="1:14" x14ac:dyDescent="0.25">
      <c r="A2488" s="1">
        <v>44041.668749999997</v>
      </c>
      <c r="B2488">
        <f t="shared" si="313"/>
        <v>29</v>
      </c>
      <c r="C2488">
        <f t="shared" si="312"/>
        <v>7</v>
      </c>
      <c r="D2488" t="s">
        <v>29</v>
      </c>
      <c r="E2488" s="3" t="str">
        <f t="shared" si="306"/>
        <v>SC</v>
      </c>
      <c r="F2488" s="3" t="str">
        <f t="shared" si="307"/>
        <v>2P</v>
      </c>
      <c r="G2488" s="3" t="str">
        <f t="shared" si="308"/>
        <v>140</v>
      </c>
      <c r="H2488" s="3" t="str">
        <f t="shared" si="309"/>
        <v>1B</v>
      </c>
      <c r="I2488" s="3" t="str">
        <f t="shared" si="310"/>
        <v>4K</v>
      </c>
      <c r="J2488" s="3" t="str">
        <f t="shared" si="311"/>
        <v>00</v>
      </c>
      <c r="K2488">
        <v>5</v>
      </c>
      <c r="L2488" t="s">
        <v>157</v>
      </c>
      <c r="M2488" t="s">
        <v>18</v>
      </c>
      <c r="N2488">
        <v>7</v>
      </c>
    </row>
    <row r="2489" spans="1:14" x14ac:dyDescent="0.25">
      <c r="A2489" s="1">
        <v>44041.669444444444</v>
      </c>
      <c r="B2489">
        <f t="shared" si="313"/>
        <v>29</v>
      </c>
      <c r="C2489">
        <f t="shared" si="312"/>
        <v>7</v>
      </c>
      <c r="D2489" t="s">
        <v>24</v>
      </c>
      <c r="E2489" s="3" t="str">
        <f t="shared" si="306"/>
        <v>SC</v>
      </c>
      <c r="F2489" s="3" t="str">
        <f t="shared" si="307"/>
        <v>1P</v>
      </c>
      <c r="G2489" s="3" t="str">
        <f t="shared" si="308"/>
        <v>140</v>
      </c>
      <c r="H2489" s="3" t="str">
        <f t="shared" si="309"/>
        <v>1B</v>
      </c>
      <c r="I2489" s="3" t="str">
        <f t="shared" si="310"/>
        <v>4K</v>
      </c>
      <c r="J2489" s="3" t="str">
        <f t="shared" si="311"/>
        <v>00</v>
      </c>
      <c r="K2489">
        <v>5</v>
      </c>
      <c r="L2489" t="s">
        <v>224</v>
      </c>
      <c r="M2489" t="s">
        <v>18</v>
      </c>
      <c r="N2489">
        <v>14</v>
      </c>
    </row>
    <row r="2490" spans="1:14" x14ac:dyDescent="0.25">
      <c r="A2490" s="1">
        <v>44043.598611111112</v>
      </c>
      <c r="B2490">
        <f t="shared" si="313"/>
        <v>31</v>
      </c>
      <c r="C2490">
        <f t="shared" si="312"/>
        <v>7</v>
      </c>
      <c r="D2490" t="s">
        <v>165</v>
      </c>
      <c r="E2490" s="3" t="str">
        <f t="shared" si="306"/>
        <v>SC</v>
      </c>
      <c r="F2490" s="3" t="str">
        <f t="shared" si="307"/>
        <v>3P</v>
      </c>
      <c r="G2490" s="3" t="str">
        <f t="shared" si="308"/>
        <v>265</v>
      </c>
      <c r="H2490" s="3" t="str">
        <f t="shared" si="309"/>
        <v>1B</v>
      </c>
      <c r="I2490" s="3" t="str">
        <f t="shared" si="310"/>
        <v>4K</v>
      </c>
      <c r="J2490" s="3" t="str">
        <f t="shared" si="311"/>
        <v>AB</v>
      </c>
      <c r="K2490">
        <v>7</v>
      </c>
      <c r="L2490">
        <v>100</v>
      </c>
      <c r="M2490" t="s">
        <v>18</v>
      </c>
      <c r="N2490">
        <v>64</v>
      </c>
    </row>
    <row r="2491" spans="1:14" x14ac:dyDescent="0.25">
      <c r="A2491" s="1">
        <v>44043.599305555559</v>
      </c>
      <c r="B2491">
        <f t="shared" si="313"/>
        <v>31</v>
      </c>
      <c r="C2491">
        <f t="shared" si="312"/>
        <v>7</v>
      </c>
      <c r="D2491" t="s">
        <v>210</v>
      </c>
      <c r="E2491" s="3" t="str">
        <f t="shared" si="306"/>
        <v>SC</v>
      </c>
      <c r="F2491" s="3" t="str">
        <f t="shared" si="307"/>
        <v>2P</v>
      </c>
      <c r="G2491" s="3" t="str">
        <f t="shared" si="308"/>
        <v>140</v>
      </c>
      <c r="H2491" s="3" t="str">
        <f t="shared" si="309"/>
        <v>1B</v>
      </c>
      <c r="I2491" s="3" t="str">
        <f t="shared" si="310"/>
        <v>4K</v>
      </c>
      <c r="J2491" s="3" t="str">
        <f t="shared" si="311"/>
        <v>AB</v>
      </c>
      <c r="K2491">
        <v>7</v>
      </c>
      <c r="L2491" t="s">
        <v>130</v>
      </c>
      <c r="M2491" t="s">
        <v>18</v>
      </c>
      <c r="N2491">
        <v>64</v>
      </c>
    </row>
    <row r="2492" spans="1:14" x14ac:dyDescent="0.25">
      <c r="A2492" s="1">
        <v>44048.662499999999</v>
      </c>
      <c r="B2492">
        <f t="shared" si="313"/>
        <v>5</v>
      </c>
      <c r="C2492">
        <f t="shared" si="312"/>
        <v>8</v>
      </c>
      <c r="D2492" t="s">
        <v>165</v>
      </c>
      <c r="E2492" s="3" t="str">
        <f t="shared" si="306"/>
        <v>SC</v>
      </c>
      <c r="F2492" s="3" t="str">
        <f t="shared" si="307"/>
        <v>3P</v>
      </c>
      <c r="G2492" s="3" t="str">
        <f t="shared" si="308"/>
        <v>265</v>
      </c>
      <c r="H2492" s="3" t="str">
        <f t="shared" si="309"/>
        <v>1B</v>
      </c>
      <c r="I2492" s="3" t="str">
        <f t="shared" si="310"/>
        <v>4K</v>
      </c>
      <c r="J2492" s="3" t="str">
        <f t="shared" si="311"/>
        <v>AB</v>
      </c>
      <c r="K2492">
        <v>6</v>
      </c>
      <c r="L2492" t="s">
        <v>10</v>
      </c>
      <c r="M2492" t="s">
        <v>11</v>
      </c>
      <c r="N2492">
        <v>200</v>
      </c>
    </row>
    <row r="2493" spans="1:14" x14ac:dyDescent="0.25">
      <c r="A2493" s="1">
        <v>44048.663194444445</v>
      </c>
      <c r="B2493">
        <f t="shared" si="313"/>
        <v>5</v>
      </c>
      <c r="C2493">
        <f t="shared" si="312"/>
        <v>8</v>
      </c>
      <c r="D2493" t="s">
        <v>165</v>
      </c>
      <c r="E2493" s="3" t="str">
        <f t="shared" si="306"/>
        <v>SC</v>
      </c>
      <c r="F2493" s="3" t="str">
        <f t="shared" si="307"/>
        <v>3P</v>
      </c>
      <c r="G2493" s="3" t="str">
        <f t="shared" si="308"/>
        <v>265</v>
      </c>
      <c r="H2493" s="3" t="str">
        <f t="shared" si="309"/>
        <v>1B</v>
      </c>
      <c r="I2493" s="3" t="str">
        <f t="shared" si="310"/>
        <v>4K</v>
      </c>
      <c r="J2493" s="3" t="str">
        <f t="shared" si="311"/>
        <v>AB</v>
      </c>
      <c r="K2493">
        <v>6</v>
      </c>
      <c r="L2493" t="s">
        <v>130</v>
      </c>
      <c r="M2493" t="s">
        <v>11</v>
      </c>
      <c r="N2493">
        <v>200</v>
      </c>
    </row>
    <row r="2494" spans="1:14" x14ac:dyDescent="0.25">
      <c r="A2494" s="1">
        <v>44049.331250000003</v>
      </c>
      <c r="B2494">
        <f t="shared" si="313"/>
        <v>6</v>
      </c>
      <c r="C2494">
        <f t="shared" si="312"/>
        <v>8</v>
      </c>
      <c r="D2494" t="s">
        <v>125</v>
      </c>
      <c r="E2494" s="3" t="str">
        <f t="shared" si="306"/>
        <v>SC</v>
      </c>
      <c r="F2494" s="3" t="str">
        <f t="shared" si="307"/>
        <v>2P</v>
      </c>
      <c r="G2494" s="3" t="str">
        <f t="shared" si="308"/>
        <v>140</v>
      </c>
      <c r="H2494" s="3" t="str">
        <f t="shared" si="309"/>
        <v>1B</v>
      </c>
      <c r="I2494" s="3" t="str">
        <f t="shared" si="310"/>
        <v>4K</v>
      </c>
      <c r="J2494" s="3" t="str">
        <f t="shared" si="311"/>
        <v>AB</v>
      </c>
      <c r="K2494">
        <v>5</v>
      </c>
      <c r="L2494" t="s">
        <v>624</v>
      </c>
      <c r="M2494" t="s">
        <v>18</v>
      </c>
      <c r="N2494">
        <v>10</v>
      </c>
    </row>
    <row r="2495" spans="1:14" x14ac:dyDescent="0.25">
      <c r="A2495" s="1">
        <v>44049.331250000003</v>
      </c>
      <c r="B2495">
        <f t="shared" si="313"/>
        <v>6</v>
      </c>
      <c r="C2495">
        <f t="shared" si="312"/>
        <v>8</v>
      </c>
      <c r="D2495" t="s">
        <v>105</v>
      </c>
      <c r="E2495" s="3" t="str">
        <f t="shared" si="306"/>
        <v>SC</v>
      </c>
      <c r="F2495" s="3" t="str">
        <f t="shared" si="307"/>
        <v>1P</v>
      </c>
      <c r="G2495" s="3" t="str">
        <f t="shared" si="308"/>
        <v>140</v>
      </c>
      <c r="H2495" s="3" t="str">
        <f t="shared" si="309"/>
        <v>1B</v>
      </c>
      <c r="I2495" s="3" t="str">
        <f t="shared" si="310"/>
        <v>4K</v>
      </c>
      <c r="J2495" s="3" t="str">
        <f t="shared" si="311"/>
        <v>AB</v>
      </c>
      <c r="K2495">
        <v>5</v>
      </c>
      <c r="L2495" t="s">
        <v>13</v>
      </c>
      <c r="M2495" t="s">
        <v>18</v>
      </c>
      <c r="N2495">
        <v>5</v>
      </c>
    </row>
    <row r="2496" spans="1:14" x14ac:dyDescent="0.25">
      <c r="A2496" s="1">
        <v>44064.280555555553</v>
      </c>
      <c r="B2496">
        <f t="shared" si="313"/>
        <v>21</v>
      </c>
      <c r="C2496">
        <f t="shared" si="312"/>
        <v>8</v>
      </c>
      <c r="D2496" t="s">
        <v>165</v>
      </c>
      <c r="E2496" s="3" t="str">
        <f t="shared" si="306"/>
        <v>SC</v>
      </c>
      <c r="F2496" s="3" t="str">
        <f t="shared" si="307"/>
        <v>3P</v>
      </c>
      <c r="G2496" s="3" t="str">
        <f t="shared" si="308"/>
        <v>265</v>
      </c>
      <c r="H2496" s="3" t="str">
        <f t="shared" si="309"/>
        <v>1B</v>
      </c>
      <c r="I2496" s="3" t="str">
        <f t="shared" si="310"/>
        <v>4K</v>
      </c>
      <c r="J2496" s="3" t="str">
        <f t="shared" si="311"/>
        <v>AB</v>
      </c>
      <c r="K2496">
        <v>6</v>
      </c>
      <c r="L2496" t="s">
        <v>157</v>
      </c>
      <c r="M2496" t="s">
        <v>18</v>
      </c>
      <c r="N2496">
        <v>89</v>
      </c>
    </row>
    <row r="2497" spans="1:14" x14ac:dyDescent="0.25">
      <c r="A2497" s="1">
        <v>44064.280555555553</v>
      </c>
      <c r="B2497">
        <f t="shared" si="313"/>
        <v>21</v>
      </c>
      <c r="C2497">
        <f t="shared" si="312"/>
        <v>8</v>
      </c>
      <c r="D2497" t="s">
        <v>210</v>
      </c>
      <c r="E2497" s="3" t="str">
        <f t="shared" si="306"/>
        <v>SC</v>
      </c>
      <c r="F2497" s="3" t="str">
        <f t="shared" si="307"/>
        <v>2P</v>
      </c>
      <c r="G2497" s="3" t="str">
        <f t="shared" si="308"/>
        <v>140</v>
      </c>
      <c r="H2497" s="3" t="str">
        <f t="shared" si="309"/>
        <v>1B</v>
      </c>
      <c r="I2497" s="3" t="str">
        <f t="shared" si="310"/>
        <v>4K</v>
      </c>
      <c r="J2497" s="3" t="str">
        <f t="shared" si="311"/>
        <v>AB</v>
      </c>
      <c r="K2497">
        <v>6</v>
      </c>
      <c r="L2497" t="s">
        <v>13</v>
      </c>
      <c r="M2497" t="s">
        <v>18</v>
      </c>
      <c r="N2497">
        <v>89</v>
      </c>
    </row>
    <row r="2498" spans="1:14" x14ac:dyDescent="0.25">
      <c r="A2498" s="1">
        <v>44076.304861111108</v>
      </c>
      <c r="B2498">
        <f t="shared" si="313"/>
        <v>2</v>
      </c>
      <c r="C2498">
        <f t="shared" si="312"/>
        <v>9</v>
      </c>
      <c r="D2498" t="s">
        <v>19</v>
      </c>
      <c r="E2498" s="3" t="str">
        <f t="shared" si="306"/>
        <v>SC</v>
      </c>
      <c r="F2498" s="3" t="str">
        <f t="shared" si="307"/>
        <v>2P</v>
      </c>
      <c r="G2498" s="3" t="str">
        <f t="shared" si="308"/>
        <v>140</v>
      </c>
      <c r="H2498" s="3" t="str">
        <f t="shared" si="309"/>
        <v>1B</v>
      </c>
      <c r="I2498" s="3" t="str">
        <f t="shared" si="310"/>
        <v>4K</v>
      </c>
      <c r="J2498" s="3" t="str">
        <f t="shared" si="311"/>
        <v>AB</v>
      </c>
      <c r="K2498">
        <v>5</v>
      </c>
      <c r="L2498">
        <v>100</v>
      </c>
      <c r="M2498" t="s">
        <v>18</v>
      </c>
      <c r="N2498">
        <v>21</v>
      </c>
    </row>
    <row r="2499" spans="1:14" x14ac:dyDescent="0.25">
      <c r="A2499" s="1">
        <v>44076.304861111108</v>
      </c>
      <c r="B2499">
        <f t="shared" si="313"/>
        <v>2</v>
      </c>
      <c r="C2499">
        <f t="shared" si="312"/>
        <v>9</v>
      </c>
      <c r="D2499" t="s">
        <v>414</v>
      </c>
      <c r="E2499" s="3" t="str">
        <f t="shared" ref="E2499:E2562" si="314">LEFT(D2499,2)</f>
        <v>SC</v>
      </c>
      <c r="F2499" s="3" t="str">
        <f t="shared" ref="F2499:F2562" si="315">MID(D2499,14,2)</f>
        <v>1P</v>
      </c>
      <c r="G2499" s="3" t="str">
        <f t="shared" ref="G2499:G2562" si="316">++MID(D2499,8,3)</f>
        <v>140</v>
      </c>
      <c r="H2499" s="3" t="str">
        <f t="shared" ref="H2499:H2562" si="317">MID(D2499,24,2)</f>
        <v>1B</v>
      </c>
      <c r="I2499" s="3" t="str">
        <f t="shared" ref="I2499:I2562" si="318">++MID(D2499,27,2)</f>
        <v>4K</v>
      </c>
      <c r="J2499" s="3" t="str">
        <f t="shared" ref="J2499:J2562" si="319">++MID(D2499,3,2)</f>
        <v>AB</v>
      </c>
      <c r="K2499">
        <v>5</v>
      </c>
      <c r="L2499" t="s">
        <v>13</v>
      </c>
      <c r="M2499" t="s">
        <v>18</v>
      </c>
      <c r="N2499">
        <v>21</v>
      </c>
    </row>
    <row r="2500" spans="1:14" x14ac:dyDescent="0.25">
      <c r="A2500" s="1">
        <v>44097.318055555559</v>
      </c>
      <c r="B2500">
        <f t="shared" si="313"/>
        <v>23</v>
      </c>
      <c r="C2500">
        <f t="shared" si="312"/>
        <v>9</v>
      </c>
      <c r="D2500" t="s">
        <v>30</v>
      </c>
      <c r="E2500" s="3" t="str">
        <f t="shared" si="314"/>
        <v>SC</v>
      </c>
      <c r="F2500" s="3" t="str">
        <f t="shared" si="315"/>
        <v>3P</v>
      </c>
      <c r="G2500" s="3" t="str">
        <f t="shared" si="316"/>
        <v>265</v>
      </c>
      <c r="H2500" s="3" t="str">
        <f t="shared" si="317"/>
        <v>1B</v>
      </c>
      <c r="I2500" s="3" t="str">
        <f t="shared" si="318"/>
        <v>4K</v>
      </c>
      <c r="J2500" s="3" t="str">
        <f t="shared" si="319"/>
        <v>00</v>
      </c>
      <c r="K2500">
        <v>6</v>
      </c>
      <c r="L2500" t="s">
        <v>157</v>
      </c>
      <c r="M2500" t="s">
        <v>11</v>
      </c>
      <c r="N2500">
        <v>183</v>
      </c>
    </row>
    <row r="2501" spans="1:14" x14ac:dyDescent="0.25">
      <c r="A2501" s="1">
        <v>44097.318749999999</v>
      </c>
      <c r="B2501">
        <f t="shared" si="313"/>
        <v>23</v>
      </c>
      <c r="C2501">
        <f t="shared" si="312"/>
        <v>9</v>
      </c>
      <c r="D2501" t="s">
        <v>525</v>
      </c>
      <c r="E2501" s="3" t="str">
        <f t="shared" si="314"/>
        <v>SC</v>
      </c>
      <c r="F2501" s="3" t="str">
        <f t="shared" si="315"/>
        <v>2P</v>
      </c>
      <c r="G2501" s="3" t="str">
        <f t="shared" si="316"/>
        <v>265</v>
      </c>
      <c r="H2501" s="3" t="str">
        <f t="shared" si="317"/>
        <v>1B</v>
      </c>
      <c r="I2501" s="3" t="str">
        <f t="shared" si="318"/>
        <v>4K</v>
      </c>
      <c r="J2501" s="3" t="str">
        <f t="shared" si="319"/>
        <v>00</v>
      </c>
      <c r="K2501">
        <v>6</v>
      </c>
      <c r="L2501" t="s">
        <v>71</v>
      </c>
      <c r="M2501" t="s">
        <v>11</v>
      </c>
      <c r="N2501">
        <v>183</v>
      </c>
    </row>
    <row r="2502" spans="1:14" x14ac:dyDescent="0.25">
      <c r="A2502" s="1">
        <v>44109.563888888886</v>
      </c>
      <c r="B2502">
        <f t="shared" si="313"/>
        <v>5</v>
      </c>
      <c r="C2502">
        <f t="shared" si="312"/>
        <v>10</v>
      </c>
      <c r="D2502" t="s">
        <v>210</v>
      </c>
      <c r="E2502" s="3" t="str">
        <f t="shared" si="314"/>
        <v>SC</v>
      </c>
      <c r="F2502" s="3" t="str">
        <f t="shared" si="315"/>
        <v>2P</v>
      </c>
      <c r="G2502" s="3" t="str">
        <f t="shared" si="316"/>
        <v>140</v>
      </c>
      <c r="H2502" s="3" t="str">
        <f t="shared" si="317"/>
        <v>1B</v>
      </c>
      <c r="I2502" s="3" t="str">
        <f t="shared" si="318"/>
        <v>4K</v>
      </c>
      <c r="J2502" s="3" t="str">
        <f t="shared" si="319"/>
        <v>AB</v>
      </c>
      <c r="K2502">
        <v>6</v>
      </c>
      <c r="L2502" t="s">
        <v>10</v>
      </c>
      <c r="M2502" t="s">
        <v>11</v>
      </c>
      <c r="N2502">
        <v>77</v>
      </c>
    </row>
    <row r="2503" spans="1:14" x14ac:dyDescent="0.25">
      <c r="A2503" s="1">
        <v>44109.563888888886</v>
      </c>
      <c r="B2503">
        <f t="shared" si="313"/>
        <v>5</v>
      </c>
      <c r="C2503">
        <f t="shared" si="312"/>
        <v>10</v>
      </c>
      <c r="D2503" t="s">
        <v>166</v>
      </c>
      <c r="E2503" s="3" t="str">
        <f t="shared" si="314"/>
        <v>SC</v>
      </c>
      <c r="F2503" s="3" t="str">
        <f t="shared" si="315"/>
        <v>1P</v>
      </c>
      <c r="G2503" s="3" t="str">
        <f t="shared" si="316"/>
        <v>140</v>
      </c>
      <c r="H2503" s="3" t="str">
        <f t="shared" si="317"/>
        <v>1B</v>
      </c>
      <c r="I2503" s="3" t="str">
        <f t="shared" si="318"/>
        <v>4K</v>
      </c>
      <c r="J2503" s="3" t="str">
        <f t="shared" si="319"/>
        <v>AB</v>
      </c>
      <c r="K2503">
        <v>6</v>
      </c>
      <c r="L2503" t="s">
        <v>637</v>
      </c>
      <c r="M2503" t="s">
        <v>11</v>
      </c>
      <c r="N2503">
        <v>77</v>
      </c>
    </row>
    <row r="2504" spans="1:14" x14ac:dyDescent="0.25">
      <c r="A2504" s="1">
        <v>44176.601388888892</v>
      </c>
      <c r="B2504">
        <f t="shared" si="313"/>
        <v>11</v>
      </c>
      <c r="C2504">
        <f t="shared" si="312"/>
        <v>12</v>
      </c>
      <c r="D2504" t="s">
        <v>638</v>
      </c>
      <c r="E2504" s="3" t="str">
        <f t="shared" si="314"/>
        <v>SC</v>
      </c>
      <c r="F2504" s="3" t="str">
        <f t="shared" si="315"/>
        <v>2P</v>
      </c>
      <c r="G2504" s="3" t="str">
        <f t="shared" si="316"/>
        <v>140</v>
      </c>
      <c r="H2504" s="3" t="str">
        <f t="shared" si="317"/>
        <v>1B</v>
      </c>
      <c r="I2504" s="3" t="str">
        <f t="shared" si="318"/>
        <v>4K</v>
      </c>
      <c r="J2504" s="3" t="str">
        <f t="shared" si="319"/>
        <v>AB</v>
      </c>
      <c r="K2504">
        <v>5</v>
      </c>
      <c r="L2504" t="s">
        <v>25</v>
      </c>
      <c r="M2504" t="s">
        <v>99</v>
      </c>
      <c r="N2504">
        <v>45</v>
      </c>
    </row>
    <row r="2505" spans="1:14" x14ac:dyDescent="0.25">
      <c r="A2505" s="1">
        <v>44182.842361111114</v>
      </c>
      <c r="B2505">
        <f t="shared" si="313"/>
        <v>17</v>
      </c>
      <c r="C2505">
        <f t="shared" si="312"/>
        <v>12</v>
      </c>
      <c r="D2505" t="s">
        <v>162</v>
      </c>
      <c r="E2505" s="3" t="str">
        <f t="shared" si="314"/>
        <v>SC</v>
      </c>
      <c r="F2505" s="3" t="str">
        <f t="shared" si="315"/>
        <v>2P</v>
      </c>
      <c r="G2505" s="3" t="str">
        <f t="shared" si="316"/>
        <v>140</v>
      </c>
      <c r="H2505" s="3" t="str">
        <f t="shared" si="317"/>
        <v>1B</v>
      </c>
      <c r="I2505" s="3" t="str">
        <f t="shared" si="318"/>
        <v>4K</v>
      </c>
      <c r="J2505" s="3" t="str">
        <f t="shared" si="319"/>
        <v>00</v>
      </c>
      <c r="K2505">
        <v>8</v>
      </c>
      <c r="L2505" t="s">
        <v>139</v>
      </c>
      <c r="M2505" t="s">
        <v>255</v>
      </c>
      <c r="N2505">
        <v>13</v>
      </c>
    </row>
    <row r="2506" spans="1:14" x14ac:dyDescent="0.25">
      <c r="A2506" s="1">
        <v>44182.843055555553</v>
      </c>
      <c r="B2506">
        <f t="shared" si="313"/>
        <v>17</v>
      </c>
      <c r="C2506">
        <f t="shared" si="312"/>
        <v>12</v>
      </c>
      <c r="D2506" t="s">
        <v>112</v>
      </c>
      <c r="E2506" s="3" t="str">
        <f t="shared" si="314"/>
        <v>SC</v>
      </c>
      <c r="F2506" s="3" t="str">
        <f t="shared" si="315"/>
        <v>2P</v>
      </c>
      <c r="G2506" s="3" t="str">
        <f t="shared" si="316"/>
        <v>140</v>
      </c>
      <c r="H2506" s="3" t="str">
        <f t="shared" si="317"/>
        <v>2B</v>
      </c>
      <c r="I2506" s="3" t="str">
        <f t="shared" si="318"/>
        <v>4K</v>
      </c>
      <c r="J2506" s="3" t="str">
        <f t="shared" si="319"/>
        <v>00</v>
      </c>
      <c r="K2506">
        <v>8</v>
      </c>
      <c r="L2506" t="s">
        <v>139</v>
      </c>
      <c r="M2506" t="s">
        <v>255</v>
      </c>
      <c r="N2506">
        <v>2</v>
      </c>
    </row>
    <row r="2507" spans="1:14" x14ac:dyDescent="0.25">
      <c r="A2507" s="1">
        <v>43901.685416666667</v>
      </c>
      <c r="B2507">
        <f t="shared" si="313"/>
        <v>11</v>
      </c>
      <c r="C2507">
        <f t="shared" si="312"/>
        <v>3</v>
      </c>
      <c r="D2507" t="s">
        <v>50</v>
      </c>
      <c r="E2507" s="3" t="str">
        <f t="shared" si="314"/>
        <v>SC</v>
      </c>
      <c r="F2507" s="3" t="str">
        <f t="shared" si="315"/>
        <v>4P</v>
      </c>
      <c r="G2507" s="3" t="str">
        <f t="shared" si="316"/>
        <v>305</v>
      </c>
      <c r="H2507" s="3" t="str">
        <f t="shared" si="317"/>
        <v>2B</v>
      </c>
      <c r="I2507" s="3" t="str">
        <f t="shared" si="318"/>
        <v>3K</v>
      </c>
      <c r="J2507" s="3" t="str">
        <f t="shared" si="319"/>
        <v>00</v>
      </c>
      <c r="K2507">
        <v>8</v>
      </c>
      <c r="L2507" t="s">
        <v>35</v>
      </c>
      <c r="M2507" t="s">
        <v>34</v>
      </c>
      <c r="N2507">
        <v>28</v>
      </c>
    </row>
    <row r="2508" spans="1:14" x14ac:dyDescent="0.25">
      <c r="A2508" s="1">
        <v>43951.715277777781</v>
      </c>
      <c r="B2508">
        <f t="shared" si="313"/>
        <v>30</v>
      </c>
      <c r="C2508">
        <f t="shared" si="312"/>
        <v>4</v>
      </c>
      <c r="D2508" t="s">
        <v>186</v>
      </c>
      <c r="E2508" s="3" t="str">
        <f t="shared" si="314"/>
        <v>SC</v>
      </c>
      <c r="F2508" s="3" t="str">
        <f t="shared" si="315"/>
        <v>4P</v>
      </c>
      <c r="G2508" s="3" t="str">
        <f t="shared" si="316"/>
        <v>305</v>
      </c>
      <c r="H2508" s="3" t="str">
        <f t="shared" si="317"/>
        <v>1B</v>
      </c>
      <c r="I2508" s="3" t="str">
        <f t="shared" si="318"/>
        <v>4K</v>
      </c>
      <c r="J2508" s="3" t="str">
        <f t="shared" si="319"/>
        <v>00</v>
      </c>
      <c r="K2508">
        <v>6</v>
      </c>
      <c r="L2508" t="s">
        <v>156</v>
      </c>
      <c r="M2508" t="s">
        <v>22</v>
      </c>
      <c r="N2508">
        <v>88</v>
      </c>
    </row>
    <row r="2509" spans="1:14" x14ac:dyDescent="0.25">
      <c r="A2509" s="1">
        <v>43971.302083333336</v>
      </c>
      <c r="B2509">
        <f t="shared" si="313"/>
        <v>20</v>
      </c>
      <c r="C2509">
        <f t="shared" si="312"/>
        <v>5</v>
      </c>
      <c r="D2509" t="s">
        <v>143</v>
      </c>
      <c r="E2509" s="3" t="str">
        <f t="shared" si="314"/>
        <v>SC</v>
      </c>
      <c r="F2509" s="3" t="str">
        <f t="shared" si="315"/>
        <v>3P</v>
      </c>
      <c r="G2509" s="3" t="str">
        <f t="shared" si="316"/>
        <v>305</v>
      </c>
      <c r="H2509" s="3" t="str">
        <f t="shared" si="317"/>
        <v>2B</v>
      </c>
      <c r="I2509" s="3" t="str">
        <f t="shared" si="318"/>
        <v>4K</v>
      </c>
      <c r="J2509" s="3" t="str">
        <f t="shared" si="319"/>
        <v>00</v>
      </c>
      <c r="K2509">
        <v>6</v>
      </c>
      <c r="L2509" t="s">
        <v>25</v>
      </c>
      <c r="M2509" t="s">
        <v>11</v>
      </c>
      <c r="N2509">
        <v>7</v>
      </c>
    </row>
    <row r="2510" spans="1:14" x14ac:dyDescent="0.25">
      <c r="A2510" s="1">
        <v>43971.454861111109</v>
      </c>
      <c r="B2510">
        <f t="shared" si="313"/>
        <v>20</v>
      </c>
      <c r="C2510">
        <f t="shared" si="312"/>
        <v>5</v>
      </c>
      <c r="D2510" t="s">
        <v>143</v>
      </c>
      <c r="E2510" s="3" t="str">
        <f t="shared" si="314"/>
        <v>SC</v>
      </c>
      <c r="F2510" s="3" t="str">
        <f t="shared" si="315"/>
        <v>3P</v>
      </c>
      <c r="G2510" s="3" t="str">
        <f t="shared" si="316"/>
        <v>305</v>
      </c>
      <c r="H2510" s="3" t="str">
        <f t="shared" si="317"/>
        <v>2B</v>
      </c>
      <c r="I2510" s="3" t="str">
        <f t="shared" si="318"/>
        <v>4K</v>
      </c>
      <c r="J2510" s="3" t="str">
        <f t="shared" si="319"/>
        <v>00</v>
      </c>
      <c r="K2510">
        <v>6</v>
      </c>
      <c r="L2510" t="s">
        <v>25</v>
      </c>
      <c r="M2510" t="s">
        <v>11</v>
      </c>
      <c r="N2510">
        <v>16</v>
      </c>
    </row>
    <row r="2511" spans="1:14" x14ac:dyDescent="0.25">
      <c r="A2511" s="1">
        <v>44014.371527777781</v>
      </c>
      <c r="B2511">
        <f t="shared" si="313"/>
        <v>2</v>
      </c>
      <c r="C2511">
        <f t="shared" si="312"/>
        <v>7</v>
      </c>
      <c r="D2511" t="s">
        <v>448</v>
      </c>
      <c r="E2511" s="3" t="str">
        <f t="shared" si="314"/>
        <v>SC</v>
      </c>
      <c r="F2511" s="3" t="str">
        <f t="shared" si="315"/>
        <v>2P</v>
      </c>
      <c r="G2511" s="3" t="str">
        <f t="shared" si="316"/>
        <v>310</v>
      </c>
      <c r="H2511" s="3" t="str">
        <f t="shared" si="317"/>
        <v>1B</v>
      </c>
      <c r="I2511" s="3" t="str">
        <f t="shared" si="318"/>
        <v>4K</v>
      </c>
      <c r="J2511" s="3" t="str">
        <f t="shared" si="319"/>
        <v>00</v>
      </c>
      <c r="K2511">
        <v>5</v>
      </c>
      <c r="L2511" t="s">
        <v>25</v>
      </c>
      <c r="M2511" t="s">
        <v>22</v>
      </c>
      <c r="N2511">
        <v>10</v>
      </c>
    </row>
    <row r="2512" spans="1:14" x14ac:dyDescent="0.25">
      <c r="A2512" s="1">
        <v>44091.463888888888</v>
      </c>
      <c r="B2512">
        <f t="shared" si="313"/>
        <v>17</v>
      </c>
      <c r="C2512">
        <f t="shared" ref="C2512:C2575" si="320">MONTH($A2512)</f>
        <v>9</v>
      </c>
      <c r="D2512" t="s">
        <v>163</v>
      </c>
      <c r="E2512" s="3" t="str">
        <f t="shared" si="314"/>
        <v>SC</v>
      </c>
      <c r="F2512" s="3" t="str">
        <f t="shared" si="315"/>
        <v>4P</v>
      </c>
      <c r="G2512" s="3" t="str">
        <f t="shared" si="316"/>
        <v>305</v>
      </c>
      <c r="H2512" s="3" t="str">
        <f t="shared" si="317"/>
        <v>1B</v>
      </c>
      <c r="I2512" s="3" t="str">
        <f t="shared" si="318"/>
        <v>4K</v>
      </c>
      <c r="J2512" s="3" t="str">
        <f t="shared" si="319"/>
        <v>00</v>
      </c>
      <c r="K2512">
        <v>5</v>
      </c>
      <c r="L2512" t="s">
        <v>25</v>
      </c>
      <c r="M2512" t="s">
        <v>18</v>
      </c>
      <c r="N2512">
        <v>1</v>
      </c>
    </row>
    <row r="2513" spans="1:14" x14ac:dyDescent="0.25">
      <c r="A2513" s="1">
        <v>44096.372916666667</v>
      </c>
      <c r="B2513">
        <f t="shared" si="313"/>
        <v>22</v>
      </c>
      <c r="C2513">
        <f t="shared" si="320"/>
        <v>9</v>
      </c>
      <c r="D2513" t="s">
        <v>163</v>
      </c>
      <c r="E2513" s="3" t="str">
        <f t="shared" si="314"/>
        <v>SC</v>
      </c>
      <c r="F2513" s="3" t="str">
        <f t="shared" si="315"/>
        <v>4P</v>
      </c>
      <c r="G2513" s="3" t="str">
        <f t="shared" si="316"/>
        <v>305</v>
      </c>
      <c r="H2513" s="3" t="str">
        <f t="shared" si="317"/>
        <v>1B</v>
      </c>
      <c r="I2513" s="3" t="str">
        <f t="shared" si="318"/>
        <v>4K</v>
      </c>
      <c r="J2513" s="3" t="str">
        <f t="shared" si="319"/>
        <v>00</v>
      </c>
      <c r="K2513">
        <v>6</v>
      </c>
      <c r="L2513" t="s">
        <v>25</v>
      </c>
      <c r="M2513" t="s">
        <v>11</v>
      </c>
      <c r="N2513">
        <v>1</v>
      </c>
    </row>
    <row r="2514" spans="1:14" x14ac:dyDescent="0.25">
      <c r="A2514" s="1">
        <v>44158.429861111108</v>
      </c>
      <c r="B2514">
        <f t="shared" si="313"/>
        <v>23</v>
      </c>
      <c r="C2514">
        <f t="shared" si="320"/>
        <v>11</v>
      </c>
      <c r="D2514" t="s">
        <v>639</v>
      </c>
      <c r="E2514" s="3" t="str">
        <f t="shared" si="314"/>
        <v>SC</v>
      </c>
      <c r="F2514" s="3" t="str">
        <f t="shared" si="315"/>
        <v>3P</v>
      </c>
      <c r="G2514" s="3" t="str">
        <f t="shared" si="316"/>
        <v>305</v>
      </c>
      <c r="H2514" s="3" t="str">
        <f t="shared" si="317"/>
        <v>1B</v>
      </c>
      <c r="I2514" s="3" t="str">
        <f t="shared" si="318"/>
        <v>4K</v>
      </c>
      <c r="J2514" s="3" t="str">
        <f t="shared" si="319"/>
        <v>00</v>
      </c>
      <c r="K2514">
        <v>8</v>
      </c>
      <c r="L2514" t="s">
        <v>157</v>
      </c>
      <c r="M2514" t="s">
        <v>11</v>
      </c>
      <c r="N2514">
        <v>8</v>
      </c>
    </row>
    <row r="2515" spans="1:14" x14ac:dyDescent="0.25">
      <c r="A2515" s="1">
        <v>44174.482638888891</v>
      </c>
      <c r="B2515">
        <f t="shared" si="313"/>
        <v>9</v>
      </c>
      <c r="C2515">
        <f t="shared" si="320"/>
        <v>12</v>
      </c>
      <c r="D2515" t="s">
        <v>285</v>
      </c>
      <c r="E2515" s="3" t="str">
        <f t="shared" si="314"/>
        <v>SC</v>
      </c>
      <c r="F2515" s="3" t="str">
        <f t="shared" si="315"/>
        <v>4P</v>
      </c>
      <c r="G2515" s="3" t="str">
        <f t="shared" si="316"/>
        <v>305</v>
      </c>
      <c r="H2515" s="3" t="str">
        <f t="shared" si="317"/>
        <v>2B</v>
      </c>
      <c r="I2515" s="3" t="str">
        <f t="shared" si="318"/>
        <v>3K</v>
      </c>
      <c r="J2515" s="3" t="str">
        <f t="shared" si="319"/>
        <v>00</v>
      </c>
      <c r="K2515">
        <v>7</v>
      </c>
      <c r="L2515" t="s">
        <v>25</v>
      </c>
      <c r="M2515" t="s">
        <v>255</v>
      </c>
      <c r="N2515">
        <v>5</v>
      </c>
    </row>
    <row r="2516" spans="1:14" x14ac:dyDescent="0.25">
      <c r="A2516" s="1">
        <v>43927.628472222219</v>
      </c>
      <c r="B2516">
        <f t="shared" si="313"/>
        <v>6</v>
      </c>
      <c r="C2516">
        <f t="shared" si="320"/>
        <v>4</v>
      </c>
      <c r="D2516" t="s">
        <v>443</v>
      </c>
      <c r="E2516" s="3" t="str">
        <f t="shared" si="314"/>
        <v>SC</v>
      </c>
      <c r="F2516" s="3" t="str">
        <f t="shared" si="315"/>
        <v>2P</v>
      </c>
      <c r="G2516" s="3" t="str">
        <f t="shared" si="316"/>
        <v>305</v>
      </c>
      <c r="H2516" s="3" t="str">
        <f t="shared" si="317"/>
        <v>1B</v>
      </c>
      <c r="I2516" s="3" t="str">
        <f t="shared" si="318"/>
        <v>4K</v>
      </c>
      <c r="J2516" s="3" t="str">
        <f t="shared" si="319"/>
        <v>00</v>
      </c>
      <c r="K2516">
        <v>5</v>
      </c>
      <c r="L2516" t="s">
        <v>25</v>
      </c>
      <c r="M2516" t="s">
        <v>22</v>
      </c>
      <c r="N2516">
        <v>8</v>
      </c>
    </row>
    <row r="2517" spans="1:14" x14ac:dyDescent="0.25">
      <c r="A2517" s="1">
        <v>43992.479861111111</v>
      </c>
      <c r="B2517">
        <f t="shared" si="313"/>
        <v>10</v>
      </c>
      <c r="C2517">
        <f t="shared" si="320"/>
        <v>6</v>
      </c>
      <c r="D2517" t="s">
        <v>117</v>
      </c>
      <c r="E2517" s="3" t="str">
        <f t="shared" si="314"/>
        <v>SC</v>
      </c>
      <c r="F2517" s="3" t="str">
        <f t="shared" si="315"/>
        <v>4P</v>
      </c>
      <c r="G2517" s="3" t="str">
        <f t="shared" si="316"/>
        <v>265</v>
      </c>
      <c r="H2517" s="3" t="str">
        <f t="shared" si="317"/>
        <v>2B</v>
      </c>
      <c r="I2517" s="3" t="str">
        <f t="shared" si="318"/>
        <v>4K</v>
      </c>
      <c r="J2517" s="3" t="str">
        <f t="shared" si="319"/>
        <v>00</v>
      </c>
      <c r="K2517">
        <v>8</v>
      </c>
      <c r="L2517" t="s">
        <v>640</v>
      </c>
      <c r="M2517" t="s">
        <v>15</v>
      </c>
      <c r="N2517">
        <v>10</v>
      </c>
    </row>
    <row r="2518" spans="1:14" x14ac:dyDescent="0.25">
      <c r="A2518" s="1">
        <v>44000.387499999997</v>
      </c>
      <c r="B2518">
        <f t="shared" si="313"/>
        <v>18</v>
      </c>
      <c r="C2518">
        <f t="shared" si="320"/>
        <v>6</v>
      </c>
      <c r="D2518" t="s">
        <v>117</v>
      </c>
      <c r="E2518" s="3" t="str">
        <f t="shared" si="314"/>
        <v>SC</v>
      </c>
      <c r="F2518" s="3" t="str">
        <f t="shared" si="315"/>
        <v>4P</v>
      </c>
      <c r="G2518" s="3" t="str">
        <f t="shared" si="316"/>
        <v>265</v>
      </c>
      <c r="H2518" s="3" t="str">
        <f t="shared" si="317"/>
        <v>2B</v>
      </c>
      <c r="I2518" s="3" t="str">
        <f t="shared" si="318"/>
        <v>4K</v>
      </c>
      <c r="J2518" s="3" t="str">
        <f t="shared" si="319"/>
        <v>00</v>
      </c>
      <c r="K2518">
        <v>8</v>
      </c>
      <c r="L2518" s="2">
        <v>1</v>
      </c>
      <c r="M2518" t="s">
        <v>15</v>
      </c>
      <c r="N2518">
        <v>1</v>
      </c>
    </row>
    <row r="2519" spans="1:14" x14ac:dyDescent="0.25">
      <c r="A2519" s="1">
        <v>44004.393750000003</v>
      </c>
      <c r="B2519">
        <f t="shared" si="313"/>
        <v>22</v>
      </c>
      <c r="C2519">
        <f t="shared" si="320"/>
        <v>6</v>
      </c>
      <c r="D2519" t="s">
        <v>117</v>
      </c>
      <c r="E2519" s="3" t="str">
        <f t="shared" si="314"/>
        <v>SC</v>
      </c>
      <c r="F2519" s="3" t="str">
        <f t="shared" si="315"/>
        <v>4P</v>
      </c>
      <c r="G2519" s="3" t="str">
        <f t="shared" si="316"/>
        <v>265</v>
      </c>
      <c r="H2519" s="3" t="str">
        <f t="shared" si="317"/>
        <v>2B</v>
      </c>
      <c r="I2519" s="3" t="str">
        <f t="shared" si="318"/>
        <v>4K</v>
      </c>
      <c r="J2519" s="3" t="str">
        <f t="shared" si="319"/>
        <v>00</v>
      </c>
      <c r="K2519">
        <v>8</v>
      </c>
      <c r="L2519" t="s">
        <v>640</v>
      </c>
      <c r="M2519" t="s">
        <v>15</v>
      </c>
      <c r="N2519">
        <v>1</v>
      </c>
    </row>
    <row r="2520" spans="1:14" x14ac:dyDescent="0.25">
      <c r="A2520" s="1">
        <v>44033.378472222219</v>
      </c>
      <c r="B2520">
        <f t="shared" si="313"/>
        <v>21</v>
      </c>
      <c r="C2520">
        <f t="shared" si="320"/>
        <v>7</v>
      </c>
      <c r="D2520" t="s">
        <v>102</v>
      </c>
      <c r="E2520" s="3" t="str">
        <f t="shared" si="314"/>
        <v>SC</v>
      </c>
      <c r="F2520" s="3" t="str">
        <f t="shared" si="315"/>
        <v>3P</v>
      </c>
      <c r="G2520" s="3" t="str">
        <f t="shared" si="316"/>
        <v>265</v>
      </c>
      <c r="H2520" s="3" t="str">
        <f t="shared" si="317"/>
        <v>2B</v>
      </c>
      <c r="I2520" s="3" t="str">
        <f t="shared" si="318"/>
        <v>4K</v>
      </c>
      <c r="J2520" s="3" t="str">
        <f t="shared" si="319"/>
        <v>00</v>
      </c>
      <c r="K2520">
        <v>8</v>
      </c>
      <c r="L2520" t="s">
        <v>640</v>
      </c>
      <c r="M2520" t="s">
        <v>15</v>
      </c>
      <c r="N2520">
        <v>1</v>
      </c>
    </row>
    <row r="2521" spans="1:14" x14ac:dyDescent="0.25">
      <c r="A2521" s="1">
        <v>44033.384722222225</v>
      </c>
      <c r="B2521">
        <f t="shared" si="313"/>
        <v>21</v>
      </c>
      <c r="C2521">
        <f t="shared" si="320"/>
        <v>7</v>
      </c>
      <c r="D2521" t="s">
        <v>641</v>
      </c>
      <c r="E2521" s="3" t="str">
        <f t="shared" si="314"/>
        <v>SC</v>
      </c>
      <c r="F2521" s="3" t="str">
        <f t="shared" si="315"/>
        <v>2P</v>
      </c>
      <c r="G2521" s="3" t="str">
        <f t="shared" si="316"/>
        <v>140</v>
      </c>
      <c r="H2521" s="3" t="str">
        <f t="shared" si="317"/>
        <v>1B</v>
      </c>
      <c r="I2521" s="3" t="str">
        <f t="shared" si="318"/>
        <v>4K</v>
      </c>
      <c r="J2521" s="3" t="str">
        <f t="shared" si="319"/>
        <v>00</v>
      </c>
      <c r="K2521">
        <v>8</v>
      </c>
      <c r="L2521" t="s">
        <v>640</v>
      </c>
      <c r="M2521" t="s">
        <v>15</v>
      </c>
      <c r="N2521">
        <v>1</v>
      </c>
    </row>
    <row r="2522" spans="1:14" x14ac:dyDescent="0.25">
      <c r="A2522" s="1">
        <v>44042.443749999999</v>
      </c>
      <c r="B2522">
        <f t="shared" si="313"/>
        <v>30</v>
      </c>
      <c r="C2522">
        <f t="shared" si="320"/>
        <v>7</v>
      </c>
      <c r="D2522" t="s">
        <v>102</v>
      </c>
      <c r="E2522" s="3" t="str">
        <f t="shared" si="314"/>
        <v>SC</v>
      </c>
      <c r="F2522" s="3" t="str">
        <f t="shared" si="315"/>
        <v>3P</v>
      </c>
      <c r="G2522" s="3" t="str">
        <f t="shared" si="316"/>
        <v>265</v>
      </c>
      <c r="H2522" s="3" t="str">
        <f t="shared" si="317"/>
        <v>2B</v>
      </c>
      <c r="I2522" s="3" t="str">
        <f t="shared" si="318"/>
        <v>4K</v>
      </c>
      <c r="J2522" s="3" t="str">
        <f t="shared" si="319"/>
        <v>00</v>
      </c>
      <c r="K2522">
        <v>8</v>
      </c>
      <c r="L2522" t="s">
        <v>640</v>
      </c>
      <c r="M2522" t="s">
        <v>15</v>
      </c>
      <c r="N2522">
        <v>1</v>
      </c>
    </row>
    <row r="2523" spans="1:14" x14ac:dyDescent="0.25">
      <c r="A2523" s="1">
        <v>44042.444444444445</v>
      </c>
      <c r="B2523">
        <f t="shared" si="313"/>
        <v>30</v>
      </c>
      <c r="C2523">
        <f t="shared" si="320"/>
        <v>7</v>
      </c>
      <c r="D2523" t="s">
        <v>102</v>
      </c>
      <c r="E2523" s="3" t="str">
        <f t="shared" si="314"/>
        <v>SC</v>
      </c>
      <c r="F2523" s="3" t="str">
        <f t="shared" si="315"/>
        <v>3P</v>
      </c>
      <c r="G2523" s="3" t="str">
        <f t="shared" si="316"/>
        <v>265</v>
      </c>
      <c r="H2523" s="3" t="str">
        <f t="shared" si="317"/>
        <v>2B</v>
      </c>
      <c r="I2523" s="3" t="str">
        <f t="shared" si="318"/>
        <v>4K</v>
      </c>
      <c r="J2523" s="3" t="str">
        <f t="shared" si="319"/>
        <v>00</v>
      </c>
      <c r="K2523">
        <v>8</v>
      </c>
      <c r="L2523" t="s">
        <v>640</v>
      </c>
      <c r="M2523" t="s">
        <v>15</v>
      </c>
      <c r="N2523">
        <v>1</v>
      </c>
    </row>
    <row r="2524" spans="1:14" x14ac:dyDescent="0.25">
      <c r="A2524" s="1">
        <v>44042.448611111111</v>
      </c>
      <c r="B2524">
        <f t="shared" si="313"/>
        <v>30</v>
      </c>
      <c r="C2524">
        <f t="shared" si="320"/>
        <v>7</v>
      </c>
      <c r="D2524" t="s">
        <v>102</v>
      </c>
      <c r="E2524" s="3" t="str">
        <f t="shared" si="314"/>
        <v>SC</v>
      </c>
      <c r="F2524" s="3" t="str">
        <f t="shared" si="315"/>
        <v>3P</v>
      </c>
      <c r="G2524" s="3" t="str">
        <f t="shared" si="316"/>
        <v>265</v>
      </c>
      <c r="H2524" s="3" t="str">
        <f t="shared" si="317"/>
        <v>2B</v>
      </c>
      <c r="I2524" s="3" t="str">
        <f t="shared" si="318"/>
        <v>4K</v>
      </c>
      <c r="J2524" s="3" t="str">
        <f t="shared" si="319"/>
        <v>00</v>
      </c>
      <c r="K2524">
        <v>8</v>
      </c>
      <c r="L2524" t="s">
        <v>640</v>
      </c>
      <c r="M2524" t="s">
        <v>15</v>
      </c>
      <c r="N2524">
        <v>1</v>
      </c>
    </row>
    <row r="2525" spans="1:14" x14ac:dyDescent="0.25">
      <c r="A2525" s="1">
        <v>44042.449305555558</v>
      </c>
      <c r="B2525">
        <f t="shared" si="313"/>
        <v>30</v>
      </c>
      <c r="C2525">
        <f t="shared" si="320"/>
        <v>7</v>
      </c>
      <c r="D2525" t="s">
        <v>102</v>
      </c>
      <c r="E2525" s="3" t="str">
        <f t="shared" si="314"/>
        <v>SC</v>
      </c>
      <c r="F2525" s="3" t="str">
        <f t="shared" si="315"/>
        <v>3P</v>
      </c>
      <c r="G2525" s="3" t="str">
        <f t="shared" si="316"/>
        <v>265</v>
      </c>
      <c r="H2525" s="3" t="str">
        <f t="shared" si="317"/>
        <v>2B</v>
      </c>
      <c r="I2525" s="3" t="str">
        <f t="shared" si="318"/>
        <v>4K</v>
      </c>
      <c r="J2525" s="3" t="str">
        <f t="shared" si="319"/>
        <v>00</v>
      </c>
      <c r="K2525">
        <v>8</v>
      </c>
      <c r="L2525" t="s">
        <v>640</v>
      </c>
      <c r="M2525" t="s">
        <v>15</v>
      </c>
      <c r="N2525">
        <v>1</v>
      </c>
    </row>
    <row r="2526" spans="1:14" x14ac:dyDescent="0.25">
      <c r="A2526" s="1">
        <v>43951.285416666666</v>
      </c>
      <c r="B2526">
        <f t="shared" si="313"/>
        <v>30</v>
      </c>
      <c r="C2526">
        <f t="shared" si="320"/>
        <v>4</v>
      </c>
      <c r="D2526" t="s">
        <v>49</v>
      </c>
      <c r="E2526" s="3" t="str">
        <f t="shared" si="314"/>
        <v>SC</v>
      </c>
      <c r="F2526" s="3" t="str">
        <f t="shared" si="315"/>
        <v>2P</v>
      </c>
      <c r="G2526" s="3" t="str">
        <f t="shared" si="316"/>
        <v>205</v>
      </c>
      <c r="H2526" s="3" t="str">
        <f t="shared" si="317"/>
        <v>2B</v>
      </c>
      <c r="I2526" s="3" t="str">
        <f t="shared" si="318"/>
        <v>3K</v>
      </c>
      <c r="J2526" s="3" t="str">
        <f t="shared" si="319"/>
        <v>00</v>
      </c>
      <c r="K2526">
        <v>5</v>
      </c>
      <c r="L2526" t="s">
        <v>250</v>
      </c>
      <c r="M2526" t="s">
        <v>31</v>
      </c>
      <c r="N2526">
        <v>12</v>
      </c>
    </row>
    <row r="2527" spans="1:14" x14ac:dyDescent="0.25">
      <c r="A2527" s="1">
        <v>43956.620138888888</v>
      </c>
      <c r="B2527">
        <f t="shared" si="313"/>
        <v>5</v>
      </c>
      <c r="C2527">
        <f t="shared" si="320"/>
        <v>5</v>
      </c>
      <c r="D2527" t="s">
        <v>41</v>
      </c>
      <c r="E2527" s="3" t="str">
        <f t="shared" si="314"/>
        <v>SC</v>
      </c>
      <c r="F2527" s="3" t="str">
        <f t="shared" si="315"/>
        <v>3P</v>
      </c>
      <c r="G2527" s="3" t="str">
        <f t="shared" si="316"/>
        <v>265</v>
      </c>
      <c r="H2527" s="3" t="str">
        <f t="shared" si="317"/>
        <v>2B</v>
      </c>
      <c r="I2527" s="3" t="str">
        <f t="shared" si="318"/>
        <v>3K</v>
      </c>
      <c r="J2527" s="3" t="str">
        <f t="shared" si="319"/>
        <v>00</v>
      </c>
      <c r="K2527">
        <v>6</v>
      </c>
      <c r="L2527" t="s">
        <v>20</v>
      </c>
      <c r="M2527" t="s">
        <v>7</v>
      </c>
      <c r="N2527">
        <v>2</v>
      </c>
    </row>
    <row r="2528" spans="1:14" x14ac:dyDescent="0.25">
      <c r="A2528" s="1">
        <v>44001.328472222223</v>
      </c>
      <c r="B2528">
        <f t="shared" si="313"/>
        <v>19</v>
      </c>
      <c r="C2528">
        <f t="shared" si="320"/>
        <v>6</v>
      </c>
      <c r="D2528" t="s">
        <v>72</v>
      </c>
      <c r="E2528" s="3" t="str">
        <f t="shared" si="314"/>
        <v>SC</v>
      </c>
      <c r="F2528" s="3" t="str">
        <f t="shared" si="315"/>
        <v>2P</v>
      </c>
      <c r="G2528" s="3" t="str">
        <f t="shared" si="316"/>
        <v>160</v>
      </c>
      <c r="H2528" s="3" t="str">
        <f t="shared" si="317"/>
        <v>2B</v>
      </c>
      <c r="I2528" s="3" t="str">
        <f t="shared" si="318"/>
        <v>3K</v>
      </c>
      <c r="J2528" s="3" t="str">
        <f t="shared" si="319"/>
        <v>00</v>
      </c>
      <c r="K2528">
        <v>6</v>
      </c>
      <c r="L2528" t="s">
        <v>25</v>
      </c>
      <c r="M2528" t="s">
        <v>31</v>
      </c>
      <c r="N2528">
        <v>7</v>
      </c>
    </row>
    <row r="2529" spans="1:14" x14ac:dyDescent="0.25">
      <c r="A2529" s="1">
        <v>44055.377083333333</v>
      </c>
      <c r="B2529">
        <f t="shared" si="313"/>
        <v>12</v>
      </c>
      <c r="C2529">
        <f t="shared" si="320"/>
        <v>8</v>
      </c>
      <c r="D2529" t="s">
        <v>41</v>
      </c>
      <c r="E2529" s="3" t="str">
        <f t="shared" si="314"/>
        <v>SC</v>
      </c>
      <c r="F2529" s="3" t="str">
        <f t="shared" si="315"/>
        <v>3P</v>
      </c>
      <c r="G2529" s="3" t="str">
        <f t="shared" si="316"/>
        <v>265</v>
      </c>
      <c r="H2529" s="3" t="str">
        <f t="shared" si="317"/>
        <v>2B</v>
      </c>
      <c r="I2529" s="3" t="str">
        <f t="shared" si="318"/>
        <v>3K</v>
      </c>
      <c r="J2529" s="3" t="str">
        <f t="shared" si="319"/>
        <v>00</v>
      </c>
      <c r="K2529">
        <v>6</v>
      </c>
      <c r="L2529" t="s">
        <v>25</v>
      </c>
      <c r="M2529" t="s">
        <v>8</v>
      </c>
      <c r="N2529">
        <v>5</v>
      </c>
    </row>
    <row r="2530" spans="1:14" x14ac:dyDescent="0.25">
      <c r="A2530" s="1">
        <v>44048.595833333333</v>
      </c>
      <c r="B2530">
        <f t="shared" si="313"/>
        <v>5</v>
      </c>
      <c r="C2530">
        <f t="shared" si="320"/>
        <v>8</v>
      </c>
      <c r="D2530" t="s">
        <v>114</v>
      </c>
      <c r="E2530" s="3" t="str">
        <f t="shared" si="314"/>
        <v>SC</v>
      </c>
      <c r="F2530" s="3" t="str">
        <f t="shared" si="315"/>
        <v>3P</v>
      </c>
      <c r="G2530" s="3" t="str">
        <f t="shared" si="316"/>
        <v>265</v>
      </c>
      <c r="H2530" s="3" t="str">
        <f t="shared" si="317"/>
        <v>2B</v>
      </c>
      <c r="I2530" s="3" t="str">
        <f t="shared" si="318"/>
        <v>4K</v>
      </c>
      <c r="J2530" s="3" t="str">
        <f t="shared" si="319"/>
        <v>AB</v>
      </c>
      <c r="K2530">
        <v>6</v>
      </c>
      <c r="L2530" t="s">
        <v>157</v>
      </c>
      <c r="M2530" t="s">
        <v>18</v>
      </c>
      <c r="N2530">
        <v>20</v>
      </c>
    </row>
    <row r="2531" spans="1:14" x14ac:dyDescent="0.25">
      <c r="A2531" s="1">
        <v>44048.59652777778</v>
      </c>
      <c r="B2531">
        <f t="shared" si="313"/>
        <v>5</v>
      </c>
      <c r="C2531">
        <f t="shared" si="320"/>
        <v>8</v>
      </c>
      <c r="D2531" t="s">
        <v>225</v>
      </c>
      <c r="E2531" s="3" t="str">
        <f t="shared" si="314"/>
        <v>SC</v>
      </c>
      <c r="F2531" s="3" t="str">
        <f t="shared" si="315"/>
        <v>2P</v>
      </c>
      <c r="G2531" s="3" t="str">
        <f t="shared" si="316"/>
        <v>140</v>
      </c>
      <c r="H2531" s="3" t="str">
        <f t="shared" si="317"/>
        <v>2B</v>
      </c>
      <c r="I2531" s="3" t="str">
        <f t="shared" si="318"/>
        <v>4K</v>
      </c>
      <c r="J2531" s="3" t="str">
        <f t="shared" si="319"/>
        <v>AB</v>
      </c>
      <c r="K2531">
        <v>6</v>
      </c>
      <c r="L2531" t="s">
        <v>25</v>
      </c>
      <c r="M2531" t="s">
        <v>18</v>
      </c>
      <c r="N2531">
        <v>20</v>
      </c>
    </row>
    <row r="2532" spans="1:14" x14ac:dyDescent="0.25">
      <c r="A2532" s="1">
        <v>44048.884722222225</v>
      </c>
      <c r="B2532">
        <f t="shared" si="313"/>
        <v>5</v>
      </c>
      <c r="C2532">
        <f t="shared" si="320"/>
        <v>8</v>
      </c>
      <c r="D2532" t="s">
        <v>24</v>
      </c>
      <c r="E2532" s="3" t="str">
        <f t="shared" si="314"/>
        <v>SC</v>
      </c>
      <c r="F2532" s="3" t="str">
        <f t="shared" si="315"/>
        <v>1P</v>
      </c>
      <c r="G2532" s="3" t="str">
        <f t="shared" si="316"/>
        <v>140</v>
      </c>
      <c r="H2532" s="3" t="str">
        <f t="shared" si="317"/>
        <v>1B</v>
      </c>
      <c r="I2532" s="3" t="str">
        <f t="shared" si="318"/>
        <v>4K</v>
      </c>
      <c r="J2532" s="3" t="str">
        <f t="shared" si="319"/>
        <v>00</v>
      </c>
      <c r="K2532">
        <v>5</v>
      </c>
      <c r="L2532">
        <v>100</v>
      </c>
      <c r="M2532" t="s">
        <v>22</v>
      </c>
      <c r="N2532">
        <v>235</v>
      </c>
    </row>
    <row r="2533" spans="1:14" x14ac:dyDescent="0.25">
      <c r="A2533" s="1">
        <v>44056.769444444442</v>
      </c>
      <c r="B2533">
        <f t="shared" si="313"/>
        <v>13</v>
      </c>
      <c r="C2533">
        <f t="shared" si="320"/>
        <v>8</v>
      </c>
      <c r="D2533" t="s">
        <v>102</v>
      </c>
      <c r="E2533" s="3" t="str">
        <f t="shared" si="314"/>
        <v>SC</v>
      </c>
      <c r="F2533" s="3" t="str">
        <f t="shared" si="315"/>
        <v>3P</v>
      </c>
      <c r="G2533" s="3" t="str">
        <f t="shared" si="316"/>
        <v>265</v>
      </c>
      <c r="H2533" s="3" t="str">
        <f t="shared" si="317"/>
        <v>2B</v>
      </c>
      <c r="I2533" s="3" t="str">
        <f t="shared" si="318"/>
        <v>4K</v>
      </c>
      <c r="J2533" s="3" t="str">
        <f t="shared" si="319"/>
        <v>00</v>
      </c>
      <c r="K2533">
        <v>8</v>
      </c>
      <c r="L2533" t="s">
        <v>130</v>
      </c>
      <c r="M2533" t="s">
        <v>18</v>
      </c>
      <c r="N2533">
        <v>35</v>
      </c>
    </row>
    <row r="2534" spans="1:14" x14ac:dyDescent="0.25">
      <c r="A2534" s="1">
        <v>44061.495138888888</v>
      </c>
      <c r="B2534">
        <f t="shared" si="313"/>
        <v>18</v>
      </c>
      <c r="C2534">
        <f t="shared" si="320"/>
        <v>8</v>
      </c>
      <c r="D2534" t="s">
        <v>102</v>
      </c>
      <c r="E2534" s="3" t="str">
        <f t="shared" si="314"/>
        <v>SC</v>
      </c>
      <c r="F2534" s="3" t="str">
        <f t="shared" si="315"/>
        <v>3P</v>
      </c>
      <c r="G2534" s="3" t="str">
        <f t="shared" si="316"/>
        <v>265</v>
      </c>
      <c r="H2534" s="3" t="str">
        <f t="shared" si="317"/>
        <v>2B</v>
      </c>
      <c r="I2534" s="3" t="str">
        <f t="shared" si="318"/>
        <v>4K</v>
      </c>
      <c r="J2534" s="3" t="str">
        <f t="shared" si="319"/>
        <v>00</v>
      </c>
      <c r="K2534">
        <v>8</v>
      </c>
      <c r="L2534" t="s">
        <v>157</v>
      </c>
      <c r="M2534" t="s">
        <v>18</v>
      </c>
      <c r="N2534">
        <v>1528</v>
      </c>
    </row>
    <row r="2535" spans="1:14" x14ac:dyDescent="0.25">
      <c r="A2535" s="1">
        <v>44078.40625</v>
      </c>
      <c r="B2535">
        <f t="shared" si="313"/>
        <v>4</v>
      </c>
      <c r="C2535">
        <f t="shared" si="320"/>
        <v>9</v>
      </c>
      <c r="D2535" t="s">
        <v>160</v>
      </c>
      <c r="E2535" s="3" t="str">
        <f t="shared" si="314"/>
        <v>SC</v>
      </c>
      <c r="F2535" s="3" t="str">
        <f t="shared" si="315"/>
        <v>1P</v>
      </c>
      <c r="G2535" s="3" t="str">
        <f t="shared" si="316"/>
        <v>140</v>
      </c>
      <c r="H2535" s="3" t="str">
        <f t="shared" si="317"/>
        <v>1B</v>
      </c>
      <c r="I2535" s="3" t="str">
        <f t="shared" si="318"/>
        <v>4K</v>
      </c>
      <c r="J2535" s="3" t="str">
        <f t="shared" si="319"/>
        <v>00</v>
      </c>
      <c r="K2535">
        <v>7</v>
      </c>
      <c r="L2535" t="s">
        <v>126</v>
      </c>
      <c r="M2535" t="s">
        <v>7</v>
      </c>
      <c r="N2535">
        <v>376</v>
      </c>
    </row>
    <row r="2536" spans="1:14" x14ac:dyDescent="0.25">
      <c r="A2536" s="1">
        <v>44084.43472222222</v>
      </c>
      <c r="B2536">
        <f t="shared" si="313"/>
        <v>10</v>
      </c>
      <c r="C2536">
        <f t="shared" si="320"/>
        <v>9</v>
      </c>
      <c r="D2536" t="s">
        <v>160</v>
      </c>
      <c r="E2536" s="3" t="str">
        <f t="shared" si="314"/>
        <v>SC</v>
      </c>
      <c r="F2536" s="3" t="str">
        <f t="shared" si="315"/>
        <v>1P</v>
      </c>
      <c r="G2536" s="3" t="str">
        <f t="shared" si="316"/>
        <v>140</v>
      </c>
      <c r="H2536" s="3" t="str">
        <f t="shared" si="317"/>
        <v>1B</v>
      </c>
      <c r="I2536" s="3" t="str">
        <f t="shared" si="318"/>
        <v>4K</v>
      </c>
      <c r="J2536" s="3" t="str">
        <f t="shared" si="319"/>
        <v>00</v>
      </c>
      <c r="K2536">
        <v>7</v>
      </c>
      <c r="L2536" t="s">
        <v>130</v>
      </c>
      <c r="M2536" t="s">
        <v>18</v>
      </c>
      <c r="N2536">
        <v>907</v>
      </c>
    </row>
    <row r="2537" spans="1:14" x14ac:dyDescent="0.25">
      <c r="A2537" s="1">
        <v>44102.53402777778</v>
      </c>
      <c r="B2537">
        <f t="shared" si="313"/>
        <v>28</v>
      </c>
      <c r="C2537">
        <f t="shared" si="320"/>
        <v>9</v>
      </c>
      <c r="D2537" t="s">
        <v>30</v>
      </c>
      <c r="E2537" s="3" t="str">
        <f t="shared" si="314"/>
        <v>SC</v>
      </c>
      <c r="F2537" s="3" t="str">
        <f t="shared" si="315"/>
        <v>3P</v>
      </c>
      <c r="G2537" s="3" t="str">
        <f t="shared" si="316"/>
        <v>265</v>
      </c>
      <c r="H2537" s="3" t="str">
        <f t="shared" si="317"/>
        <v>1B</v>
      </c>
      <c r="I2537" s="3" t="str">
        <f t="shared" si="318"/>
        <v>4K</v>
      </c>
      <c r="J2537" s="3" t="str">
        <f t="shared" si="319"/>
        <v>00</v>
      </c>
      <c r="K2537">
        <v>8</v>
      </c>
      <c r="L2537" t="s">
        <v>157</v>
      </c>
      <c r="M2537" t="s">
        <v>11</v>
      </c>
      <c r="N2537">
        <v>211</v>
      </c>
    </row>
    <row r="2538" spans="1:14" x14ac:dyDescent="0.25">
      <c r="A2538" s="1">
        <v>44102.534722222219</v>
      </c>
      <c r="B2538">
        <f t="shared" si="313"/>
        <v>28</v>
      </c>
      <c r="C2538">
        <f t="shared" si="320"/>
        <v>9</v>
      </c>
      <c r="D2538" t="s">
        <v>163</v>
      </c>
      <c r="E2538" s="3" t="str">
        <f t="shared" si="314"/>
        <v>SC</v>
      </c>
      <c r="F2538" s="3" t="str">
        <f t="shared" si="315"/>
        <v>4P</v>
      </c>
      <c r="G2538" s="3" t="str">
        <f t="shared" si="316"/>
        <v>305</v>
      </c>
      <c r="H2538" s="3" t="str">
        <f t="shared" si="317"/>
        <v>1B</v>
      </c>
      <c r="I2538" s="3" t="str">
        <f t="shared" si="318"/>
        <v>4K</v>
      </c>
      <c r="J2538" s="3" t="str">
        <f t="shared" si="319"/>
        <v>00</v>
      </c>
      <c r="K2538">
        <v>8</v>
      </c>
      <c r="L2538" t="s">
        <v>157</v>
      </c>
      <c r="M2538" t="s">
        <v>11</v>
      </c>
      <c r="N2538">
        <v>229</v>
      </c>
    </row>
    <row r="2539" spans="1:14" x14ac:dyDescent="0.25">
      <c r="A2539" s="1">
        <v>44104.556944444441</v>
      </c>
      <c r="B2539">
        <f t="shared" ref="B2539:B2590" si="321">DAY(A2539)</f>
        <v>30</v>
      </c>
      <c r="C2539">
        <f t="shared" si="320"/>
        <v>9</v>
      </c>
      <c r="D2539" t="s">
        <v>24</v>
      </c>
      <c r="E2539" s="3" t="str">
        <f t="shared" si="314"/>
        <v>SC</v>
      </c>
      <c r="F2539" s="3" t="str">
        <f t="shared" si="315"/>
        <v>1P</v>
      </c>
      <c r="G2539" s="3" t="str">
        <f t="shared" si="316"/>
        <v>140</v>
      </c>
      <c r="H2539" s="3" t="str">
        <f t="shared" si="317"/>
        <v>1B</v>
      </c>
      <c r="I2539" s="3" t="str">
        <f t="shared" si="318"/>
        <v>4K</v>
      </c>
      <c r="J2539" s="3" t="str">
        <f t="shared" si="319"/>
        <v>00</v>
      </c>
      <c r="K2539">
        <v>8</v>
      </c>
      <c r="L2539" t="s">
        <v>25</v>
      </c>
      <c r="M2539" t="s">
        <v>11</v>
      </c>
      <c r="N2539">
        <v>2</v>
      </c>
    </row>
    <row r="2540" spans="1:14" x14ac:dyDescent="0.25">
      <c r="A2540" s="1">
        <v>44104.570138888892</v>
      </c>
      <c r="B2540">
        <f t="shared" si="321"/>
        <v>30</v>
      </c>
      <c r="C2540">
        <f t="shared" si="320"/>
        <v>9</v>
      </c>
      <c r="D2540" t="s">
        <v>160</v>
      </c>
      <c r="E2540" s="3" t="str">
        <f t="shared" si="314"/>
        <v>SC</v>
      </c>
      <c r="F2540" s="3" t="str">
        <f t="shared" si="315"/>
        <v>1P</v>
      </c>
      <c r="G2540" s="3" t="str">
        <f t="shared" si="316"/>
        <v>140</v>
      </c>
      <c r="H2540" s="3" t="str">
        <f t="shared" si="317"/>
        <v>1B</v>
      </c>
      <c r="I2540" s="3" t="str">
        <f t="shared" si="318"/>
        <v>4K</v>
      </c>
      <c r="J2540" s="3" t="str">
        <f t="shared" si="319"/>
        <v>00</v>
      </c>
      <c r="K2540">
        <v>7</v>
      </c>
      <c r="L2540" t="s">
        <v>25</v>
      </c>
      <c r="M2540" t="s">
        <v>11</v>
      </c>
      <c r="N2540">
        <v>189</v>
      </c>
    </row>
    <row r="2541" spans="1:14" x14ac:dyDescent="0.25">
      <c r="A2541" s="1">
        <v>44111.490972222222</v>
      </c>
      <c r="B2541">
        <f t="shared" si="321"/>
        <v>7</v>
      </c>
      <c r="C2541">
        <f t="shared" si="320"/>
        <v>10</v>
      </c>
      <c r="D2541" t="s">
        <v>166</v>
      </c>
      <c r="E2541" s="3" t="str">
        <f t="shared" si="314"/>
        <v>SC</v>
      </c>
      <c r="F2541" s="3" t="str">
        <f t="shared" si="315"/>
        <v>1P</v>
      </c>
      <c r="G2541" s="3" t="str">
        <f t="shared" si="316"/>
        <v>140</v>
      </c>
      <c r="H2541" s="3" t="str">
        <f t="shared" si="317"/>
        <v>1B</v>
      </c>
      <c r="I2541" s="3" t="str">
        <f t="shared" si="318"/>
        <v>4K</v>
      </c>
      <c r="J2541" s="3" t="str">
        <f t="shared" si="319"/>
        <v>AB</v>
      </c>
      <c r="K2541">
        <v>5</v>
      </c>
      <c r="L2541" t="s">
        <v>25</v>
      </c>
      <c r="M2541" t="s">
        <v>11</v>
      </c>
      <c r="N2541">
        <v>30</v>
      </c>
    </row>
    <row r="2542" spans="1:14" x14ac:dyDescent="0.25">
      <c r="A2542" s="1">
        <v>44117.170138888891</v>
      </c>
      <c r="B2542">
        <f t="shared" si="321"/>
        <v>13</v>
      </c>
      <c r="C2542">
        <f t="shared" si="320"/>
        <v>10</v>
      </c>
      <c r="D2542" t="s">
        <v>168</v>
      </c>
      <c r="E2542" s="3" t="str">
        <f t="shared" si="314"/>
        <v>SC</v>
      </c>
      <c r="F2542" s="3" t="str">
        <f t="shared" si="315"/>
        <v>4P</v>
      </c>
      <c r="G2542" s="3" t="str">
        <f t="shared" si="316"/>
        <v>265</v>
      </c>
      <c r="H2542" s="3" t="str">
        <f t="shared" si="317"/>
        <v>1B</v>
      </c>
      <c r="I2542" s="3" t="str">
        <f t="shared" si="318"/>
        <v>4K</v>
      </c>
      <c r="J2542" s="3" t="str">
        <f t="shared" si="319"/>
        <v>00</v>
      </c>
      <c r="K2542">
        <v>8</v>
      </c>
      <c r="L2542">
        <v>100</v>
      </c>
      <c r="M2542" t="s">
        <v>7</v>
      </c>
      <c r="N2542">
        <v>51</v>
      </c>
    </row>
    <row r="2543" spans="1:14" x14ac:dyDescent="0.25">
      <c r="A2543" s="1">
        <v>44139.981944444444</v>
      </c>
      <c r="B2543">
        <f t="shared" si="321"/>
        <v>4</v>
      </c>
      <c r="C2543">
        <f t="shared" si="320"/>
        <v>11</v>
      </c>
      <c r="D2543" t="s">
        <v>141</v>
      </c>
      <c r="E2543" s="3" t="str">
        <f t="shared" si="314"/>
        <v>SC</v>
      </c>
      <c r="F2543" s="3" t="str">
        <f t="shared" si="315"/>
        <v>2P</v>
      </c>
      <c r="G2543" s="3" t="str">
        <f t="shared" si="316"/>
        <v>265</v>
      </c>
      <c r="H2543" s="3" t="str">
        <f t="shared" si="317"/>
        <v>2B</v>
      </c>
      <c r="I2543" s="3" t="str">
        <f t="shared" si="318"/>
        <v>4K</v>
      </c>
      <c r="J2543" s="3" t="str">
        <f t="shared" si="319"/>
        <v>AB</v>
      </c>
      <c r="K2543">
        <v>8</v>
      </c>
      <c r="L2543" t="s">
        <v>25</v>
      </c>
      <c r="M2543" t="s">
        <v>8</v>
      </c>
      <c r="N2543">
        <v>54</v>
      </c>
    </row>
    <row r="2544" spans="1:14" x14ac:dyDescent="0.25">
      <c r="A2544" s="1">
        <v>44139.989583333336</v>
      </c>
      <c r="B2544">
        <f t="shared" si="321"/>
        <v>4</v>
      </c>
      <c r="C2544">
        <f t="shared" si="320"/>
        <v>11</v>
      </c>
      <c r="D2544" t="s">
        <v>642</v>
      </c>
      <c r="E2544" s="3" t="str">
        <f t="shared" si="314"/>
        <v>SC</v>
      </c>
      <c r="F2544" s="3" t="str">
        <f t="shared" si="315"/>
        <v>4P</v>
      </c>
      <c r="G2544" s="3" t="str">
        <f t="shared" si="316"/>
        <v>265</v>
      </c>
      <c r="H2544" s="3" t="str">
        <f t="shared" si="317"/>
        <v>1B</v>
      </c>
      <c r="I2544" s="3" t="str">
        <f t="shared" si="318"/>
        <v>4K</v>
      </c>
      <c r="J2544" s="3" t="str">
        <f t="shared" si="319"/>
        <v>AB</v>
      </c>
      <c r="K2544">
        <v>8</v>
      </c>
      <c r="L2544" t="s">
        <v>10</v>
      </c>
      <c r="M2544" t="s">
        <v>8</v>
      </c>
      <c r="N2544">
        <v>68</v>
      </c>
    </row>
    <row r="2545" spans="1:14" x14ac:dyDescent="0.25">
      <c r="A2545" s="1">
        <v>44146.540277777778</v>
      </c>
      <c r="B2545">
        <f t="shared" si="321"/>
        <v>11</v>
      </c>
      <c r="C2545">
        <f t="shared" si="320"/>
        <v>11</v>
      </c>
      <c r="D2545" t="s">
        <v>66</v>
      </c>
      <c r="E2545" s="3" t="str">
        <f t="shared" si="314"/>
        <v>SC</v>
      </c>
      <c r="F2545" s="3" t="str">
        <f t="shared" si="315"/>
        <v>4P</v>
      </c>
      <c r="G2545" s="3" t="str">
        <f t="shared" si="316"/>
        <v>305</v>
      </c>
      <c r="H2545" s="3" t="str">
        <f t="shared" si="317"/>
        <v>2B</v>
      </c>
      <c r="I2545" s="3" t="str">
        <f t="shared" si="318"/>
        <v>4K</v>
      </c>
      <c r="J2545" s="3" t="str">
        <f t="shared" si="319"/>
        <v>00</v>
      </c>
      <c r="K2545">
        <v>10</v>
      </c>
      <c r="L2545" t="s">
        <v>25</v>
      </c>
      <c r="M2545" t="s">
        <v>8</v>
      </c>
      <c r="N2545">
        <v>68</v>
      </c>
    </row>
    <row r="2546" spans="1:14" x14ac:dyDescent="0.25">
      <c r="A2546" s="1">
        <v>44146.545138888891</v>
      </c>
      <c r="B2546">
        <f t="shared" si="321"/>
        <v>11</v>
      </c>
      <c r="C2546">
        <f t="shared" si="320"/>
        <v>11</v>
      </c>
      <c r="D2546" t="s">
        <v>97</v>
      </c>
      <c r="E2546" s="3" t="str">
        <f t="shared" si="314"/>
        <v>SC</v>
      </c>
      <c r="F2546" s="3" t="str">
        <f t="shared" si="315"/>
        <v>3P</v>
      </c>
      <c r="G2546" s="3" t="str">
        <f t="shared" si="316"/>
        <v>205</v>
      </c>
      <c r="H2546" s="3" t="str">
        <f t="shared" si="317"/>
        <v>2B</v>
      </c>
      <c r="I2546" s="3" t="str">
        <f t="shared" si="318"/>
        <v>4K</v>
      </c>
      <c r="J2546" s="3" t="str">
        <f t="shared" si="319"/>
        <v>AB</v>
      </c>
      <c r="K2546">
        <v>8</v>
      </c>
      <c r="L2546" t="s">
        <v>25</v>
      </c>
      <c r="M2546" t="s">
        <v>99</v>
      </c>
      <c r="N2546">
        <v>8</v>
      </c>
    </row>
    <row r="2547" spans="1:14" x14ac:dyDescent="0.25">
      <c r="A2547" s="1">
        <v>44161.466666666667</v>
      </c>
      <c r="B2547">
        <f t="shared" si="321"/>
        <v>26</v>
      </c>
      <c r="C2547">
        <f t="shared" si="320"/>
        <v>11</v>
      </c>
      <c r="D2547" t="s">
        <v>117</v>
      </c>
      <c r="E2547" s="3" t="str">
        <f t="shared" si="314"/>
        <v>SC</v>
      </c>
      <c r="F2547" s="3" t="str">
        <f t="shared" si="315"/>
        <v>4P</v>
      </c>
      <c r="G2547" s="3" t="str">
        <f t="shared" si="316"/>
        <v>265</v>
      </c>
      <c r="H2547" s="3" t="str">
        <f t="shared" si="317"/>
        <v>2B</v>
      </c>
      <c r="I2547" s="3" t="str">
        <f t="shared" si="318"/>
        <v>4K</v>
      </c>
      <c r="J2547" s="3" t="str">
        <f t="shared" si="319"/>
        <v>00</v>
      </c>
      <c r="K2547">
        <v>8</v>
      </c>
      <c r="L2547" t="s">
        <v>25</v>
      </c>
      <c r="M2547" t="s">
        <v>99</v>
      </c>
      <c r="N2547">
        <v>83</v>
      </c>
    </row>
    <row r="2548" spans="1:14" x14ac:dyDescent="0.25">
      <c r="A2548" s="1">
        <v>44161.477777777778</v>
      </c>
      <c r="B2548">
        <f t="shared" si="321"/>
        <v>26</v>
      </c>
      <c r="C2548">
        <f t="shared" si="320"/>
        <v>11</v>
      </c>
      <c r="D2548" t="s">
        <v>117</v>
      </c>
      <c r="E2548" s="3" t="str">
        <f t="shared" si="314"/>
        <v>SC</v>
      </c>
      <c r="F2548" s="3" t="str">
        <f t="shared" si="315"/>
        <v>4P</v>
      </c>
      <c r="G2548" s="3" t="str">
        <f t="shared" si="316"/>
        <v>265</v>
      </c>
      <c r="H2548" s="3" t="str">
        <f t="shared" si="317"/>
        <v>2B</v>
      </c>
      <c r="I2548" s="3" t="str">
        <f t="shared" si="318"/>
        <v>4K</v>
      </c>
      <c r="J2548" s="3" t="str">
        <f t="shared" si="319"/>
        <v>00</v>
      </c>
      <c r="K2548">
        <v>8</v>
      </c>
      <c r="L2548" t="s">
        <v>25</v>
      </c>
      <c r="M2548" t="s">
        <v>11</v>
      </c>
      <c r="N2548">
        <v>80</v>
      </c>
    </row>
    <row r="2549" spans="1:14" x14ac:dyDescent="0.25">
      <c r="A2549" s="1">
        <v>44161.538888888892</v>
      </c>
      <c r="B2549">
        <f t="shared" si="321"/>
        <v>26</v>
      </c>
      <c r="C2549">
        <f t="shared" si="320"/>
        <v>11</v>
      </c>
      <c r="D2549" t="s">
        <v>132</v>
      </c>
      <c r="E2549" s="3" t="str">
        <f t="shared" si="314"/>
        <v>SC</v>
      </c>
      <c r="F2549" s="3" t="str">
        <f t="shared" si="315"/>
        <v>3P</v>
      </c>
      <c r="G2549" s="3" t="str">
        <f t="shared" si="316"/>
        <v>205</v>
      </c>
      <c r="H2549" s="3" t="str">
        <f t="shared" si="317"/>
        <v>2B</v>
      </c>
      <c r="I2549" s="3" t="str">
        <f t="shared" si="318"/>
        <v>4K</v>
      </c>
      <c r="J2549" s="3" t="str">
        <f t="shared" si="319"/>
        <v>00</v>
      </c>
      <c r="K2549">
        <v>8</v>
      </c>
      <c r="L2549" t="s">
        <v>10</v>
      </c>
      <c r="M2549" t="s">
        <v>11</v>
      </c>
      <c r="N2549">
        <v>20</v>
      </c>
    </row>
    <row r="2550" spans="1:14" x14ac:dyDescent="0.25">
      <c r="A2550" s="1">
        <v>44168.308333333334</v>
      </c>
      <c r="B2550">
        <f t="shared" si="321"/>
        <v>3</v>
      </c>
      <c r="C2550">
        <f t="shared" si="320"/>
        <v>12</v>
      </c>
      <c r="D2550" t="s">
        <v>162</v>
      </c>
      <c r="E2550" s="3" t="str">
        <f t="shared" si="314"/>
        <v>SC</v>
      </c>
      <c r="F2550" s="3" t="str">
        <f t="shared" si="315"/>
        <v>2P</v>
      </c>
      <c r="G2550" s="3" t="str">
        <f t="shared" si="316"/>
        <v>140</v>
      </c>
      <c r="H2550" s="3" t="str">
        <f t="shared" si="317"/>
        <v>1B</v>
      </c>
      <c r="I2550" s="3" t="str">
        <f t="shared" si="318"/>
        <v>4K</v>
      </c>
      <c r="J2550" s="3" t="str">
        <f t="shared" si="319"/>
        <v>00</v>
      </c>
      <c r="K2550">
        <v>8</v>
      </c>
      <c r="L2550" t="s">
        <v>126</v>
      </c>
      <c r="M2550" t="s">
        <v>11</v>
      </c>
      <c r="N2550">
        <v>22</v>
      </c>
    </row>
    <row r="2551" spans="1:14" x14ac:dyDescent="0.25">
      <c r="A2551" s="1">
        <v>44175.444444444445</v>
      </c>
      <c r="B2551">
        <f t="shared" si="321"/>
        <v>10</v>
      </c>
      <c r="C2551">
        <f t="shared" si="320"/>
        <v>12</v>
      </c>
      <c r="D2551" t="s">
        <v>172</v>
      </c>
      <c r="E2551" s="3" t="str">
        <f t="shared" si="314"/>
        <v>SC</v>
      </c>
      <c r="F2551" s="3" t="str">
        <f t="shared" si="315"/>
        <v>3P</v>
      </c>
      <c r="G2551" s="3" t="str">
        <f t="shared" si="316"/>
        <v>205</v>
      </c>
      <c r="H2551" s="3" t="str">
        <f t="shared" si="317"/>
        <v>1B</v>
      </c>
      <c r="I2551" s="3" t="str">
        <f t="shared" si="318"/>
        <v>4K</v>
      </c>
      <c r="J2551" s="3" t="str">
        <f t="shared" si="319"/>
        <v>00</v>
      </c>
      <c r="K2551">
        <v>8</v>
      </c>
      <c r="L2551" t="s">
        <v>126</v>
      </c>
      <c r="M2551" t="s">
        <v>11</v>
      </c>
      <c r="N2551">
        <v>224</v>
      </c>
    </row>
    <row r="2552" spans="1:14" x14ac:dyDescent="0.25">
      <c r="A2552" s="1">
        <v>44088.623611111114</v>
      </c>
      <c r="B2552">
        <f t="shared" si="321"/>
        <v>14</v>
      </c>
      <c r="C2552">
        <f t="shared" si="320"/>
        <v>9</v>
      </c>
      <c r="D2552" t="s">
        <v>174</v>
      </c>
      <c r="E2552" s="3" t="str">
        <f t="shared" si="314"/>
        <v>SC</v>
      </c>
      <c r="F2552" s="3" t="str">
        <f t="shared" si="315"/>
        <v>4P</v>
      </c>
      <c r="G2552" s="3" t="str">
        <f t="shared" si="316"/>
        <v>305</v>
      </c>
      <c r="H2552" s="3" t="str">
        <f t="shared" si="317"/>
        <v>1B</v>
      </c>
      <c r="I2552" s="3" t="str">
        <f t="shared" si="318"/>
        <v>4K</v>
      </c>
      <c r="J2552" s="3" t="str">
        <f t="shared" si="319"/>
        <v>AB</v>
      </c>
      <c r="K2552">
        <v>8</v>
      </c>
      <c r="L2552" t="s">
        <v>25</v>
      </c>
      <c r="M2552" t="s">
        <v>11</v>
      </c>
      <c r="N2552">
        <v>4</v>
      </c>
    </row>
    <row r="2553" spans="1:14" x14ac:dyDescent="0.25">
      <c r="A2553" s="1">
        <v>44088.64166666667</v>
      </c>
      <c r="B2553">
        <f t="shared" si="321"/>
        <v>14</v>
      </c>
      <c r="C2553">
        <f t="shared" si="320"/>
        <v>9</v>
      </c>
      <c r="D2553" t="s">
        <v>160</v>
      </c>
      <c r="E2553" s="3" t="str">
        <f t="shared" si="314"/>
        <v>SC</v>
      </c>
      <c r="F2553" s="3" t="str">
        <f t="shared" si="315"/>
        <v>1P</v>
      </c>
      <c r="G2553" s="3" t="str">
        <f t="shared" si="316"/>
        <v>140</v>
      </c>
      <c r="H2553" s="3" t="str">
        <f t="shared" si="317"/>
        <v>1B</v>
      </c>
      <c r="I2553" s="3" t="str">
        <f t="shared" si="318"/>
        <v>4K</v>
      </c>
      <c r="J2553" s="3" t="str">
        <f t="shared" si="319"/>
        <v>00</v>
      </c>
      <c r="K2553">
        <v>4</v>
      </c>
      <c r="L2553" t="s">
        <v>25</v>
      </c>
      <c r="M2553" t="s">
        <v>18</v>
      </c>
      <c r="N2553">
        <v>29</v>
      </c>
    </row>
    <row r="2554" spans="1:14" x14ac:dyDescent="0.25">
      <c r="A2554" s="1">
        <v>44089.60833333333</v>
      </c>
      <c r="B2554">
        <f t="shared" si="321"/>
        <v>15</v>
      </c>
      <c r="C2554">
        <f t="shared" si="320"/>
        <v>9</v>
      </c>
      <c r="D2554" t="s">
        <v>497</v>
      </c>
      <c r="E2554" s="3" t="str">
        <f t="shared" si="314"/>
        <v>SC</v>
      </c>
      <c r="F2554" s="3" t="str">
        <f t="shared" si="315"/>
        <v>1P</v>
      </c>
      <c r="G2554" s="3" t="str">
        <f t="shared" si="316"/>
        <v>140</v>
      </c>
      <c r="H2554" s="3" t="str">
        <f t="shared" si="317"/>
        <v>1B</v>
      </c>
      <c r="I2554" s="3" t="str">
        <f t="shared" si="318"/>
        <v>3K</v>
      </c>
      <c r="J2554" s="3" t="str">
        <f t="shared" si="319"/>
        <v>AB</v>
      </c>
      <c r="K2554">
        <v>5</v>
      </c>
      <c r="L2554" t="s">
        <v>25</v>
      </c>
      <c r="M2554" t="s">
        <v>18</v>
      </c>
      <c r="N2554">
        <v>18</v>
      </c>
    </row>
    <row r="2555" spans="1:14" x14ac:dyDescent="0.25">
      <c r="A2555" s="1">
        <v>44092.677083333336</v>
      </c>
      <c r="B2555">
        <f t="shared" si="321"/>
        <v>18</v>
      </c>
      <c r="C2555">
        <f t="shared" si="320"/>
        <v>9</v>
      </c>
      <c r="D2555" t="s">
        <v>162</v>
      </c>
      <c r="E2555" s="3" t="str">
        <f t="shared" si="314"/>
        <v>SC</v>
      </c>
      <c r="F2555" s="3" t="str">
        <f t="shared" si="315"/>
        <v>2P</v>
      </c>
      <c r="G2555" s="3" t="str">
        <f t="shared" si="316"/>
        <v>140</v>
      </c>
      <c r="H2555" s="3" t="str">
        <f t="shared" si="317"/>
        <v>1B</v>
      </c>
      <c r="I2555" s="3" t="str">
        <f t="shared" si="318"/>
        <v>4K</v>
      </c>
      <c r="J2555" s="3" t="str">
        <f t="shared" si="319"/>
        <v>00</v>
      </c>
      <c r="K2555">
        <v>6</v>
      </c>
      <c r="L2555" t="s">
        <v>25</v>
      </c>
      <c r="M2555" t="s">
        <v>18</v>
      </c>
      <c r="N2555">
        <v>11</v>
      </c>
    </row>
    <row r="2556" spans="1:14" x14ac:dyDescent="0.25">
      <c r="A2556" s="1">
        <v>44098.340277777781</v>
      </c>
      <c r="B2556">
        <f t="shared" si="321"/>
        <v>24</v>
      </c>
      <c r="C2556">
        <f t="shared" si="320"/>
        <v>9</v>
      </c>
      <c r="D2556">
        <v>0</v>
      </c>
      <c r="E2556" s="3" t="str">
        <f t="shared" si="314"/>
        <v>0</v>
      </c>
      <c r="F2556" s="3" t="str">
        <f t="shared" si="315"/>
        <v/>
      </c>
      <c r="G2556" s="3" t="str">
        <f t="shared" si="316"/>
        <v/>
      </c>
      <c r="H2556" s="3" t="str">
        <f t="shared" si="317"/>
        <v/>
      </c>
      <c r="I2556" s="3" t="str">
        <f t="shared" si="318"/>
        <v/>
      </c>
      <c r="J2556" s="3" t="str">
        <f t="shared" si="319"/>
        <v/>
      </c>
      <c r="K2556">
        <v>0</v>
      </c>
      <c r="L2556">
        <v>0</v>
      </c>
      <c r="M2556" t="s">
        <v>11</v>
      </c>
      <c r="N2556">
        <v>1</v>
      </c>
    </row>
    <row r="2557" spans="1:14" x14ac:dyDescent="0.25">
      <c r="A2557" s="1">
        <v>44105.623611111114</v>
      </c>
      <c r="B2557">
        <f t="shared" si="321"/>
        <v>1</v>
      </c>
      <c r="C2557">
        <f t="shared" si="320"/>
        <v>10</v>
      </c>
      <c r="D2557" t="s">
        <v>169</v>
      </c>
      <c r="E2557" s="3" t="str">
        <f t="shared" si="314"/>
        <v>SC</v>
      </c>
      <c r="F2557" s="3" t="str">
        <f t="shared" si="315"/>
        <v>2P</v>
      </c>
      <c r="G2557" s="3" t="str">
        <f t="shared" si="316"/>
        <v>265</v>
      </c>
      <c r="H2557" s="3" t="str">
        <f t="shared" si="317"/>
        <v>1B</v>
      </c>
      <c r="I2557" s="3" t="str">
        <f t="shared" si="318"/>
        <v>4K</v>
      </c>
      <c r="J2557" s="3" t="str">
        <f t="shared" si="319"/>
        <v>AB</v>
      </c>
      <c r="K2557">
        <v>6</v>
      </c>
      <c r="L2557" t="s">
        <v>25</v>
      </c>
      <c r="M2557" t="s">
        <v>11</v>
      </c>
      <c r="N2557">
        <v>52</v>
      </c>
    </row>
    <row r="2558" spans="1:14" x14ac:dyDescent="0.25">
      <c r="A2558" s="1">
        <v>44105.624305555553</v>
      </c>
      <c r="B2558">
        <f t="shared" si="321"/>
        <v>1</v>
      </c>
      <c r="C2558">
        <f t="shared" si="320"/>
        <v>10</v>
      </c>
      <c r="D2558" t="s">
        <v>643</v>
      </c>
      <c r="E2558" s="3" t="str">
        <f t="shared" si="314"/>
        <v>SC</v>
      </c>
      <c r="F2558" s="3" t="str">
        <f t="shared" si="315"/>
        <v>4P</v>
      </c>
      <c r="G2558" s="3" t="str">
        <f t="shared" si="316"/>
        <v>305</v>
      </c>
      <c r="H2558" s="3" t="str">
        <f t="shared" si="317"/>
        <v>1B</v>
      </c>
      <c r="I2558" s="3" t="str">
        <f t="shared" si="318"/>
        <v>4K</v>
      </c>
      <c r="J2558" s="3" t="str">
        <f t="shared" si="319"/>
        <v>AB</v>
      </c>
      <c r="K2558">
        <v>6</v>
      </c>
      <c r="L2558" t="s">
        <v>10</v>
      </c>
      <c r="M2558" t="s">
        <v>11</v>
      </c>
      <c r="N2558">
        <v>52</v>
      </c>
    </row>
    <row r="2559" spans="1:14" x14ac:dyDescent="0.25">
      <c r="A2559" s="1">
        <v>44113.627083333333</v>
      </c>
      <c r="B2559">
        <f t="shared" si="321"/>
        <v>9</v>
      </c>
      <c r="C2559">
        <f t="shared" si="320"/>
        <v>10</v>
      </c>
      <c r="D2559" t="s">
        <v>526</v>
      </c>
      <c r="E2559" s="3" t="str">
        <f t="shared" si="314"/>
        <v>SC</v>
      </c>
      <c r="F2559" s="3" t="str">
        <f t="shared" si="315"/>
        <v>3P</v>
      </c>
      <c r="G2559" s="3" t="str">
        <f t="shared" si="316"/>
        <v>305</v>
      </c>
      <c r="H2559" s="3" t="str">
        <f t="shared" si="317"/>
        <v>1B</v>
      </c>
      <c r="I2559" s="3" t="str">
        <f t="shared" si="318"/>
        <v>4K</v>
      </c>
      <c r="J2559" s="3" t="str">
        <f t="shared" si="319"/>
        <v>00</v>
      </c>
      <c r="K2559">
        <v>8</v>
      </c>
      <c r="L2559" t="s">
        <v>25</v>
      </c>
      <c r="M2559" t="s">
        <v>11</v>
      </c>
      <c r="N2559">
        <v>19</v>
      </c>
    </row>
    <row r="2560" spans="1:14" x14ac:dyDescent="0.25">
      <c r="A2560" s="1">
        <v>44130.339583333334</v>
      </c>
      <c r="B2560">
        <f t="shared" si="321"/>
        <v>26</v>
      </c>
      <c r="C2560">
        <f t="shared" si="320"/>
        <v>10</v>
      </c>
      <c r="D2560" t="s">
        <v>160</v>
      </c>
      <c r="E2560" s="3" t="str">
        <f t="shared" si="314"/>
        <v>SC</v>
      </c>
      <c r="F2560" s="3" t="str">
        <f t="shared" si="315"/>
        <v>1P</v>
      </c>
      <c r="G2560" s="3" t="str">
        <f t="shared" si="316"/>
        <v>140</v>
      </c>
      <c r="H2560" s="3" t="str">
        <f t="shared" si="317"/>
        <v>1B</v>
      </c>
      <c r="I2560" s="3" t="str">
        <f t="shared" si="318"/>
        <v>4K</v>
      </c>
      <c r="J2560" s="3" t="str">
        <f t="shared" si="319"/>
        <v>00</v>
      </c>
      <c r="K2560">
        <v>5</v>
      </c>
      <c r="L2560" t="s">
        <v>25</v>
      </c>
      <c r="M2560" t="s">
        <v>11</v>
      </c>
      <c r="N2560">
        <v>3</v>
      </c>
    </row>
    <row r="2561" spans="1:14" x14ac:dyDescent="0.25">
      <c r="A2561" s="1">
        <v>44130.400000000001</v>
      </c>
      <c r="B2561">
        <f t="shared" si="321"/>
        <v>26</v>
      </c>
      <c r="C2561">
        <f t="shared" si="320"/>
        <v>10</v>
      </c>
      <c r="D2561" t="s">
        <v>210</v>
      </c>
      <c r="E2561" s="3" t="str">
        <f t="shared" si="314"/>
        <v>SC</v>
      </c>
      <c r="F2561" s="3" t="str">
        <f t="shared" si="315"/>
        <v>2P</v>
      </c>
      <c r="G2561" s="3" t="str">
        <f t="shared" si="316"/>
        <v>140</v>
      </c>
      <c r="H2561" s="3" t="str">
        <f t="shared" si="317"/>
        <v>1B</v>
      </c>
      <c r="I2561" s="3" t="str">
        <f t="shared" si="318"/>
        <v>4K</v>
      </c>
      <c r="J2561" s="3" t="str">
        <f t="shared" si="319"/>
        <v>AB</v>
      </c>
      <c r="K2561">
        <v>6</v>
      </c>
      <c r="L2561" t="s">
        <v>25</v>
      </c>
      <c r="M2561" t="s">
        <v>255</v>
      </c>
      <c r="N2561">
        <v>27</v>
      </c>
    </row>
    <row r="2562" spans="1:14" x14ac:dyDescent="0.25">
      <c r="A2562" s="1">
        <v>44148.507638888892</v>
      </c>
      <c r="B2562">
        <f t="shared" si="321"/>
        <v>13</v>
      </c>
      <c r="C2562">
        <f t="shared" si="320"/>
        <v>11</v>
      </c>
      <c r="D2562" t="s">
        <v>166</v>
      </c>
      <c r="E2562" s="3" t="str">
        <f t="shared" si="314"/>
        <v>SC</v>
      </c>
      <c r="F2562" s="3" t="str">
        <f t="shared" si="315"/>
        <v>1P</v>
      </c>
      <c r="G2562" s="3" t="str">
        <f t="shared" si="316"/>
        <v>140</v>
      </c>
      <c r="H2562" s="3" t="str">
        <f t="shared" si="317"/>
        <v>1B</v>
      </c>
      <c r="I2562" s="3" t="str">
        <f t="shared" si="318"/>
        <v>4K</v>
      </c>
      <c r="J2562" s="3" t="str">
        <f t="shared" si="319"/>
        <v>AB</v>
      </c>
      <c r="K2562">
        <v>5</v>
      </c>
      <c r="L2562" t="s">
        <v>25</v>
      </c>
      <c r="M2562" t="s">
        <v>99</v>
      </c>
      <c r="N2562">
        <v>16</v>
      </c>
    </row>
    <row r="2563" spans="1:14" x14ac:dyDescent="0.25">
      <c r="A2563" s="1">
        <v>44153.372916666667</v>
      </c>
      <c r="B2563">
        <f t="shared" si="321"/>
        <v>18</v>
      </c>
      <c r="C2563">
        <f t="shared" si="320"/>
        <v>11</v>
      </c>
      <c r="D2563" t="s">
        <v>116</v>
      </c>
      <c r="E2563" s="3" t="str">
        <f t="shared" ref="E2563:E2590" si="322">LEFT(D2563,2)</f>
        <v>SC</v>
      </c>
      <c r="F2563" s="3" t="str">
        <f t="shared" ref="F2563:F2590" si="323">MID(D2563,14,2)</f>
        <v>2P</v>
      </c>
      <c r="G2563" s="3" t="str">
        <f t="shared" ref="G2563:G2590" si="324">++MID(D2563,8,3)</f>
        <v>205</v>
      </c>
      <c r="H2563" s="3" t="str">
        <f t="shared" ref="H2563:H2590" si="325">MID(D2563,24,2)</f>
        <v>2B</v>
      </c>
      <c r="I2563" s="3" t="str">
        <f t="shared" ref="I2563:I2590" si="326">++MID(D2563,27,2)</f>
        <v>4K</v>
      </c>
      <c r="J2563" s="3" t="str">
        <f t="shared" ref="J2563:J2590" si="327">++MID(D2563,3,2)</f>
        <v>AB</v>
      </c>
      <c r="K2563">
        <v>7</v>
      </c>
      <c r="L2563" t="s">
        <v>25</v>
      </c>
      <c r="M2563" t="s">
        <v>11</v>
      </c>
      <c r="N2563">
        <v>3</v>
      </c>
    </row>
    <row r="2564" spans="1:14" x14ac:dyDescent="0.25">
      <c r="A2564" s="1">
        <v>44153.375</v>
      </c>
      <c r="B2564">
        <f t="shared" si="321"/>
        <v>18</v>
      </c>
      <c r="C2564">
        <f t="shared" si="320"/>
        <v>11</v>
      </c>
      <c r="D2564" t="s">
        <v>116</v>
      </c>
      <c r="E2564" s="3" t="str">
        <f t="shared" si="322"/>
        <v>SC</v>
      </c>
      <c r="F2564" s="3" t="str">
        <f t="shared" si="323"/>
        <v>2P</v>
      </c>
      <c r="G2564" s="3" t="str">
        <f t="shared" si="324"/>
        <v>205</v>
      </c>
      <c r="H2564" s="3" t="str">
        <f t="shared" si="325"/>
        <v>2B</v>
      </c>
      <c r="I2564" s="3" t="str">
        <f t="shared" si="326"/>
        <v>4K</v>
      </c>
      <c r="J2564" s="3" t="str">
        <f t="shared" si="327"/>
        <v>AB</v>
      </c>
      <c r="K2564">
        <v>7</v>
      </c>
      <c r="L2564" t="s">
        <v>25</v>
      </c>
      <c r="M2564" t="s">
        <v>11</v>
      </c>
      <c r="N2564">
        <v>1</v>
      </c>
    </row>
    <row r="2565" spans="1:14" x14ac:dyDescent="0.25">
      <c r="A2565" s="1">
        <v>44174.436111111114</v>
      </c>
      <c r="B2565">
        <f t="shared" si="321"/>
        <v>9</v>
      </c>
      <c r="C2565">
        <f t="shared" si="320"/>
        <v>12</v>
      </c>
      <c r="D2565" t="s">
        <v>162</v>
      </c>
      <c r="E2565" s="3" t="str">
        <f t="shared" si="322"/>
        <v>SC</v>
      </c>
      <c r="F2565" s="3" t="str">
        <f t="shared" si="323"/>
        <v>2P</v>
      </c>
      <c r="G2565" s="3" t="str">
        <f t="shared" si="324"/>
        <v>140</v>
      </c>
      <c r="H2565" s="3" t="str">
        <f t="shared" si="325"/>
        <v>1B</v>
      </c>
      <c r="I2565" s="3" t="str">
        <f t="shared" si="326"/>
        <v>4K</v>
      </c>
      <c r="J2565" s="3" t="str">
        <f t="shared" si="327"/>
        <v>00</v>
      </c>
      <c r="K2565">
        <v>6</v>
      </c>
      <c r="L2565" t="s">
        <v>25</v>
      </c>
      <c r="M2565" t="s">
        <v>255</v>
      </c>
      <c r="N2565">
        <v>1</v>
      </c>
    </row>
    <row r="2566" spans="1:14" x14ac:dyDescent="0.25">
      <c r="A2566" s="1">
        <v>44117.42083333333</v>
      </c>
      <c r="B2566">
        <f t="shared" si="321"/>
        <v>13</v>
      </c>
      <c r="C2566">
        <f t="shared" si="320"/>
        <v>10</v>
      </c>
      <c r="D2566" t="s">
        <v>64</v>
      </c>
      <c r="E2566" s="3" t="str">
        <f t="shared" si="322"/>
        <v>SC</v>
      </c>
      <c r="F2566" s="3" t="str">
        <f t="shared" si="323"/>
        <v>2P</v>
      </c>
      <c r="G2566" s="3" t="str">
        <f t="shared" si="324"/>
        <v>265</v>
      </c>
      <c r="H2566" s="3" t="str">
        <f t="shared" si="325"/>
        <v>2B</v>
      </c>
      <c r="I2566" s="3" t="str">
        <f t="shared" si="326"/>
        <v>3K</v>
      </c>
      <c r="J2566" s="3" t="str">
        <f t="shared" si="327"/>
        <v>00</v>
      </c>
      <c r="K2566">
        <v>5</v>
      </c>
      <c r="L2566" t="s">
        <v>25</v>
      </c>
      <c r="M2566" t="s">
        <v>79</v>
      </c>
      <c r="N2566">
        <v>7</v>
      </c>
    </row>
    <row r="2567" spans="1:14" x14ac:dyDescent="0.25">
      <c r="A2567" s="1">
        <v>44117.42291666667</v>
      </c>
      <c r="B2567">
        <f t="shared" si="321"/>
        <v>13</v>
      </c>
      <c r="C2567">
        <f t="shared" si="320"/>
        <v>10</v>
      </c>
      <c r="D2567" t="s">
        <v>41</v>
      </c>
      <c r="E2567" s="3" t="str">
        <f t="shared" si="322"/>
        <v>SC</v>
      </c>
      <c r="F2567" s="3" t="str">
        <f t="shared" si="323"/>
        <v>3P</v>
      </c>
      <c r="G2567" s="3" t="str">
        <f t="shared" si="324"/>
        <v>265</v>
      </c>
      <c r="H2567" s="3" t="str">
        <f t="shared" si="325"/>
        <v>2B</v>
      </c>
      <c r="I2567" s="3" t="str">
        <f t="shared" si="326"/>
        <v>3K</v>
      </c>
      <c r="J2567" s="3" t="str">
        <f t="shared" si="327"/>
        <v>00</v>
      </c>
      <c r="K2567">
        <v>6</v>
      </c>
      <c r="L2567" t="s">
        <v>25</v>
      </c>
      <c r="M2567" t="s">
        <v>78</v>
      </c>
      <c r="N2567">
        <v>5</v>
      </c>
    </row>
    <row r="2568" spans="1:14" x14ac:dyDescent="0.25">
      <c r="A2568" s="1">
        <v>44132.445833333331</v>
      </c>
      <c r="B2568">
        <f t="shared" si="321"/>
        <v>28</v>
      </c>
      <c r="C2568">
        <f t="shared" si="320"/>
        <v>10</v>
      </c>
      <c r="D2568" t="s">
        <v>50</v>
      </c>
      <c r="E2568" s="3" t="str">
        <f t="shared" si="322"/>
        <v>SC</v>
      </c>
      <c r="F2568" s="3" t="str">
        <f t="shared" si="323"/>
        <v>4P</v>
      </c>
      <c r="G2568" s="3" t="str">
        <f t="shared" si="324"/>
        <v>305</v>
      </c>
      <c r="H2568" s="3" t="str">
        <f t="shared" si="325"/>
        <v>2B</v>
      </c>
      <c r="I2568" s="3" t="str">
        <f t="shared" si="326"/>
        <v>3K</v>
      </c>
      <c r="J2568" s="3" t="str">
        <f t="shared" si="327"/>
        <v>00</v>
      </c>
      <c r="K2568">
        <v>8</v>
      </c>
      <c r="L2568" t="s">
        <v>25</v>
      </c>
      <c r="M2568" t="s">
        <v>255</v>
      </c>
      <c r="N2568">
        <v>4</v>
      </c>
    </row>
    <row r="2569" spans="1:14" x14ac:dyDescent="0.25">
      <c r="A2569" s="1">
        <v>44113.574305555558</v>
      </c>
      <c r="B2569">
        <f t="shared" si="321"/>
        <v>9</v>
      </c>
      <c r="C2569">
        <f t="shared" si="320"/>
        <v>10</v>
      </c>
      <c r="D2569" t="s">
        <v>536</v>
      </c>
      <c r="E2569" s="3" t="str">
        <f t="shared" si="322"/>
        <v>SC</v>
      </c>
      <c r="F2569" s="3" t="str">
        <f t="shared" si="323"/>
        <v>3P</v>
      </c>
      <c r="G2569" s="3" t="str">
        <f t="shared" si="324"/>
        <v>305</v>
      </c>
      <c r="H2569" s="3" t="str">
        <f t="shared" si="325"/>
        <v>1B</v>
      </c>
      <c r="I2569" s="3" t="str">
        <f t="shared" si="326"/>
        <v>4K</v>
      </c>
      <c r="J2569" s="3" t="str">
        <f t="shared" si="327"/>
        <v>AB</v>
      </c>
      <c r="K2569">
        <v>7</v>
      </c>
      <c r="L2569" t="s">
        <v>25</v>
      </c>
      <c r="M2569" t="s">
        <v>11</v>
      </c>
      <c r="N2569">
        <v>140</v>
      </c>
    </row>
    <row r="2570" spans="1:14" x14ac:dyDescent="0.25">
      <c r="A2570" s="1">
        <v>44113.578472222223</v>
      </c>
      <c r="B2570">
        <f t="shared" si="321"/>
        <v>9</v>
      </c>
      <c r="C2570">
        <f t="shared" si="320"/>
        <v>10</v>
      </c>
      <c r="D2570" t="s">
        <v>526</v>
      </c>
      <c r="E2570" s="3" t="str">
        <f t="shared" si="322"/>
        <v>SC</v>
      </c>
      <c r="F2570" s="3" t="str">
        <f t="shared" si="323"/>
        <v>3P</v>
      </c>
      <c r="G2570" s="3" t="str">
        <f t="shared" si="324"/>
        <v>305</v>
      </c>
      <c r="H2570" s="3" t="str">
        <f t="shared" si="325"/>
        <v>1B</v>
      </c>
      <c r="I2570" s="3" t="str">
        <f t="shared" si="326"/>
        <v>4K</v>
      </c>
      <c r="J2570" s="3" t="str">
        <f t="shared" si="327"/>
        <v>00</v>
      </c>
      <c r="K2570">
        <v>8</v>
      </c>
      <c r="L2570" t="s">
        <v>25</v>
      </c>
      <c r="M2570" t="s">
        <v>11</v>
      </c>
      <c r="N2570">
        <v>31</v>
      </c>
    </row>
    <row r="2571" spans="1:14" x14ac:dyDescent="0.25">
      <c r="A2571" s="1">
        <v>44113.579861111109</v>
      </c>
      <c r="B2571">
        <f t="shared" si="321"/>
        <v>9</v>
      </c>
      <c r="C2571">
        <f t="shared" si="320"/>
        <v>10</v>
      </c>
      <c r="D2571" t="s">
        <v>526</v>
      </c>
      <c r="E2571" s="3" t="str">
        <f t="shared" si="322"/>
        <v>SC</v>
      </c>
      <c r="F2571" s="3" t="str">
        <f t="shared" si="323"/>
        <v>3P</v>
      </c>
      <c r="G2571" s="3" t="str">
        <f t="shared" si="324"/>
        <v>305</v>
      </c>
      <c r="H2571" s="3" t="str">
        <f t="shared" si="325"/>
        <v>1B</v>
      </c>
      <c r="I2571" s="3" t="str">
        <f t="shared" si="326"/>
        <v>4K</v>
      </c>
      <c r="J2571" s="3" t="str">
        <f t="shared" si="327"/>
        <v>00</v>
      </c>
      <c r="K2571">
        <v>10</v>
      </c>
      <c r="L2571" t="s">
        <v>25</v>
      </c>
      <c r="M2571" t="s">
        <v>11</v>
      </c>
      <c r="N2571">
        <v>31</v>
      </c>
    </row>
    <row r="2572" spans="1:14" x14ac:dyDescent="0.25">
      <c r="A2572" s="1">
        <v>44133.631249999999</v>
      </c>
      <c r="B2572">
        <f t="shared" si="321"/>
        <v>29</v>
      </c>
      <c r="C2572">
        <f t="shared" si="320"/>
        <v>10</v>
      </c>
      <c r="D2572" t="s">
        <v>627</v>
      </c>
      <c r="E2572" s="3" t="str">
        <f t="shared" si="322"/>
        <v>DC</v>
      </c>
      <c r="F2572" s="3" t="str">
        <f t="shared" si="323"/>
        <v>6P</v>
      </c>
      <c r="G2572" s="3" t="str">
        <f t="shared" si="324"/>
        <v>305</v>
      </c>
      <c r="H2572" s="3" t="str">
        <f t="shared" si="325"/>
        <v>4B</v>
      </c>
      <c r="I2572" s="3" t="str">
        <f t="shared" si="326"/>
        <v>4K</v>
      </c>
      <c r="J2572" s="3" t="str">
        <f t="shared" si="327"/>
        <v>00</v>
      </c>
      <c r="K2572">
        <v>8</v>
      </c>
      <c r="L2572" t="s">
        <v>126</v>
      </c>
      <c r="M2572" t="s">
        <v>8</v>
      </c>
      <c r="N2572">
        <v>8</v>
      </c>
    </row>
    <row r="2573" spans="1:14" x14ac:dyDescent="0.25">
      <c r="A2573" s="1">
        <v>44133.631944444445</v>
      </c>
      <c r="B2573">
        <f t="shared" si="321"/>
        <v>29</v>
      </c>
      <c r="C2573">
        <f t="shared" si="320"/>
        <v>10</v>
      </c>
      <c r="D2573" t="s">
        <v>142</v>
      </c>
      <c r="E2573" s="3" t="str">
        <f t="shared" si="322"/>
        <v>DC</v>
      </c>
      <c r="F2573" s="3" t="str">
        <f t="shared" si="323"/>
        <v>8P</v>
      </c>
      <c r="G2573" s="3" t="str">
        <f t="shared" si="324"/>
        <v>305</v>
      </c>
      <c r="H2573" s="3" t="str">
        <f t="shared" si="325"/>
        <v>4B</v>
      </c>
      <c r="I2573" s="3" t="str">
        <f t="shared" si="326"/>
        <v>4K</v>
      </c>
      <c r="J2573" s="3" t="str">
        <f t="shared" si="327"/>
        <v>00</v>
      </c>
      <c r="K2573">
        <v>8</v>
      </c>
      <c r="L2573" t="s">
        <v>10</v>
      </c>
      <c r="M2573" t="s">
        <v>8</v>
      </c>
      <c r="N2573">
        <v>10</v>
      </c>
    </row>
    <row r="2574" spans="1:14" x14ac:dyDescent="0.25">
      <c r="A2574" s="1">
        <v>44139.397222222222</v>
      </c>
      <c r="B2574">
        <f t="shared" si="321"/>
        <v>4</v>
      </c>
      <c r="C2574">
        <f t="shared" si="320"/>
        <v>11</v>
      </c>
      <c r="D2574" t="s">
        <v>163</v>
      </c>
      <c r="E2574" s="3" t="str">
        <f t="shared" si="322"/>
        <v>SC</v>
      </c>
      <c r="F2574" s="3" t="str">
        <f t="shared" si="323"/>
        <v>4P</v>
      </c>
      <c r="G2574" s="3" t="str">
        <f t="shared" si="324"/>
        <v>305</v>
      </c>
      <c r="H2574" s="3" t="str">
        <f t="shared" si="325"/>
        <v>1B</v>
      </c>
      <c r="I2574" s="3" t="str">
        <f t="shared" si="326"/>
        <v>4K</v>
      </c>
      <c r="J2574" s="3" t="str">
        <f t="shared" si="327"/>
        <v>00</v>
      </c>
      <c r="K2574">
        <v>6</v>
      </c>
      <c r="L2574" t="s">
        <v>126</v>
      </c>
      <c r="M2574" t="s">
        <v>11</v>
      </c>
      <c r="N2574">
        <v>2</v>
      </c>
    </row>
    <row r="2575" spans="1:14" x14ac:dyDescent="0.25">
      <c r="A2575" s="1">
        <v>44141.571527777778</v>
      </c>
      <c r="B2575">
        <f t="shared" si="321"/>
        <v>6</v>
      </c>
      <c r="C2575">
        <f t="shared" si="320"/>
        <v>11</v>
      </c>
      <c r="D2575" t="s">
        <v>163</v>
      </c>
      <c r="E2575" s="3" t="str">
        <f t="shared" si="322"/>
        <v>SC</v>
      </c>
      <c r="F2575" s="3" t="str">
        <f t="shared" si="323"/>
        <v>4P</v>
      </c>
      <c r="G2575" s="3" t="str">
        <f t="shared" si="324"/>
        <v>305</v>
      </c>
      <c r="H2575" s="3" t="str">
        <f t="shared" si="325"/>
        <v>1B</v>
      </c>
      <c r="I2575" s="3" t="str">
        <f t="shared" si="326"/>
        <v>4K</v>
      </c>
      <c r="J2575" s="3" t="str">
        <f t="shared" si="327"/>
        <v>00</v>
      </c>
      <c r="K2575">
        <v>7</v>
      </c>
      <c r="L2575" t="s">
        <v>25</v>
      </c>
      <c r="M2575" t="s">
        <v>11</v>
      </c>
      <c r="N2575">
        <v>1</v>
      </c>
    </row>
    <row r="2576" spans="1:14" x14ac:dyDescent="0.25">
      <c r="A2576" s="1">
        <v>44154.643750000003</v>
      </c>
      <c r="B2576">
        <f t="shared" si="321"/>
        <v>19</v>
      </c>
      <c r="C2576">
        <f t="shared" ref="C2576:C2590" si="328">MONTH($A2576)</f>
        <v>11</v>
      </c>
      <c r="D2576" t="s">
        <v>644</v>
      </c>
      <c r="E2576" s="3" t="str">
        <f t="shared" si="322"/>
        <v>DC</v>
      </c>
      <c r="F2576" s="3" t="str">
        <f t="shared" si="323"/>
        <v>6P</v>
      </c>
      <c r="G2576" s="3" t="str">
        <f t="shared" si="324"/>
        <v>305</v>
      </c>
      <c r="H2576" s="3" t="str">
        <f t="shared" si="325"/>
        <v>2B</v>
      </c>
      <c r="I2576" s="3" t="str">
        <f t="shared" si="326"/>
        <v>4K</v>
      </c>
      <c r="J2576" s="3" t="str">
        <f t="shared" si="327"/>
        <v>00</v>
      </c>
      <c r="K2576">
        <v>6</v>
      </c>
      <c r="L2576" t="s">
        <v>537</v>
      </c>
      <c r="M2576" t="s">
        <v>11</v>
      </c>
      <c r="N2576">
        <v>3</v>
      </c>
    </row>
    <row r="2577" spans="1:14" x14ac:dyDescent="0.25">
      <c r="A2577" s="1">
        <v>44159.515972222223</v>
      </c>
      <c r="B2577">
        <f t="shared" si="321"/>
        <v>24</v>
      </c>
      <c r="C2577">
        <f t="shared" si="328"/>
        <v>11</v>
      </c>
      <c r="D2577" t="s">
        <v>517</v>
      </c>
      <c r="E2577" s="3" t="str">
        <f t="shared" si="322"/>
        <v>SC</v>
      </c>
      <c r="F2577" s="3" t="str">
        <f t="shared" si="323"/>
        <v>4P</v>
      </c>
      <c r="G2577" s="3" t="str">
        <f t="shared" si="324"/>
        <v>305</v>
      </c>
      <c r="H2577" s="3" t="str">
        <f t="shared" si="325"/>
        <v>1B</v>
      </c>
      <c r="I2577" s="3" t="str">
        <f t="shared" si="326"/>
        <v>3K</v>
      </c>
      <c r="J2577" s="3" t="str">
        <f t="shared" si="327"/>
        <v>00</v>
      </c>
      <c r="K2577">
        <v>6</v>
      </c>
      <c r="L2577" t="s">
        <v>333</v>
      </c>
      <c r="M2577" t="s">
        <v>11</v>
      </c>
      <c r="N2577">
        <v>59</v>
      </c>
    </row>
    <row r="2578" spans="1:14" x14ac:dyDescent="0.25">
      <c r="A2578" s="1">
        <v>44165.53402777778</v>
      </c>
      <c r="B2578">
        <f t="shared" si="321"/>
        <v>30</v>
      </c>
      <c r="C2578">
        <f t="shared" si="328"/>
        <v>11</v>
      </c>
      <c r="D2578" t="s">
        <v>143</v>
      </c>
      <c r="E2578" s="3" t="str">
        <f t="shared" si="322"/>
        <v>SC</v>
      </c>
      <c r="F2578" s="3" t="str">
        <f t="shared" si="323"/>
        <v>3P</v>
      </c>
      <c r="G2578" s="3" t="str">
        <f t="shared" si="324"/>
        <v>305</v>
      </c>
      <c r="H2578" s="3" t="str">
        <f t="shared" si="325"/>
        <v>2B</v>
      </c>
      <c r="I2578" s="3" t="str">
        <f t="shared" si="326"/>
        <v>4K</v>
      </c>
      <c r="J2578" s="3" t="str">
        <f t="shared" si="327"/>
        <v>00</v>
      </c>
      <c r="K2578">
        <v>5</v>
      </c>
      <c r="L2578" t="s">
        <v>293</v>
      </c>
      <c r="M2578" t="s">
        <v>8</v>
      </c>
      <c r="N2578">
        <v>6</v>
      </c>
    </row>
    <row r="2579" spans="1:14" x14ac:dyDescent="0.25">
      <c r="A2579" s="1">
        <v>44165.54791666667</v>
      </c>
      <c r="B2579">
        <f t="shared" si="321"/>
        <v>30</v>
      </c>
      <c r="C2579">
        <f t="shared" si="328"/>
        <v>11</v>
      </c>
      <c r="D2579" t="s">
        <v>163</v>
      </c>
      <c r="E2579" s="3" t="str">
        <f t="shared" si="322"/>
        <v>SC</v>
      </c>
      <c r="F2579" s="3" t="str">
        <f t="shared" si="323"/>
        <v>4P</v>
      </c>
      <c r="G2579" s="3" t="str">
        <f t="shared" si="324"/>
        <v>305</v>
      </c>
      <c r="H2579" s="3" t="str">
        <f t="shared" si="325"/>
        <v>1B</v>
      </c>
      <c r="I2579" s="3" t="str">
        <f t="shared" si="326"/>
        <v>4K</v>
      </c>
      <c r="J2579" s="3" t="str">
        <f t="shared" si="327"/>
        <v>00</v>
      </c>
      <c r="K2579">
        <v>5</v>
      </c>
      <c r="L2579" t="s">
        <v>126</v>
      </c>
      <c r="M2579" t="s">
        <v>99</v>
      </c>
      <c r="N2579">
        <v>8</v>
      </c>
    </row>
    <row r="2580" spans="1:14" x14ac:dyDescent="0.25">
      <c r="A2580" s="1">
        <v>44166.444444444445</v>
      </c>
      <c r="B2580">
        <f t="shared" si="321"/>
        <v>1</v>
      </c>
      <c r="C2580">
        <f t="shared" si="328"/>
        <v>12</v>
      </c>
      <c r="D2580" t="s">
        <v>163</v>
      </c>
      <c r="E2580" s="3" t="str">
        <f t="shared" si="322"/>
        <v>SC</v>
      </c>
      <c r="F2580" s="3" t="str">
        <f t="shared" si="323"/>
        <v>4P</v>
      </c>
      <c r="G2580" s="3" t="str">
        <f t="shared" si="324"/>
        <v>305</v>
      </c>
      <c r="H2580" s="3" t="str">
        <f t="shared" si="325"/>
        <v>1B</v>
      </c>
      <c r="I2580" s="3" t="str">
        <f t="shared" si="326"/>
        <v>4K</v>
      </c>
      <c r="J2580" s="3" t="str">
        <f t="shared" si="327"/>
        <v>00</v>
      </c>
      <c r="K2580">
        <v>5</v>
      </c>
      <c r="L2580" t="s">
        <v>106</v>
      </c>
      <c r="M2580" t="s">
        <v>255</v>
      </c>
      <c r="N2580">
        <v>87</v>
      </c>
    </row>
    <row r="2581" spans="1:14" x14ac:dyDescent="0.25">
      <c r="A2581" s="1">
        <v>44175.371527777781</v>
      </c>
      <c r="B2581">
        <f t="shared" si="321"/>
        <v>10</v>
      </c>
      <c r="C2581">
        <f t="shared" si="328"/>
        <v>12</v>
      </c>
      <c r="D2581" t="s">
        <v>163</v>
      </c>
      <c r="E2581" s="3" t="str">
        <f t="shared" si="322"/>
        <v>SC</v>
      </c>
      <c r="F2581" s="3" t="str">
        <f t="shared" si="323"/>
        <v>4P</v>
      </c>
      <c r="G2581" s="3" t="str">
        <f t="shared" si="324"/>
        <v>305</v>
      </c>
      <c r="H2581" s="3" t="str">
        <f t="shared" si="325"/>
        <v>1B</v>
      </c>
      <c r="I2581" s="3" t="str">
        <f t="shared" si="326"/>
        <v>4K</v>
      </c>
      <c r="J2581" s="3" t="str">
        <f t="shared" si="327"/>
        <v>00</v>
      </c>
      <c r="K2581">
        <v>8</v>
      </c>
      <c r="L2581" t="s">
        <v>645</v>
      </c>
      <c r="M2581" t="s">
        <v>255</v>
      </c>
      <c r="N2581">
        <v>3</v>
      </c>
    </row>
    <row r="2582" spans="1:14" x14ac:dyDescent="0.25">
      <c r="A2582" s="1">
        <v>44179.462500000001</v>
      </c>
      <c r="B2582">
        <f t="shared" si="321"/>
        <v>14</v>
      </c>
      <c r="C2582">
        <f t="shared" si="328"/>
        <v>12</v>
      </c>
      <c r="D2582" t="s">
        <v>646</v>
      </c>
      <c r="E2582" s="3" t="str">
        <f t="shared" si="322"/>
        <v>CF</v>
      </c>
      <c r="F2582" s="3" t="str">
        <f t="shared" si="323"/>
        <v>3P</v>
      </c>
      <c r="G2582" s="3" t="str">
        <f t="shared" si="324"/>
        <v>305</v>
      </c>
      <c r="H2582" s="3" t="str">
        <f t="shared" si="325"/>
        <v>2B</v>
      </c>
      <c r="I2582" s="3" t="str">
        <f t="shared" si="326"/>
        <v>4K</v>
      </c>
      <c r="J2582" s="3" t="str">
        <f t="shared" si="327"/>
        <v>00</v>
      </c>
      <c r="K2582">
        <v>6</v>
      </c>
      <c r="L2582" t="s">
        <v>126</v>
      </c>
      <c r="M2582" t="s">
        <v>11</v>
      </c>
      <c r="N2582">
        <v>50</v>
      </c>
    </row>
    <row r="2583" spans="1:14" x14ac:dyDescent="0.25">
      <c r="A2583" s="1">
        <v>44179.577777777777</v>
      </c>
      <c r="B2583">
        <f t="shared" si="321"/>
        <v>14</v>
      </c>
      <c r="C2583">
        <f t="shared" si="328"/>
        <v>12</v>
      </c>
      <c r="D2583" t="s">
        <v>517</v>
      </c>
      <c r="E2583" s="3" t="str">
        <f t="shared" si="322"/>
        <v>SC</v>
      </c>
      <c r="F2583" s="3" t="str">
        <f t="shared" si="323"/>
        <v>4P</v>
      </c>
      <c r="G2583" s="3" t="str">
        <f t="shared" si="324"/>
        <v>305</v>
      </c>
      <c r="H2583" s="3" t="str">
        <f t="shared" si="325"/>
        <v>1B</v>
      </c>
      <c r="I2583" s="3" t="str">
        <f t="shared" si="326"/>
        <v>3K</v>
      </c>
      <c r="J2583" s="3" t="str">
        <f t="shared" si="327"/>
        <v>00</v>
      </c>
      <c r="K2583">
        <v>8</v>
      </c>
      <c r="L2583" t="s">
        <v>126</v>
      </c>
      <c r="M2583" t="s">
        <v>255</v>
      </c>
      <c r="N2583">
        <v>20</v>
      </c>
    </row>
    <row r="2584" spans="1:14" x14ac:dyDescent="0.25">
      <c r="A2584" s="1">
        <v>44166.560416666667</v>
      </c>
      <c r="B2584">
        <f t="shared" si="321"/>
        <v>1</v>
      </c>
      <c r="C2584">
        <f t="shared" si="328"/>
        <v>12</v>
      </c>
      <c r="D2584" t="s">
        <v>220</v>
      </c>
      <c r="E2584" s="3" t="str">
        <f t="shared" si="322"/>
        <v>SC</v>
      </c>
      <c r="F2584" s="3" t="str">
        <f t="shared" si="323"/>
        <v>3P</v>
      </c>
      <c r="G2584" s="3" t="str">
        <f t="shared" si="324"/>
        <v>205</v>
      </c>
      <c r="H2584" s="3" t="str">
        <f t="shared" si="325"/>
        <v>1B</v>
      </c>
      <c r="I2584" s="3" t="str">
        <f t="shared" si="326"/>
        <v>4K</v>
      </c>
      <c r="J2584" s="3" t="str">
        <f t="shared" si="327"/>
        <v>00</v>
      </c>
      <c r="K2584">
        <v>6</v>
      </c>
      <c r="L2584" t="s">
        <v>130</v>
      </c>
      <c r="M2584" t="s">
        <v>99</v>
      </c>
      <c r="N2584">
        <v>26</v>
      </c>
    </row>
    <row r="2585" spans="1:14" x14ac:dyDescent="0.25">
      <c r="A2585" s="1">
        <v>44181.863888888889</v>
      </c>
      <c r="B2585">
        <f t="shared" si="321"/>
        <v>16</v>
      </c>
      <c r="C2585">
        <f t="shared" si="328"/>
        <v>12</v>
      </c>
      <c r="D2585" t="s">
        <v>113</v>
      </c>
      <c r="E2585" s="3" t="str">
        <f t="shared" si="322"/>
        <v>SC</v>
      </c>
      <c r="F2585" s="3" t="str">
        <f t="shared" si="323"/>
        <v>4P</v>
      </c>
      <c r="G2585" s="3" t="str">
        <f t="shared" si="324"/>
        <v>265</v>
      </c>
      <c r="H2585" s="3" t="str">
        <f t="shared" si="325"/>
        <v>2B</v>
      </c>
      <c r="I2585" s="3" t="str">
        <f t="shared" si="326"/>
        <v>4K</v>
      </c>
      <c r="J2585" s="3" t="str">
        <f t="shared" si="327"/>
        <v>AB</v>
      </c>
      <c r="K2585">
        <v>7</v>
      </c>
      <c r="L2585" t="s">
        <v>71</v>
      </c>
      <c r="M2585" t="s">
        <v>99</v>
      </c>
      <c r="N2585">
        <v>4264</v>
      </c>
    </row>
    <row r="2586" spans="1:14" x14ac:dyDescent="0.25">
      <c r="A2586" s="1">
        <v>44182.12222222222</v>
      </c>
      <c r="B2586">
        <f t="shared" si="321"/>
        <v>17</v>
      </c>
      <c r="C2586">
        <f t="shared" si="328"/>
        <v>12</v>
      </c>
      <c r="D2586" t="s">
        <v>505</v>
      </c>
      <c r="E2586" s="3" t="str">
        <f t="shared" si="322"/>
        <v>SC</v>
      </c>
      <c r="F2586" s="3" t="str">
        <f t="shared" si="323"/>
        <v>2P</v>
      </c>
      <c r="G2586" s="3" t="str">
        <f t="shared" si="324"/>
        <v>140</v>
      </c>
      <c r="H2586" s="3" t="str">
        <f t="shared" si="325"/>
        <v>1B</v>
      </c>
      <c r="I2586" s="3" t="str">
        <f t="shared" si="326"/>
        <v>3K</v>
      </c>
      <c r="J2586" s="3" t="str">
        <f t="shared" si="327"/>
        <v>AB</v>
      </c>
      <c r="K2586">
        <v>7</v>
      </c>
      <c r="L2586" t="s">
        <v>25</v>
      </c>
      <c r="M2586" t="s">
        <v>7</v>
      </c>
      <c r="N2586">
        <v>125</v>
      </c>
    </row>
    <row r="2587" spans="1:14" x14ac:dyDescent="0.25">
      <c r="A2587" s="1">
        <v>44168.986805555556</v>
      </c>
      <c r="B2587">
        <f t="shared" si="321"/>
        <v>3</v>
      </c>
      <c r="C2587">
        <f t="shared" si="328"/>
        <v>12</v>
      </c>
      <c r="D2587" t="s">
        <v>114</v>
      </c>
      <c r="E2587" s="3" t="str">
        <f t="shared" si="322"/>
        <v>SC</v>
      </c>
      <c r="F2587" s="3" t="str">
        <f t="shared" si="323"/>
        <v>3P</v>
      </c>
      <c r="G2587" s="3" t="str">
        <f t="shared" si="324"/>
        <v>265</v>
      </c>
      <c r="H2587" s="3" t="str">
        <f t="shared" si="325"/>
        <v>2B</v>
      </c>
      <c r="I2587" s="3" t="str">
        <f t="shared" si="326"/>
        <v>4K</v>
      </c>
      <c r="J2587" s="3" t="str">
        <f t="shared" si="327"/>
        <v>AB</v>
      </c>
      <c r="K2587">
        <v>8</v>
      </c>
      <c r="L2587" t="s">
        <v>25</v>
      </c>
      <c r="M2587" t="s">
        <v>255</v>
      </c>
      <c r="N2587">
        <v>34</v>
      </c>
    </row>
    <row r="2588" spans="1:14" x14ac:dyDescent="0.25">
      <c r="A2588" s="1">
        <v>44169.50277777778</v>
      </c>
      <c r="B2588">
        <f t="shared" si="321"/>
        <v>4</v>
      </c>
      <c r="C2588">
        <f t="shared" si="328"/>
        <v>12</v>
      </c>
      <c r="D2588" t="s">
        <v>112</v>
      </c>
      <c r="E2588" s="3" t="str">
        <f t="shared" si="322"/>
        <v>SC</v>
      </c>
      <c r="F2588" s="3" t="str">
        <f t="shared" si="323"/>
        <v>2P</v>
      </c>
      <c r="G2588" s="3" t="str">
        <f t="shared" si="324"/>
        <v>140</v>
      </c>
      <c r="H2588" s="3" t="str">
        <f t="shared" si="325"/>
        <v>2B</v>
      </c>
      <c r="I2588" s="3" t="str">
        <f t="shared" si="326"/>
        <v>4K</v>
      </c>
      <c r="J2588" s="3" t="str">
        <f t="shared" si="327"/>
        <v>00</v>
      </c>
      <c r="K2588">
        <v>6</v>
      </c>
      <c r="L2588" t="s">
        <v>25</v>
      </c>
      <c r="M2588" t="s">
        <v>255</v>
      </c>
      <c r="N2588">
        <v>30</v>
      </c>
    </row>
    <row r="2589" spans="1:14" x14ac:dyDescent="0.25">
      <c r="A2589" s="1">
        <v>44172.55972222222</v>
      </c>
      <c r="B2589">
        <f t="shared" si="321"/>
        <v>7</v>
      </c>
      <c r="C2589">
        <f t="shared" si="328"/>
        <v>12</v>
      </c>
      <c r="D2589" t="s">
        <v>538</v>
      </c>
      <c r="E2589" s="3" t="str">
        <f t="shared" si="322"/>
        <v>SC</v>
      </c>
      <c r="F2589" s="3" t="str">
        <f t="shared" si="323"/>
        <v>3P</v>
      </c>
      <c r="G2589" s="3" t="str">
        <f t="shared" si="324"/>
        <v>205</v>
      </c>
      <c r="H2589" s="3" t="str">
        <f t="shared" si="325"/>
        <v>2B</v>
      </c>
      <c r="I2589" s="3" t="str">
        <f t="shared" si="326"/>
        <v>4K</v>
      </c>
      <c r="J2589" s="3" t="str">
        <f t="shared" si="327"/>
        <v>0B</v>
      </c>
      <c r="K2589">
        <v>8</v>
      </c>
      <c r="L2589" t="s">
        <v>25</v>
      </c>
      <c r="M2589" t="s">
        <v>7</v>
      </c>
      <c r="N2589">
        <v>2</v>
      </c>
    </row>
    <row r="2590" spans="1:14" x14ac:dyDescent="0.25">
      <c r="A2590" s="1">
        <v>44180.670138888891</v>
      </c>
      <c r="B2590">
        <f t="shared" si="321"/>
        <v>15</v>
      </c>
      <c r="C2590">
        <f t="shared" si="328"/>
        <v>12</v>
      </c>
      <c r="D2590" t="s">
        <v>117</v>
      </c>
      <c r="E2590" s="3" t="str">
        <f t="shared" si="322"/>
        <v>SC</v>
      </c>
      <c r="F2590" s="3" t="str">
        <f t="shared" si="323"/>
        <v>4P</v>
      </c>
      <c r="G2590" s="3" t="str">
        <f t="shared" si="324"/>
        <v>265</v>
      </c>
      <c r="H2590" s="3" t="str">
        <f t="shared" si="325"/>
        <v>2B</v>
      </c>
      <c r="I2590" s="3" t="str">
        <f t="shared" si="326"/>
        <v>4K</v>
      </c>
      <c r="J2590" s="3" t="str">
        <f t="shared" si="327"/>
        <v>00</v>
      </c>
      <c r="K2590">
        <v>8</v>
      </c>
      <c r="L2590" t="s">
        <v>71</v>
      </c>
      <c r="M2590" t="s">
        <v>11</v>
      </c>
      <c r="N2590">
        <v>719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EA86F-F26A-4BA0-A49F-AEE1C2A36CF6}">
  <sheetPr codeName="Feuil10">
    <tabColor theme="2" tint="-0.249977111117893"/>
  </sheetPr>
  <dimension ref="A1:AZ69"/>
  <sheetViews>
    <sheetView view="pageBreakPreview" zoomScale="25" zoomScaleNormal="100" zoomScaleSheetLayoutView="25" workbookViewId="0">
      <pane xSplit="1" topLeftCell="B1" activePane="topRight" state="frozen"/>
      <selection activeCell="J56" sqref="J56"/>
      <selection pane="topRight" activeCell="E156" sqref="E156:E157"/>
    </sheetView>
  </sheetViews>
  <sheetFormatPr baseColWidth="10" defaultColWidth="11.42578125" defaultRowHeight="15" x14ac:dyDescent="0.25"/>
  <cols>
    <col min="1" max="1" width="8.140625" bestFit="1" customWidth="1"/>
    <col min="2" max="2" width="35.85546875" bestFit="1" customWidth="1"/>
    <col min="3" max="3" width="30.28515625" bestFit="1" customWidth="1"/>
    <col min="4" max="4" width="34" bestFit="1" customWidth="1"/>
    <col min="5" max="5" width="33.5703125" bestFit="1" customWidth="1"/>
    <col min="6" max="7" width="5" style="7" customWidth="1"/>
    <col min="8" max="8" width="9.28515625" bestFit="1" customWidth="1"/>
    <col min="9" max="9" width="13.7109375" bestFit="1" customWidth="1"/>
    <col min="10" max="10" width="12.5703125" bestFit="1" customWidth="1"/>
    <col min="11" max="11" width="13.42578125" bestFit="1" customWidth="1"/>
    <col min="12" max="12" width="15.42578125" bestFit="1" customWidth="1"/>
    <col min="13" max="13" width="5" style="7" customWidth="1"/>
    <col min="14" max="14" width="9.28515625" bestFit="1" customWidth="1"/>
    <col min="15" max="15" width="13.7109375" bestFit="1" customWidth="1"/>
    <col min="16" max="16" width="14.42578125" bestFit="1" customWidth="1"/>
    <col min="17" max="18" width="16.7109375" bestFit="1" customWidth="1"/>
    <col min="19" max="19" width="5" style="7" customWidth="1"/>
    <col min="20" max="20" width="8.140625" bestFit="1" customWidth="1"/>
    <col min="21" max="21" width="20" bestFit="1" customWidth="1"/>
    <col min="22" max="22" width="21" bestFit="1" customWidth="1"/>
    <col min="23" max="23" width="23.5703125" customWidth="1"/>
    <col min="24" max="24" width="24.28515625" bestFit="1" customWidth="1"/>
    <col min="25" max="25" width="5" style="7" customWidth="1"/>
    <col min="26" max="26" width="8.140625" bestFit="1" customWidth="1"/>
    <col min="27" max="27" width="14.85546875" bestFit="1" customWidth="1"/>
    <col min="28" max="28" width="14" bestFit="1" customWidth="1"/>
    <col min="29" max="29" width="15.85546875" bestFit="1" customWidth="1"/>
    <col min="30" max="30" width="16.7109375" bestFit="1" customWidth="1"/>
    <col min="31" max="31" width="5" customWidth="1"/>
    <col min="32" max="32" width="8.140625" bestFit="1" customWidth="1"/>
    <col min="33" max="33" width="21" bestFit="1" customWidth="1"/>
    <col min="34" max="34" width="24.42578125" bestFit="1" customWidth="1"/>
    <col min="35" max="35" width="21.7109375" bestFit="1" customWidth="1"/>
    <col min="36" max="36" width="22" bestFit="1" customWidth="1"/>
    <col min="37" max="37" width="5" style="7" customWidth="1"/>
    <col min="38" max="38" width="9.28515625" bestFit="1" customWidth="1"/>
    <col min="39" max="39" width="27.42578125" bestFit="1" customWidth="1"/>
    <col min="40" max="40" width="18.85546875" bestFit="1" customWidth="1"/>
    <col min="41" max="41" width="20.42578125" bestFit="1" customWidth="1"/>
    <col min="42" max="42" width="18.85546875" bestFit="1" customWidth="1"/>
    <col min="45" max="45" width="23.85546875" bestFit="1" customWidth="1"/>
    <col min="46" max="46" width="19.85546875" bestFit="1" customWidth="1"/>
    <col min="47" max="47" width="25" bestFit="1" customWidth="1"/>
    <col min="48" max="48" width="23.5703125" bestFit="1" customWidth="1"/>
    <col min="49" max="49" width="23.7109375" bestFit="1" customWidth="1"/>
    <col min="50" max="50" width="21.28515625" bestFit="1" customWidth="1"/>
    <col min="51" max="51" width="16.140625" bestFit="1" customWidth="1"/>
    <col min="52" max="52" width="17.42578125" bestFit="1" customWidth="1"/>
  </cols>
  <sheetData>
    <row r="1" spans="1:52" ht="15.75" thickBot="1" x14ac:dyDescent="0.3">
      <c r="A1" s="57" t="s">
        <v>660</v>
      </c>
      <c r="B1" s="58"/>
      <c r="C1" s="58"/>
      <c r="D1" s="58"/>
      <c r="E1" s="59"/>
      <c r="H1" s="57" t="s">
        <v>1451</v>
      </c>
      <c r="I1" s="58"/>
      <c r="J1" s="58"/>
      <c r="K1" s="58"/>
      <c r="L1" s="59"/>
      <c r="N1" s="57" t="s">
        <v>857</v>
      </c>
      <c r="O1" s="58"/>
      <c r="P1" s="58"/>
      <c r="Q1" s="58"/>
      <c r="R1" s="59"/>
      <c r="T1" s="57" t="s">
        <v>664</v>
      </c>
      <c r="U1" s="58"/>
      <c r="V1" s="58"/>
      <c r="W1" s="58"/>
      <c r="X1" s="59"/>
      <c r="Z1" s="57" t="s">
        <v>665</v>
      </c>
      <c r="AA1" s="58"/>
      <c r="AB1" s="58"/>
      <c r="AC1" s="58"/>
      <c r="AD1" s="59"/>
      <c r="AE1" s="7"/>
      <c r="AF1" s="57" t="s">
        <v>666</v>
      </c>
      <c r="AG1" s="58"/>
      <c r="AH1" s="58"/>
      <c r="AI1" s="58"/>
      <c r="AJ1" s="59"/>
      <c r="AL1" s="54" t="s">
        <v>667</v>
      </c>
      <c r="AM1" s="55"/>
      <c r="AN1" s="55"/>
      <c r="AO1" s="55"/>
      <c r="AP1" s="56"/>
      <c r="AQ1" s="7"/>
      <c r="AR1" s="54" t="s">
        <v>1684</v>
      </c>
      <c r="AS1" s="55"/>
      <c r="AT1" s="55"/>
      <c r="AU1" s="55"/>
      <c r="AV1" s="56"/>
      <c r="AW1" s="7"/>
      <c r="AX1" s="8"/>
      <c r="AY1" s="8"/>
      <c r="AZ1" s="8"/>
    </row>
    <row r="2" spans="1:52" ht="15.75" thickBot="1" x14ac:dyDescent="0.3">
      <c r="A2" s="58"/>
      <c r="B2" s="58"/>
      <c r="C2" s="58"/>
      <c r="D2" s="58"/>
      <c r="E2" s="58"/>
      <c r="H2" s="18"/>
      <c r="I2" s="18"/>
      <c r="J2" s="18"/>
      <c r="K2" s="18"/>
      <c r="L2" s="19"/>
      <c r="N2" s="16"/>
      <c r="O2" s="16"/>
      <c r="P2" s="16"/>
      <c r="Q2" s="16"/>
      <c r="R2" s="17"/>
      <c r="T2" s="13"/>
      <c r="U2" s="13"/>
      <c r="V2" s="13"/>
      <c r="W2" s="13"/>
      <c r="X2" s="14"/>
      <c r="Z2" s="13"/>
      <c r="AA2" s="13"/>
      <c r="AB2" s="13"/>
      <c r="AC2" s="13"/>
      <c r="AD2" s="14"/>
      <c r="AE2" s="7"/>
      <c r="AF2" s="36"/>
      <c r="AG2" s="36"/>
      <c r="AH2" s="36"/>
      <c r="AI2" s="36"/>
      <c r="AJ2" s="37"/>
      <c r="AL2" s="43"/>
      <c r="AM2" s="43"/>
      <c r="AN2" s="43"/>
      <c r="AO2" s="43"/>
      <c r="AP2" s="15"/>
      <c r="AQ2" s="7"/>
      <c r="AR2" s="44"/>
      <c r="AS2" s="44"/>
      <c r="AT2" s="44"/>
      <c r="AU2" s="44"/>
      <c r="AV2" s="45"/>
      <c r="AW2" s="7"/>
      <c r="AX2" s="8"/>
      <c r="AY2" s="8"/>
      <c r="AZ2" s="8"/>
    </row>
    <row r="3" spans="1:52" ht="15.75" thickBot="1" x14ac:dyDescent="0.3">
      <c r="A3" s="9" t="s">
        <v>668</v>
      </c>
      <c r="B3" s="9" t="s">
        <v>669</v>
      </c>
      <c r="C3" s="9" t="s">
        <v>670</v>
      </c>
      <c r="D3" s="9" t="s">
        <v>671</v>
      </c>
      <c r="E3" s="9" t="s">
        <v>672</v>
      </c>
      <c r="H3" s="10" t="s">
        <v>668</v>
      </c>
      <c r="I3" s="10" t="s">
        <v>669</v>
      </c>
      <c r="J3" s="10" t="s">
        <v>670</v>
      </c>
      <c r="K3" s="10" t="s">
        <v>671</v>
      </c>
      <c r="L3" s="11" t="s">
        <v>672</v>
      </c>
      <c r="N3" s="10" t="s">
        <v>668</v>
      </c>
      <c r="O3" s="10" t="s">
        <v>669</v>
      </c>
      <c r="P3" s="10" t="s">
        <v>670</v>
      </c>
      <c r="Q3" s="10" t="s">
        <v>671</v>
      </c>
      <c r="R3" s="11" t="s">
        <v>672</v>
      </c>
      <c r="T3" s="10" t="s">
        <v>668</v>
      </c>
      <c r="U3" s="10" t="s">
        <v>669</v>
      </c>
      <c r="V3" s="10" t="s">
        <v>670</v>
      </c>
      <c r="W3" s="10" t="s">
        <v>671</v>
      </c>
      <c r="X3" s="11" t="s">
        <v>672</v>
      </c>
      <c r="Z3" s="10" t="s">
        <v>668</v>
      </c>
      <c r="AA3" s="10" t="s">
        <v>669</v>
      </c>
      <c r="AB3" s="10" t="s">
        <v>670</v>
      </c>
      <c r="AC3" s="10" t="s">
        <v>671</v>
      </c>
      <c r="AD3" s="11" t="s">
        <v>672</v>
      </c>
      <c r="AE3" s="7"/>
      <c r="AF3" s="10" t="s">
        <v>668</v>
      </c>
      <c r="AG3" s="10" t="s">
        <v>669</v>
      </c>
      <c r="AH3" s="10" t="s">
        <v>670</v>
      </c>
      <c r="AI3" s="10" t="s">
        <v>671</v>
      </c>
      <c r="AJ3" s="11" t="s">
        <v>672</v>
      </c>
      <c r="AL3" s="10" t="s">
        <v>668</v>
      </c>
      <c r="AM3" s="10" t="s">
        <v>669</v>
      </c>
      <c r="AN3" s="10" t="s">
        <v>670</v>
      </c>
      <c r="AO3" s="10" t="s">
        <v>671</v>
      </c>
      <c r="AP3" s="11" t="s">
        <v>672</v>
      </c>
      <c r="AQ3" s="7"/>
      <c r="AR3" s="10" t="s">
        <v>668</v>
      </c>
      <c r="AS3" s="10" t="s">
        <v>669</v>
      </c>
      <c r="AT3" s="10" t="s">
        <v>670</v>
      </c>
      <c r="AU3" s="10" t="s">
        <v>671</v>
      </c>
      <c r="AV3" s="11" t="s">
        <v>672</v>
      </c>
      <c r="AW3" s="7"/>
    </row>
    <row r="4" spans="1:52" x14ac:dyDescent="0.25">
      <c r="A4" s="12" t="s">
        <v>673</v>
      </c>
      <c r="B4" s="12" t="s">
        <v>674</v>
      </c>
      <c r="C4" s="12" t="s">
        <v>675</v>
      </c>
      <c r="D4" s="12" t="s">
        <v>676</v>
      </c>
      <c r="E4" s="12" t="s">
        <v>677</v>
      </c>
      <c r="G4" s="7">
        <v>1</v>
      </c>
      <c r="H4" t="s">
        <v>687</v>
      </c>
      <c r="I4" t="s">
        <v>688</v>
      </c>
      <c r="J4" t="s">
        <v>689</v>
      </c>
      <c r="K4" t="s">
        <v>690</v>
      </c>
      <c r="L4" t="s">
        <v>690</v>
      </c>
      <c r="N4" t="s">
        <v>857</v>
      </c>
      <c r="O4" t="s">
        <v>858</v>
      </c>
      <c r="P4" t="s">
        <v>859</v>
      </c>
      <c r="Q4" t="s">
        <v>860</v>
      </c>
      <c r="R4" t="s">
        <v>860</v>
      </c>
      <c r="T4" t="s">
        <v>691</v>
      </c>
      <c r="U4" t="s">
        <v>692</v>
      </c>
      <c r="V4" t="s">
        <v>693</v>
      </c>
      <c r="W4" t="s">
        <v>694</v>
      </c>
      <c r="X4" t="s">
        <v>695</v>
      </c>
      <c r="Z4" t="s">
        <v>696</v>
      </c>
      <c r="AA4" t="s">
        <v>697</v>
      </c>
      <c r="AB4" t="s">
        <v>697</v>
      </c>
      <c r="AC4" t="s">
        <v>698</v>
      </c>
      <c r="AD4" t="s">
        <v>699</v>
      </c>
      <c r="AE4" s="7"/>
      <c r="AF4" t="s">
        <v>700</v>
      </c>
      <c r="AG4" t="s">
        <v>701</v>
      </c>
      <c r="AH4" t="s">
        <v>702</v>
      </c>
      <c r="AI4" t="s">
        <v>702</v>
      </c>
      <c r="AJ4" t="s">
        <v>703</v>
      </c>
      <c r="AL4" t="s">
        <v>704</v>
      </c>
      <c r="AM4" t="s">
        <v>705</v>
      </c>
      <c r="AN4" t="s">
        <v>706</v>
      </c>
      <c r="AO4" t="s">
        <v>706</v>
      </c>
      <c r="AP4" t="s">
        <v>707</v>
      </c>
      <c r="AQ4" s="7"/>
      <c r="AR4" t="s">
        <v>774</v>
      </c>
      <c r="AS4" t="s">
        <v>775</v>
      </c>
      <c r="AT4" t="s">
        <v>775</v>
      </c>
      <c r="AU4" t="s">
        <v>776</v>
      </c>
      <c r="AV4" t="s">
        <v>776</v>
      </c>
      <c r="AW4" s="7"/>
    </row>
    <row r="5" spans="1:52" x14ac:dyDescent="0.25">
      <c r="A5" s="12" t="s">
        <v>708</v>
      </c>
      <c r="B5" s="12" t="s">
        <v>709</v>
      </c>
      <c r="C5" s="12" t="s">
        <v>710</v>
      </c>
      <c r="D5" s="12" t="s">
        <v>711</v>
      </c>
      <c r="E5" s="12" t="s">
        <v>712</v>
      </c>
      <c r="H5" t="s">
        <v>678</v>
      </c>
      <c r="I5" t="s">
        <v>679</v>
      </c>
      <c r="J5" t="s">
        <v>680</v>
      </c>
      <c r="K5" t="s">
        <v>681</v>
      </c>
      <c r="L5" t="s">
        <v>680</v>
      </c>
      <c r="T5" t="s">
        <v>721</v>
      </c>
      <c r="U5" t="s">
        <v>722</v>
      </c>
      <c r="V5" t="s">
        <v>723</v>
      </c>
      <c r="W5" t="s">
        <v>724</v>
      </c>
      <c r="X5" t="s">
        <v>724</v>
      </c>
      <c r="Z5" t="s">
        <v>725</v>
      </c>
      <c r="AA5" t="s">
        <v>726</v>
      </c>
      <c r="AB5" t="s">
        <v>727</v>
      </c>
      <c r="AC5" t="s">
        <v>728</v>
      </c>
      <c r="AD5" t="s">
        <v>729</v>
      </c>
      <c r="AE5" s="7"/>
      <c r="AF5" t="s">
        <v>757</v>
      </c>
      <c r="AG5" t="s">
        <v>758</v>
      </c>
      <c r="AH5" t="s">
        <v>759</v>
      </c>
      <c r="AI5" t="s">
        <v>759</v>
      </c>
      <c r="AJ5" t="s">
        <v>759</v>
      </c>
      <c r="AL5" t="s">
        <v>735</v>
      </c>
      <c r="AM5" t="s">
        <v>736</v>
      </c>
      <c r="AN5" t="s">
        <v>737</v>
      </c>
      <c r="AO5" t="s">
        <v>738</v>
      </c>
      <c r="AP5" t="s">
        <v>737</v>
      </c>
      <c r="AQ5" s="7"/>
      <c r="AW5" s="7"/>
    </row>
    <row r="6" spans="1:52" x14ac:dyDescent="0.25">
      <c r="A6" s="12" t="s">
        <v>739</v>
      </c>
      <c r="B6" s="12" t="s">
        <v>740</v>
      </c>
      <c r="C6" s="12" t="s">
        <v>740</v>
      </c>
      <c r="D6" s="12" t="s">
        <v>740</v>
      </c>
      <c r="E6" s="12" t="s">
        <v>740</v>
      </c>
      <c r="H6" t="s">
        <v>717</v>
      </c>
      <c r="I6" t="s">
        <v>718</v>
      </c>
      <c r="J6" t="s">
        <v>719</v>
      </c>
      <c r="K6" t="s">
        <v>719</v>
      </c>
      <c r="L6" t="s">
        <v>720</v>
      </c>
      <c r="T6" t="s">
        <v>749</v>
      </c>
      <c r="U6" t="s">
        <v>750</v>
      </c>
      <c r="V6" t="s">
        <v>751</v>
      </c>
      <c r="W6" t="s">
        <v>752</v>
      </c>
      <c r="X6" t="s">
        <v>753</v>
      </c>
      <c r="Z6" t="s">
        <v>754</v>
      </c>
      <c r="AA6" t="s">
        <v>755</v>
      </c>
      <c r="AB6" t="s">
        <v>755</v>
      </c>
      <c r="AC6" t="s">
        <v>756</v>
      </c>
      <c r="AD6" t="s">
        <v>755</v>
      </c>
      <c r="AE6" s="7"/>
      <c r="AF6" t="s">
        <v>789</v>
      </c>
      <c r="AG6" t="s">
        <v>790</v>
      </c>
      <c r="AH6" t="s">
        <v>791</v>
      </c>
      <c r="AI6" t="s">
        <v>791</v>
      </c>
      <c r="AJ6" t="s">
        <v>792</v>
      </c>
      <c r="AL6" t="s">
        <v>760</v>
      </c>
      <c r="AM6" t="s">
        <v>761</v>
      </c>
      <c r="AN6" t="s">
        <v>762</v>
      </c>
      <c r="AO6" t="s">
        <v>763</v>
      </c>
      <c r="AP6" t="s">
        <v>764</v>
      </c>
      <c r="AQ6" s="7"/>
      <c r="AW6" s="7"/>
    </row>
    <row r="7" spans="1:52" x14ac:dyDescent="0.25">
      <c r="A7" s="12" t="s">
        <v>765</v>
      </c>
      <c r="B7" s="12" t="s">
        <v>766</v>
      </c>
      <c r="C7" s="12" t="s">
        <v>767</v>
      </c>
      <c r="D7" s="12" t="s">
        <v>768</v>
      </c>
      <c r="E7" s="12" t="s">
        <v>769</v>
      </c>
      <c r="H7" t="s">
        <v>745</v>
      </c>
      <c r="I7" t="s">
        <v>746</v>
      </c>
      <c r="J7" t="s">
        <v>747</v>
      </c>
      <c r="K7" t="s">
        <v>748</v>
      </c>
      <c r="L7" t="s">
        <v>748</v>
      </c>
      <c r="T7" t="s">
        <v>780</v>
      </c>
      <c r="U7" t="s">
        <v>781</v>
      </c>
      <c r="V7" t="s">
        <v>782</v>
      </c>
      <c r="W7" t="s">
        <v>781</v>
      </c>
      <c r="X7" t="s">
        <v>783</v>
      </c>
      <c r="Z7" t="s">
        <v>784</v>
      </c>
      <c r="AA7" t="s">
        <v>785</v>
      </c>
      <c r="AB7" t="s">
        <v>786</v>
      </c>
      <c r="AC7" t="s">
        <v>787</v>
      </c>
      <c r="AD7" t="s">
        <v>788</v>
      </c>
      <c r="AE7" s="7"/>
      <c r="AF7" t="s">
        <v>819</v>
      </c>
      <c r="AG7" t="s">
        <v>820</v>
      </c>
      <c r="AH7" t="s">
        <v>821</v>
      </c>
      <c r="AI7" t="s">
        <v>821</v>
      </c>
      <c r="AJ7" t="s">
        <v>822</v>
      </c>
      <c r="AL7" t="s">
        <v>793</v>
      </c>
      <c r="AM7" t="s">
        <v>794</v>
      </c>
      <c r="AN7" t="s">
        <v>795</v>
      </c>
      <c r="AO7" t="s">
        <v>796</v>
      </c>
      <c r="AP7" t="s">
        <v>797</v>
      </c>
      <c r="AQ7" s="7"/>
      <c r="AT7" s="12"/>
      <c r="AW7" s="7"/>
    </row>
    <row r="8" spans="1:52" x14ac:dyDescent="0.25">
      <c r="A8" s="12" t="s">
        <v>798</v>
      </c>
      <c r="B8" s="12" t="s">
        <v>799</v>
      </c>
      <c r="C8" s="12" t="s">
        <v>800</v>
      </c>
      <c r="D8" s="12" t="s">
        <v>801</v>
      </c>
      <c r="E8" s="12" t="s">
        <v>800</v>
      </c>
      <c r="H8" t="s">
        <v>777</v>
      </c>
      <c r="I8" t="s">
        <v>778</v>
      </c>
      <c r="J8" t="s">
        <v>779</v>
      </c>
      <c r="K8" t="s">
        <v>779</v>
      </c>
      <c r="L8" t="s">
        <v>779</v>
      </c>
      <c r="T8" t="s">
        <v>810</v>
      </c>
      <c r="U8" t="s">
        <v>811</v>
      </c>
      <c r="V8" t="s">
        <v>811</v>
      </c>
      <c r="W8" t="s">
        <v>812</v>
      </c>
      <c r="X8" t="s">
        <v>813</v>
      </c>
      <c r="Z8" t="s">
        <v>814</v>
      </c>
      <c r="AA8" t="s">
        <v>815</v>
      </c>
      <c r="AB8" t="s">
        <v>816</v>
      </c>
      <c r="AC8" t="s">
        <v>817</v>
      </c>
      <c r="AD8" t="s">
        <v>818</v>
      </c>
      <c r="AE8" s="7"/>
      <c r="AF8" t="s">
        <v>844</v>
      </c>
      <c r="AG8" t="s">
        <v>845</v>
      </c>
      <c r="AH8" t="s">
        <v>846</v>
      </c>
      <c r="AI8" t="s">
        <v>847</v>
      </c>
      <c r="AJ8" t="s">
        <v>847</v>
      </c>
      <c r="AL8" t="s">
        <v>823</v>
      </c>
      <c r="AM8" t="s">
        <v>824</v>
      </c>
      <c r="AN8" t="s">
        <v>824</v>
      </c>
      <c r="AO8" t="s">
        <v>824</v>
      </c>
      <c r="AP8" t="s">
        <v>824</v>
      </c>
      <c r="AQ8" s="7"/>
      <c r="AW8" s="7"/>
    </row>
    <row r="9" spans="1:52" x14ac:dyDescent="0.25">
      <c r="A9" s="12" t="s">
        <v>825</v>
      </c>
      <c r="B9" s="12" t="s">
        <v>826</v>
      </c>
      <c r="C9" s="12" t="s">
        <v>826</v>
      </c>
      <c r="D9" s="12" t="s">
        <v>826</v>
      </c>
      <c r="E9" s="12" t="s">
        <v>826</v>
      </c>
      <c r="H9" t="s">
        <v>806</v>
      </c>
      <c r="I9" t="s">
        <v>807</v>
      </c>
      <c r="J9" t="s">
        <v>808</v>
      </c>
      <c r="K9" t="s">
        <v>808</v>
      </c>
      <c r="L9" t="s">
        <v>809</v>
      </c>
      <c r="T9" t="s">
        <v>838</v>
      </c>
      <c r="U9" t="s">
        <v>839</v>
      </c>
      <c r="V9" t="s">
        <v>840</v>
      </c>
      <c r="W9" t="s">
        <v>840</v>
      </c>
      <c r="X9" t="s">
        <v>840</v>
      </c>
      <c r="Z9" t="s">
        <v>841</v>
      </c>
      <c r="AA9" t="s">
        <v>842</v>
      </c>
      <c r="AB9" t="s">
        <v>842</v>
      </c>
      <c r="AC9" t="s">
        <v>843</v>
      </c>
      <c r="AD9" t="s">
        <v>842</v>
      </c>
      <c r="AE9" s="7"/>
      <c r="AF9" t="s">
        <v>935</v>
      </c>
      <c r="AG9" t="s">
        <v>936</v>
      </c>
      <c r="AH9" t="s">
        <v>937</v>
      </c>
      <c r="AI9" t="s">
        <v>937</v>
      </c>
      <c r="AJ9" t="s">
        <v>938</v>
      </c>
      <c r="AL9" t="s">
        <v>848</v>
      </c>
      <c r="AM9" t="s">
        <v>849</v>
      </c>
      <c r="AN9" t="s">
        <v>850</v>
      </c>
      <c r="AO9" t="s">
        <v>850</v>
      </c>
      <c r="AP9" t="s">
        <v>851</v>
      </c>
      <c r="AQ9" s="7"/>
      <c r="AW9" s="7"/>
    </row>
    <row r="10" spans="1:52" x14ac:dyDescent="0.25">
      <c r="A10" s="12" t="s">
        <v>852</v>
      </c>
      <c r="B10" s="12" t="s">
        <v>853</v>
      </c>
      <c r="C10" s="12" t="s">
        <v>853</v>
      </c>
      <c r="D10" s="12" t="s">
        <v>853</v>
      </c>
      <c r="E10" s="12" t="s">
        <v>853</v>
      </c>
      <c r="H10" t="s">
        <v>713</v>
      </c>
      <c r="I10" t="s">
        <v>714</v>
      </c>
      <c r="J10" t="s">
        <v>714</v>
      </c>
      <c r="K10" t="s">
        <v>714</v>
      </c>
      <c r="L10" t="s">
        <v>714</v>
      </c>
      <c r="T10" t="s">
        <v>864</v>
      </c>
      <c r="U10" t="s">
        <v>865</v>
      </c>
      <c r="V10" t="s">
        <v>866</v>
      </c>
      <c r="W10" t="s">
        <v>867</v>
      </c>
      <c r="X10" t="s">
        <v>868</v>
      </c>
      <c r="Z10" t="s">
        <v>869</v>
      </c>
      <c r="AA10" t="s">
        <v>870</v>
      </c>
      <c r="AB10" t="s">
        <v>871</v>
      </c>
      <c r="AC10" t="s">
        <v>872</v>
      </c>
      <c r="AD10" t="s">
        <v>873</v>
      </c>
      <c r="AE10" s="7"/>
      <c r="AF10" t="s">
        <v>902</v>
      </c>
      <c r="AG10" t="s">
        <v>903</v>
      </c>
      <c r="AH10" t="s">
        <v>904</v>
      </c>
      <c r="AI10" t="s">
        <v>905</v>
      </c>
      <c r="AJ10" t="s">
        <v>906</v>
      </c>
      <c r="AL10" t="s">
        <v>879</v>
      </c>
      <c r="AM10" t="s">
        <v>880</v>
      </c>
      <c r="AN10" t="s">
        <v>880</v>
      </c>
      <c r="AO10" t="s">
        <v>880</v>
      </c>
      <c r="AP10" t="s">
        <v>880</v>
      </c>
      <c r="AQ10" s="7"/>
      <c r="AW10" s="7"/>
    </row>
    <row r="11" spans="1:52" x14ac:dyDescent="0.25">
      <c r="A11" s="12" t="s">
        <v>881</v>
      </c>
      <c r="B11" s="12" t="s">
        <v>882</v>
      </c>
      <c r="C11" s="12" t="s">
        <v>883</v>
      </c>
      <c r="D11" s="12" t="s">
        <v>884</v>
      </c>
      <c r="E11" s="12" t="s">
        <v>885</v>
      </c>
      <c r="H11" t="s">
        <v>833</v>
      </c>
      <c r="I11" t="s">
        <v>834</v>
      </c>
      <c r="J11" t="s">
        <v>835</v>
      </c>
      <c r="K11" t="s">
        <v>836</v>
      </c>
      <c r="L11" t="s">
        <v>837</v>
      </c>
      <c r="T11" t="s">
        <v>896</v>
      </c>
      <c r="U11" t="s">
        <v>897</v>
      </c>
      <c r="V11" t="s">
        <v>898</v>
      </c>
      <c r="W11" t="s">
        <v>898</v>
      </c>
      <c r="X11" t="s">
        <v>898</v>
      </c>
      <c r="Z11" t="s">
        <v>899</v>
      </c>
      <c r="AA11" t="s">
        <v>900</v>
      </c>
      <c r="AB11" t="s">
        <v>901</v>
      </c>
      <c r="AC11" t="s">
        <v>901</v>
      </c>
      <c r="AD11" t="s">
        <v>901</v>
      </c>
      <c r="AE11" s="7"/>
      <c r="AF11" t="s">
        <v>874</v>
      </c>
      <c r="AG11" t="s">
        <v>875</v>
      </c>
      <c r="AH11" t="s">
        <v>876</v>
      </c>
      <c r="AI11" t="s">
        <v>877</v>
      </c>
      <c r="AJ11" t="s">
        <v>878</v>
      </c>
      <c r="AL11" t="s">
        <v>907</v>
      </c>
      <c r="AM11" t="s">
        <v>908</v>
      </c>
      <c r="AN11" t="s">
        <v>908</v>
      </c>
      <c r="AO11" t="s">
        <v>908</v>
      </c>
      <c r="AP11" t="s">
        <v>908</v>
      </c>
      <c r="AQ11" s="7"/>
      <c r="AW11" s="7"/>
    </row>
    <row r="12" spans="1:52" x14ac:dyDescent="0.25">
      <c r="A12" s="12" t="s">
        <v>909</v>
      </c>
      <c r="B12" s="12" t="s">
        <v>910</v>
      </c>
      <c r="C12" s="12" t="s">
        <v>911</v>
      </c>
      <c r="D12" s="12" t="s">
        <v>912</v>
      </c>
      <c r="E12" s="12" t="s">
        <v>912</v>
      </c>
      <c r="H12" t="s">
        <v>741</v>
      </c>
      <c r="I12" t="s">
        <v>742</v>
      </c>
      <c r="J12" t="s">
        <v>742</v>
      </c>
      <c r="K12" t="s">
        <v>742</v>
      </c>
      <c r="L12" t="s">
        <v>742</v>
      </c>
      <c r="T12" t="s">
        <v>926</v>
      </c>
      <c r="U12" t="s">
        <v>927</v>
      </c>
      <c r="V12" t="s">
        <v>928</v>
      </c>
      <c r="W12" t="s">
        <v>929</v>
      </c>
      <c r="X12" t="s">
        <v>929</v>
      </c>
      <c r="Z12" t="s">
        <v>930</v>
      </c>
      <c r="AA12" t="s">
        <v>931</v>
      </c>
      <c r="AB12" t="s">
        <v>932</v>
      </c>
      <c r="AC12" t="s">
        <v>933</v>
      </c>
      <c r="AD12" t="s">
        <v>934</v>
      </c>
      <c r="AE12" s="7"/>
      <c r="AF12" t="s">
        <v>1391</v>
      </c>
      <c r="AG12" t="s">
        <v>1392</v>
      </c>
      <c r="AH12" t="s">
        <v>1393</v>
      </c>
      <c r="AI12" t="s">
        <v>1394</v>
      </c>
      <c r="AJ12" t="s">
        <v>1395</v>
      </c>
      <c r="AL12" t="s">
        <v>939</v>
      </c>
      <c r="AM12" t="s">
        <v>940</v>
      </c>
      <c r="AN12" t="s">
        <v>941</v>
      </c>
      <c r="AO12" t="s">
        <v>942</v>
      </c>
      <c r="AP12" t="s">
        <v>943</v>
      </c>
      <c r="AQ12" s="7"/>
      <c r="AW12" s="7"/>
    </row>
    <row r="13" spans="1:52" x14ac:dyDescent="0.25">
      <c r="A13" s="12" t="s">
        <v>944</v>
      </c>
      <c r="B13" s="12" t="s">
        <v>945</v>
      </c>
      <c r="C13" s="12" t="s">
        <v>946</v>
      </c>
      <c r="D13" s="12" t="s">
        <v>947</v>
      </c>
      <c r="E13" s="12" t="s">
        <v>945</v>
      </c>
      <c r="H13" t="s">
        <v>861</v>
      </c>
      <c r="I13" t="s">
        <v>862</v>
      </c>
      <c r="J13" t="s">
        <v>862</v>
      </c>
      <c r="K13" t="s">
        <v>862</v>
      </c>
      <c r="L13" t="s">
        <v>863</v>
      </c>
      <c r="T13" t="s">
        <v>959</v>
      </c>
      <c r="U13" t="s">
        <v>960</v>
      </c>
      <c r="V13" t="s">
        <v>960</v>
      </c>
      <c r="W13" t="s">
        <v>961</v>
      </c>
      <c r="X13" t="s">
        <v>962</v>
      </c>
      <c r="Z13" t="s">
        <v>963</v>
      </c>
      <c r="AA13" t="s">
        <v>964</v>
      </c>
      <c r="AB13" t="s">
        <v>965</v>
      </c>
      <c r="AC13" t="s">
        <v>966</v>
      </c>
      <c r="AD13" t="s">
        <v>967</v>
      </c>
      <c r="AE13" s="7"/>
      <c r="AF13" t="s">
        <v>968</v>
      </c>
      <c r="AG13" t="s">
        <v>969</v>
      </c>
      <c r="AH13" t="s">
        <v>970</v>
      </c>
      <c r="AI13" t="s">
        <v>971</v>
      </c>
      <c r="AJ13" t="s">
        <v>971</v>
      </c>
      <c r="AL13" t="s">
        <v>972</v>
      </c>
      <c r="AM13" t="s">
        <v>973</v>
      </c>
      <c r="AN13" t="s">
        <v>974</v>
      </c>
      <c r="AO13" t="s">
        <v>973</v>
      </c>
      <c r="AP13" t="s">
        <v>974</v>
      </c>
      <c r="AQ13" s="7"/>
      <c r="AW13" s="7"/>
    </row>
    <row r="14" spans="1:52" x14ac:dyDescent="0.25">
      <c r="A14" s="12" t="s">
        <v>975</v>
      </c>
      <c r="B14" s="12" t="s">
        <v>976</v>
      </c>
      <c r="C14" s="12" t="s">
        <v>977</v>
      </c>
      <c r="D14" s="12" t="s">
        <v>978</v>
      </c>
      <c r="E14" s="12" t="s">
        <v>979</v>
      </c>
      <c r="H14" t="s">
        <v>802</v>
      </c>
      <c r="I14" t="s">
        <v>803</v>
      </c>
      <c r="J14" t="s">
        <v>803</v>
      </c>
      <c r="K14" t="s">
        <v>803</v>
      </c>
      <c r="L14" t="s">
        <v>803</v>
      </c>
      <c r="T14" t="s">
        <v>988</v>
      </c>
      <c r="U14" t="s">
        <v>989</v>
      </c>
      <c r="V14" t="s">
        <v>989</v>
      </c>
      <c r="W14" t="s">
        <v>989</v>
      </c>
      <c r="X14" t="s">
        <v>990</v>
      </c>
      <c r="Z14" t="s">
        <v>991</v>
      </c>
      <c r="AA14" t="s">
        <v>992</v>
      </c>
      <c r="AB14" t="s">
        <v>993</v>
      </c>
      <c r="AC14" t="s">
        <v>993</v>
      </c>
      <c r="AD14" t="s">
        <v>994</v>
      </c>
      <c r="AE14" s="7"/>
      <c r="AF14" t="s">
        <v>1398</v>
      </c>
      <c r="AG14" t="s">
        <v>1399</v>
      </c>
      <c r="AH14" t="s">
        <v>1400</v>
      </c>
      <c r="AI14" t="s">
        <v>1401</v>
      </c>
      <c r="AJ14" t="s">
        <v>1401</v>
      </c>
      <c r="AL14" t="s">
        <v>1000</v>
      </c>
      <c r="AM14" t="s">
        <v>1001</v>
      </c>
      <c r="AN14" t="s">
        <v>1002</v>
      </c>
      <c r="AO14" t="s">
        <v>1003</v>
      </c>
      <c r="AP14" t="s">
        <v>1004</v>
      </c>
      <c r="AQ14" s="7"/>
      <c r="AW14" s="7"/>
    </row>
    <row r="15" spans="1:52" x14ac:dyDescent="0.25">
      <c r="A15" s="12" t="s">
        <v>1005</v>
      </c>
      <c r="B15" s="12" t="s">
        <v>1006</v>
      </c>
      <c r="C15" s="12" t="s">
        <v>1006</v>
      </c>
      <c r="D15" s="12" t="s">
        <v>1007</v>
      </c>
      <c r="E15" s="12" t="s">
        <v>1006</v>
      </c>
      <c r="H15" t="s">
        <v>770</v>
      </c>
      <c r="I15" t="s">
        <v>771</v>
      </c>
      <c r="J15" t="s">
        <v>772</v>
      </c>
      <c r="K15" t="s">
        <v>773</v>
      </c>
      <c r="L15" t="s">
        <v>772</v>
      </c>
      <c r="T15" t="s">
        <v>1015</v>
      </c>
      <c r="U15" t="s">
        <v>1016</v>
      </c>
      <c r="V15" t="s">
        <v>1017</v>
      </c>
      <c r="W15" t="s">
        <v>1018</v>
      </c>
      <c r="X15" t="s">
        <v>1019</v>
      </c>
      <c r="Z15" t="s">
        <v>1020</v>
      </c>
      <c r="AA15" t="s">
        <v>1021</v>
      </c>
      <c r="AB15" t="s">
        <v>1021</v>
      </c>
      <c r="AC15" t="s">
        <v>1021</v>
      </c>
      <c r="AD15" t="s">
        <v>1021</v>
      </c>
      <c r="AE15" s="7"/>
      <c r="AF15" t="s">
        <v>730</v>
      </c>
      <c r="AG15" t="s">
        <v>731</v>
      </c>
      <c r="AH15" t="s">
        <v>732</v>
      </c>
      <c r="AI15" t="s">
        <v>733</v>
      </c>
      <c r="AJ15" t="s">
        <v>734</v>
      </c>
      <c r="AL15" t="s">
        <v>1026</v>
      </c>
      <c r="AM15" t="s">
        <v>1027</v>
      </c>
      <c r="AN15" t="s">
        <v>1028</v>
      </c>
      <c r="AO15" t="s">
        <v>1029</v>
      </c>
      <c r="AP15" t="s">
        <v>1030</v>
      </c>
      <c r="AQ15" s="7"/>
      <c r="AW15" s="7"/>
    </row>
    <row r="16" spans="1:52" x14ac:dyDescent="0.25">
      <c r="A16" s="12" t="s">
        <v>1031</v>
      </c>
      <c r="B16" s="12" t="s">
        <v>1032</v>
      </c>
      <c r="C16" s="12" t="s">
        <v>1033</v>
      </c>
      <c r="D16" s="12" t="s">
        <v>1034</v>
      </c>
      <c r="E16" s="12" t="s">
        <v>1035</v>
      </c>
      <c r="H16" t="s">
        <v>827</v>
      </c>
      <c r="I16" t="s">
        <v>828</v>
      </c>
      <c r="J16" t="s">
        <v>829</v>
      </c>
      <c r="K16" t="s">
        <v>829</v>
      </c>
      <c r="L16" t="s">
        <v>829</v>
      </c>
      <c r="T16" t="s">
        <v>1041</v>
      </c>
      <c r="U16" t="s">
        <v>1042</v>
      </c>
      <c r="V16" t="s">
        <v>1043</v>
      </c>
      <c r="W16" t="s">
        <v>1044</v>
      </c>
      <c r="X16" t="s">
        <v>1045</v>
      </c>
      <c r="Z16" t="s">
        <v>1046</v>
      </c>
      <c r="AA16" t="s">
        <v>1047</v>
      </c>
      <c r="AB16" t="s">
        <v>1048</v>
      </c>
      <c r="AC16" t="s">
        <v>1048</v>
      </c>
      <c r="AD16" t="s">
        <v>1049</v>
      </c>
      <c r="AE16" s="7"/>
      <c r="AF16" t="s">
        <v>1022</v>
      </c>
      <c r="AG16" t="s">
        <v>1023</v>
      </c>
      <c r="AH16" t="s">
        <v>1024</v>
      </c>
      <c r="AI16" t="s">
        <v>1025</v>
      </c>
      <c r="AJ16" t="s">
        <v>1025</v>
      </c>
      <c r="AL16" t="s">
        <v>1055</v>
      </c>
      <c r="AM16" t="s">
        <v>1056</v>
      </c>
      <c r="AN16" t="s">
        <v>1056</v>
      </c>
      <c r="AO16" t="s">
        <v>1056</v>
      </c>
      <c r="AP16" t="s">
        <v>1056</v>
      </c>
      <c r="AQ16" s="7"/>
      <c r="AW16" s="7"/>
    </row>
    <row r="17" spans="1:49" x14ac:dyDescent="0.25">
      <c r="A17" s="12" t="s">
        <v>1057</v>
      </c>
      <c r="B17" s="12" t="s">
        <v>1058</v>
      </c>
      <c r="C17" s="12" t="s">
        <v>1059</v>
      </c>
      <c r="D17" s="12" t="s">
        <v>1059</v>
      </c>
      <c r="E17" s="12" t="s">
        <v>1060</v>
      </c>
      <c r="H17" t="s">
        <v>913</v>
      </c>
      <c r="I17" t="s">
        <v>914</v>
      </c>
      <c r="J17" t="s">
        <v>915</v>
      </c>
      <c r="K17" t="s">
        <v>916</v>
      </c>
      <c r="L17" t="s">
        <v>917</v>
      </c>
      <c r="T17" t="s">
        <v>1061</v>
      </c>
      <c r="U17" t="s">
        <v>1062</v>
      </c>
      <c r="V17" t="s">
        <v>1063</v>
      </c>
      <c r="W17" t="s">
        <v>1063</v>
      </c>
      <c r="X17" t="s">
        <v>1064</v>
      </c>
      <c r="Z17" t="s">
        <v>1065</v>
      </c>
      <c r="AA17" t="s">
        <v>1066</v>
      </c>
      <c r="AB17" t="s">
        <v>1067</v>
      </c>
      <c r="AC17" t="s">
        <v>1067</v>
      </c>
      <c r="AD17" t="s">
        <v>1068</v>
      </c>
      <c r="AE17" s="7"/>
      <c r="AF17" t="s">
        <v>1050</v>
      </c>
      <c r="AG17" t="s">
        <v>1051</v>
      </c>
      <c r="AH17" t="s">
        <v>1052</v>
      </c>
      <c r="AI17" t="s">
        <v>1053</v>
      </c>
      <c r="AJ17" t="s">
        <v>1054</v>
      </c>
      <c r="AL17" t="s">
        <v>1073</v>
      </c>
      <c r="AM17" t="s">
        <v>1074</v>
      </c>
      <c r="AN17" t="s">
        <v>1074</v>
      </c>
      <c r="AO17" t="s">
        <v>1074</v>
      </c>
      <c r="AP17" t="s">
        <v>1074</v>
      </c>
      <c r="AQ17" s="7"/>
      <c r="AW17" s="7"/>
    </row>
    <row r="18" spans="1:49" x14ac:dyDescent="0.25">
      <c r="A18" s="12" t="s">
        <v>1075</v>
      </c>
      <c r="B18" s="12" t="s">
        <v>1076</v>
      </c>
      <c r="C18" s="12" t="s">
        <v>1076</v>
      </c>
      <c r="D18" s="12" t="s">
        <v>1077</v>
      </c>
      <c r="E18" s="12" t="s">
        <v>1078</v>
      </c>
      <c r="H18" t="s">
        <v>918</v>
      </c>
      <c r="I18" t="s">
        <v>919</v>
      </c>
      <c r="J18" t="s">
        <v>920</v>
      </c>
      <c r="K18" t="s">
        <v>921</v>
      </c>
      <c r="L18" t="s">
        <v>921</v>
      </c>
      <c r="Z18" t="s">
        <v>1079</v>
      </c>
      <c r="AA18" t="s">
        <v>1080</v>
      </c>
      <c r="AB18" t="s">
        <v>1081</v>
      </c>
      <c r="AC18" t="s">
        <v>1082</v>
      </c>
      <c r="AD18" t="s">
        <v>1083</v>
      </c>
      <c r="AE18" s="7"/>
      <c r="AF18" t="s">
        <v>1069</v>
      </c>
      <c r="AG18" t="s">
        <v>1070</v>
      </c>
      <c r="AH18" t="s">
        <v>1071</v>
      </c>
      <c r="AI18" t="s">
        <v>1071</v>
      </c>
      <c r="AJ18" t="s">
        <v>1072</v>
      </c>
      <c r="AL18" t="s">
        <v>1089</v>
      </c>
      <c r="AM18" t="s">
        <v>1090</v>
      </c>
      <c r="AN18" t="s">
        <v>1090</v>
      </c>
      <c r="AO18" t="s">
        <v>1090</v>
      </c>
      <c r="AP18" t="s">
        <v>1090</v>
      </c>
      <c r="AQ18" s="7"/>
      <c r="AW18" s="7"/>
    </row>
    <row r="19" spans="1:49" x14ac:dyDescent="0.25">
      <c r="A19" s="12" t="s">
        <v>1091</v>
      </c>
      <c r="B19" s="12" t="s">
        <v>1092</v>
      </c>
      <c r="C19" s="12" t="s">
        <v>1093</v>
      </c>
      <c r="D19" s="12" t="s">
        <v>1094</v>
      </c>
      <c r="E19" s="12" t="s">
        <v>1095</v>
      </c>
      <c r="H19" t="s">
        <v>854</v>
      </c>
      <c r="I19" t="s">
        <v>855</v>
      </c>
      <c r="J19" t="s">
        <v>855</v>
      </c>
      <c r="K19" t="s">
        <v>855</v>
      </c>
      <c r="L19" t="s">
        <v>856</v>
      </c>
      <c r="Z19" t="s">
        <v>1096</v>
      </c>
      <c r="AA19" t="s">
        <v>1097</v>
      </c>
      <c r="AB19" t="s">
        <v>1097</v>
      </c>
      <c r="AC19" t="s">
        <v>1098</v>
      </c>
      <c r="AD19" t="s">
        <v>1099</v>
      </c>
      <c r="AE19" s="7"/>
      <c r="AF19" t="s">
        <v>1084</v>
      </c>
      <c r="AG19" t="s">
        <v>1085</v>
      </c>
      <c r="AH19" t="s">
        <v>1086</v>
      </c>
      <c r="AI19" t="s">
        <v>1087</v>
      </c>
      <c r="AJ19" t="s">
        <v>1088</v>
      </c>
      <c r="AL19" t="s">
        <v>1104</v>
      </c>
      <c r="AM19" t="s">
        <v>1105</v>
      </c>
      <c r="AN19" t="s">
        <v>1105</v>
      </c>
      <c r="AO19" t="s">
        <v>1105</v>
      </c>
      <c r="AP19" t="s">
        <v>1105</v>
      </c>
      <c r="AQ19" s="7"/>
      <c r="AW19" s="7"/>
    </row>
    <row r="20" spans="1:49" x14ac:dyDescent="0.25">
      <c r="A20" s="12" t="s">
        <v>1106</v>
      </c>
      <c r="B20" s="12" t="s">
        <v>1107</v>
      </c>
      <c r="C20" s="12" t="s">
        <v>1107</v>
      </c>
      <c r="D20" s="12" t="s">
        <v>1108</v>
      </c>
      <c r="E20" s="12" t="s">
        <v>1109</v>
      </c>
      <c r="H20" t="s">
        <v>886</v>
      </c>
      <c r="I20" t="s">
        <v>887</v>
      </c>
      <c r="J20" t="s">
        <v>887</v>
      </c>
      <c r="K20" t="s">
        <v>888</v>
      </c>
      <c r="L20" t="s">
        <v>888</v>
      </c>
      <c r="Z20" t="s">
        <v>1110</v>
      </c>
      <c r="AA20" t="s">
        <v>1111</v>
      </c>
      <c r="AB20" t="s">
        <v>1112</v>
      </c>
      <c r="AC20" t="s">
        <v>1113</v>
      </c>
      <c r="AD20" t="s">
        <v>1114</v>
      </c>
      <c r="AE20" s="7"/>
      <c r="AF20" t="s">
        <v>1335</v>
      </c>
      <c r="AG20" t="s">
        <v>1336</v>
      </c>
      <c r="AH20" t="s">
        <v>1337</v>
      </c>
      <c r="AI20" t="s">
        <v>1338</v>
      </c>
      <c r="AJ20" t="s">
        <v>1338</v>
      </c>
      <c r="AQ20" s="7"/>
      <c r="AW20" s="7"/>
    </row>
    <row r="21" spans="1:49" x14ac:dyDescent="0.25">
      <c r="A21" s="12" t="s">
        <v>1120</v>
      </c>
      <c r="B21" s="12" t="s">
        <v>1121</v>
      </c>
      <c r="C21" s="12" t="s">
        <v>1122</v>
      </c>
      <c r="D21" s="12" t="s">
        <v>1122</v>
      </c>
      <c r="E21" s="12" t="s">
        <v>1123</v>
      </c>
      <c r="H21" t="s">
        <v>922</v>
      </c>
      <c r="I21" t="s">
        <v>923</v>
      </c>
      <c r="J21" t="s">
        <v>924</v>
      </c>
      <c r="K21" t="s">
        <v>925</v>
      </c>
      <c r="L21" t="s">
        <v>924</v>
      </c>
      <c r="Z21" t="s">
        <v>1124</v>
      </c>
      <c r="AA21" t="s">
        <v>1125</v>
      </c>
      <c r="AB21" t="s">
        <v>1125</v>
      </c>
      <c r="AC21" t="s">
        <v>1125</v>
      </c>
      <c r="AD21" t="s">
        <v>1125</v>
      </c>
      <c r="AE21" s="7"/>
      <c r="AF21" t="s">
        <v>1115</v>
      </c>
      <c r="AG21" t="s">
        <v>1116</v>
      </c>
      <c r="AH21" t="s">
        <v>1117</v>
      </c>
      <c r="AI21" t="s">
        <v>1118</v>
      </c>
      <c r="AJ21" t="s">
        <v>1119</v>
      </c>
      <c r="AQ21" s="7"/>
      <c r="AW21" s="7"/>
    </row>
    <row r="22" spans="1:49" x14ac:dyDescent="0.25">
      <c r="A22" s="12" t="s">
        <v>1130</v>
      </c>
      <c r="B22" s="12" t="s">
        <v>1131</v>
      </c>
      <c r="C22" s="12" t="s">
        <v>1131</v>
      </c>
      <c r="D22" s="12" t="s">
        <v>1131</v>
      </c>
      <c r="E22" s="12" t="s">
        <v>1132</v>
      </c>
      <c r="H22" t="s">
        <v>893</v>
      </c>
      <c r="I22" t="s">
        <v>894</v>
      </c>
      <c r="J22" t="s">
        <v>894</v>
      </c>
      <c r="K22" t="s">
        <v>894</v>
      </c>
      <c r="L22" t="s">
        <v>895</v>
      </c>
      <c r="Z22" t="s">
        <v>1133</v>
      </c>
      <c r="AA22" t="s">
        <v>1134</v>
      </c>
      <c r="AB22" t="s">
        <v>1134</v>
      </c>
      <c r="AC22" t="s">
        <v>1134</v>
      </c>
      <c r="AD22" t="s">
        <v>1134</v>
      </c>
      <c r="AE22" s="7"/>
      <c r="AF22" t="s">
        <v>995</v>
      </c>
      <c r="AG22" t="s">
        <v>996</v>
      </c>
      <c r="AH22" t="s">
        <v>997</v>
      </c>
      <c r="AI22" t="s">
        <v>998</v>
      </c>
      <c r="AJ22" t="s">
        <v>999</v>
      </c>
      <c r="AQ22" s="7"/>
      <c r="AW22" s="7"/>
    </row>
    <row r="23" spans="1:49" x14ac:dyDescent="0.25">
      <c r="A23" s="12" t="s">
        <v>1139</v>
      </c>
      <c r="B23" s="12" t="s">
        <v>1140</v>
      </c>
      <c r="C23" s="12" t="s">
        <v>1141</v>
      </c>
      <c r="D23" s="12" t="s">
        <v>1142</v>
      </c>
      <c r="E23" s="12" t="s">
        <v>1143</v>
      </c>
      <c r="H23" t="s">
        <v>948</v>
      </c>
      <c r="I23" t="s">
        <v>949</v>
      </c>
      <c r="J23" t="s">
        <v>950</v>
      </c>
      <c r="K23" t="s">
        <v>950</v>
      </c>
      <c r="L23" t="s">
        <v>950</v>
      </c>
      <c r="Z23" t="s">
        <v>1144</v>
      </c>
      <c r="AA23" t="s">
        <v>1145</v>
      </c>
      <c r="AB23" t="s">
        <v>1146</v>
      </c>
      <c r="AC23" t="s">
        <v>1147</v>
      </c>
      <c r="AD23" t="s">
        <v>1148</v>
      </c>
      <c r="AE23" s="7"/>
      <c r="AF23" t="s">
        <v>1126</v>
      </c>
      <c r="AG23" t="s">
        <v>1127</v>
      </c>
      <c r="AH23" t="s">
        <v>1128</v>
      </c>
      <c r="AI23" t="s">
        <v>1129</v>
      </c>
      <c r="AJ23" t="s">
        <v>1129</v>
      </c>
      <c r="AQ23" s="7"/>
      <c r="AW23" s="7"/>
    </row>
    <row r="24" spans="1:49" x14ac:dyDescent="0.25">
      <c r="A24" s="12" t="s">
        <v>1154</v>
      </c>
      <c r="B24" s="12" t="s">
        <v>1155</v>
      </c>
      <c r="C24" s="12" t="s">
        <v>1156</v>
      </c>
      <c r="D24" s="12" t="s">
        <v>1156</v>
      </c>
      <c r="E24" s="12" t="s">
        <v>1157</v>
      </c>
      <c r="H24" t="s">
        <v>956</v>
      </c>
      <c r="I24" t="s">
        <v>957</v>
      </c>
      <c r="J24" t="s">
        <v>958</v>
      </c>
      <c r="K24" t="s">
        <v>958</v>
      </c>
      <c r="L24" t="s">
        <v>957</v>
      </c>
      <c r="Z24" t="s">
        <v>1158</v>
      </c>
      <c r="AA24" t="s">
        <v>1159</v>
      </c>
      <c r="AB24" t="s">
        <v>1159</v>
      </c>
      <c r="AC24" t="s">
        <v>1160</v>
      </c>
      <c r="AD24" t="s">
        <v>1160</v>
      </c>
      <c r="AE24" s="7"/>
      <c r="AF24" t="s">
        <v>1135</v>
      </c>
      <c r="AG24" t="s">
        <v>1136</v>
      </c>
      <c r="AH24" t="s">
        <v>1137</v>
      </c>
      <c r="AI24" t="s">
        <v>1138</v>
      </c>
      <c r="AJ24" t="s">
        <v>1138</v>
      </c>
      <c r="AQ24" s="7"/>
      <c r="AW24" s="7"/>
    </row>
    <row r="25" spans="1:49" x14ac:dyDescent="0.25">
      <c r="A25" s="12" t="s">
        <v>1166</v>
      </c>
      <c r="B25" s="12" t="s">
        <v>1167</v>
      </c>
      <c r="C25" s="12" t="s">
        <v>1168</v>
      </c>
      <c r="D25" s="12" t="s">
        <v>1168</v>
      </c>
      <c r="E25" s="12" t="s">
        <v>1169</v>
      </c>
      <c r="H25" t="s">
        <v>985</v>
      </c>
      <c r="I25" t="s">
        <v>986</v>
      </c>
      <c r="J25" t="s">
        <v>986</v>
      </c>
      <c r="K25" t="s">
        <v>986</v>
      </c>
      <c r="L25" t="s">
        <v>987</v>
      </c>
      <c r="Z25" t="s">
        <v>1170</v>
      </c>
      <c r="AA25" t="s">
        <v>1171</v>
      </c>
      <c r="AB25" t="s">
        <v>1172</v>
      </c>
      <c r="AC25" t="s">
        <v>1172</v>
      </c>
      <c r="AD25" t="s">
        <v>1173</v>
      </c>
      <c r="AE25" s="7"/>
      <c r="AF25" t="s">
        <v>1149</v>
      </c>
      <c r="AG25" t="s">
        <v>1150</v>
      </c>
      <c r="AH25" t="s">
        <v>1151</v>
      </c>
      <c r="AI25" t="s">
        <v>1152</v>
      </c>
      <c r="AJ25" t="s">
        <v>1153</v>
      </c>
      <c r="AQ25" s="7"/>
      <c r="AW25" s="7"/>
    </row>
    <row r="26" spans="1:49" x14ac:dyDescent="0.25">
      <c r="A26" s="12" t="s">
        <v>1179</v>
      </c>
      <c r="B26" s="12" t="s">
        <v>1180</v>
      </c>
      <c r="C26" s="12" t="s">
        <v>1180</v>
      </c>
      <c r="D26" s="12" t="s">
        <v>1181</v>
      </c>
      <c r="E26" s="12" t="s">
        <v>1182</v>
      </c>
      <c r="H26" t="s">
        <v>1013</v>
      </c>
      <c r="I26" t="s">
        <v>1014</v>
      </c>
      <c r="J26" t="s">
        <v>1014</v>
      </c>
      <c r="K26" t="s">
        <v>1014</v>
      </c>
      <c r="L26" t="s">
        <v>1014</v>
      </c>
      <c r="Z26" t="s">
        <v>1183</v>
      </c>
      <c r="AA26" t="s">
        <v>1184</v>
      </c>
      <c r="AB26" t="s">
        <v>1185</v>
      </c>
      <c r="AC26" t="s">
        <v>1185</v>
      </c>
      <c r="AD26" t="s">
        <v>1185</v>
      </c>
      <c r="AE26" s="7"/>
      <c r="AF26" t="s">
        <v>1161</v>
      </c>
      <c r="AG26" t="s">
        <v>1162</v>
      </c>
      <c r="AH26" t="s">
        <v>1163</v>
      </c>
      <c r="AI26" t="s">
        <v>1164</v>
      </c>
      <c r="AJ26" t="s">
        <v>1165</v>
      </c>
      <c r="AQ26" s="7"/>
      <c r="AW26" s="7"/>
    </row>
    <row r="27" spans="1:49" x14ac:dyDescent="0.25">
      <c r="A27" s="12" t="s">
        <v>1189</v>
      </c>
      <c r="B27" s="12" t="s">
        <v>1190</v>
      </c>
      <c r="C27" s="12" t="s">
        <v>1190</v>
      </c>
      <c r="D27" s="12" t="s">
        <v>1191</v>
      </c>
      <c r="E27" s="12" t="s">
        <v>1191</v>
      </c>
      <c r="Z27" t="s">
        <v>1192</v>
      </c>
      <c r="AA27" t="s">
        <v>1193</v>
      </c>
      <c r="AB27" t="s">
        <v>1194</v>
      </c>
      <c r="AC27" t="s">
        <v>1195</v>
      </c>
      <c r="AD27" t="s">
        <v>1196</v>
      </c>
      <c r="AE27" s="7"/>
      <c r="AF27" t="s">
        <v>1186</v>
      </c>
      <c r="AG27" t="s">
        <v>1187</v>
      </c>
      <c r="AH27" t="s">
        <v>1187</v>
      </c>
      <c r="AI27" t="s">
        <v>1187</v>
      </c>
      <c r="AJ27" t="s">
        <v>1188</v>
      </c>
      <c r="AQ27" s="7"/>
      <c r="AW27" s="7"/>
    </row>
    <row r="28" spans="1:49" x14ac:dyDescent="0.25">
      <c r="A28" s="12" t="s">
        <v>1202</v>
      </c>
      <c r="B28" s="12" t="s">
        <v>1203</v>
      </c>
      <c r="C28" s="12" t="s">
        <v>1204</v>
      </c>
      <c r="D28" s="12" t="s">
        <v>1204</v>
      </c>
      <c r="E28" s="12" t="s">
        <v>1203</v>
      </c>
      <c r="Z28" t="s">
        <v>1205</v>
      </c>
      <c r="AA28" t="s">
        <v>1206</v>
      </c>
      <c r="AB28" t="s">
        <v>1206</v>
      </c>
      <c r="AC28" t="s">
        <v>1207</v>
      </c>
      <c r="AD28" t="s">
        <v>1208</v>
      </c>
      <c r="AE28" s="7"/>
      <c r="AF28" t="s">
        <v>1197</v>
      </c>
      <c r="AG28" t="s">
        <v>1198</v>
      </c>
      <c r="AH28" t="s">
        <v>1199</v>
      </c>
      <c r="AI28" t="s">
        <v>1200</v>
      </c>
      <c r="AJ28" t="s">
        <v>1201</v>
      </c>
      <c r="AQ28" s="7"/>
      <c r="AW28" s="7"/>
    </row>
    <row r="29" spans="1:49" x14ac:dyDescent="0.25">
      <c r="A29" s="12" t="s">
        <v>1213</v>
      </c>
      <c r="B29" s="12" t="s">
        <v>1214</v>
      </c>
      <c r="C29" s="12" t="s">
        <v>1215</v>
      </c>
      <c r="D29" s="12" t="s">
        <v>1216</v>
      </c>
      <c r="E29" s="12" t="s">
        <v>1217</v>
      </c>
      <c r="Z29" t="s">
        <v>1218</v>
      </c>
      <c r="AA29" t="s">
        <v>1219</v>
      </c>
      <c r="AB29" t="s">
        <v>1219</v>
      </c>
      <c r="AC29" t="s">
        <v>1220</v>
      </c>
      <c r="AD29" t="s">
        <v>1220</v>
      </c>
      <c r="AE29" s="7"/>
      <c r="AF29" t="s">
        <v>1209</v>
      </c>
      <c r="AG29" t="s">
        <v>1210</v>
      </c>
      <c r="AH29" t="s">
        <v>1210</v>
      </c>
      <c r="AI29" t="s">
        <v>1211</v>
      </c>
      <c r="AJ29" t="s">
        <v>1212</v>
      </c>
      <c r="AQ29" s="7"/>
      <c r="AW29" s="7"/>
    </row>
    <row r="30" spans="1:49" x14ac:dyDescent="0.25">
      <c r="A30" s="12" t="s">
        <v>1226</v>
      </c>
      <c r="B30" s="12" t="s">
        <v>1227</v>
      </c>
      <c r="C30" s="12" t="s">
        <v>1227</v>
      </c>
      <c r="D30" s="12" t="s">
        <v>1227</v>
      </c>
      <c r="E30" s="12" t="s">
        <v>1228</v>
      </c>
      <c r="Z30" t="s">
        <v>1229</v>
      </c>
      <c r="AA30" t="s">
        <v>1230</v>
      </c>
      <c r="AB30" t="s">
        <v>1231</v>
      </c>
      <c r="AC30" t="s">
        <v>1232</v>
      </c>
      <c r="AD30" t="s">
        <v>1233</v>
      </c>
      <c r="AE30" s="7"/>
      <c r="AF30" t="s">
        <v>1174</v>
      </c>
      <c r="AG30" t="s">
        <v>1175</v>
      </c>
      <c r="AH30" t="s">
        <v>1176</v>
      </c>
      <c r="AI30" t="s">
        <v>1177</v>
      </c>
      <c r="AJ30" t="s">
        <v>1178</v>
      </c>
      <c r="AQ30" s="7"/>
      <c r="AW30" s="7"/>
    </row>
    <row r="31" spans="1:49" x14ac:dyDescent="0.25">
      <c r="A31" s="12" t="s">
        <v>1237</v>
      </c>
      <c r="B31" s="12" t="s">
        <v>1238</v>
      </c>
      <c r="C31" s="12" t="s">
        <v>1238</v>
      </c>
      <c r="D31" s="12" t="s">
        <v>1239</v>
      </c>
      <c r="E31" s="12" t="s">
        <v>1238</v>
      </c>
      <c r="Z31" t="s">
        <v>1240</v>
      </c>
      <c r="AA31" t="s">
        <v>1241</v>
      </c>
      <c r="AB31" t="s">
        <v>1242</v>
      </c>
      <c r="AC31" t="s">
        <v>1243</v>
      </c>
      <c r="AD31" t="s">
        <v>1244</v>
      </c>
      <c r="AE31" s="7"/>
      <c r="AF31" t="s">
        <v>1254</v>
      </c>
      <c r="AG31" t="s">
        <v>1255</v>
      </c>
      <c r="AH31" t="s">
        <v>1255</v>
      </c>
      <c r="AI31" t="s">
        <v>1256</v>
      </c>
      <c r="AJ31" t="s">
        <v>1256</v>
      </c>
      <c r="AQ31" s="7"/>
      <c r="AW31" s="7"/>
    </row>
    <row r="32" spans="1:49" x14ac:dyDescent="0.25">
      <c r="A32" s="12" t="s">
        <v>1250</v>
      </c>
      <c r="B32" s="12" t="s">
        <v>1251</v>
      </c>
      <c r="C32" s="12" t="s">
        <v>1251</v>
      </c>
      <c r="D32" s="12" t="s">
        <v>1251</v>
      </c>
      <c r="E32" s="12" t="s">
        <v>1251</v>
      </c>
      <c r="Z32" t="s">
        <v>1252</v>
      </c>
      <c r="AA32" t="s">
        <v>1253</v>
      </c>
      <c r="AB32" t="s">
        <v>1253</v>
      </c>
      <c r="AC32" t="s">
        <v>1253</v>
      </c>
      <c r="AD32" t="s">
        <v>1253</v>
      </c>
      <c r="AE32" s="7"/>
      <c r="AF32" t="s">
        <v>1245</v>
      </c>
      <c r="AG32" t="s">
        <v>1246</v>
      </c>
      <c r="AH32" t="s">
        <v>1247</v>
      </c>
      <c r="AI32" t="s">
        <v>1248</v>
      </c>
      <c r="AJ32" t="s">
        <v>1249</v>
      </c>
      <c r="AQ32" s="7"/>
      <c r="AW32" s="7"/>
    </row>
    <row r="33" spans="1:52" x14ac:dyDescent="0.25">
      <c r="A33" s="12" t="s">
        <v>1257</v>
      </c>
      <c r="B33" s="12" t="s">
        <v>1258</v>
      </c>
      <c r="C33" s="12" t="s">
        <v>1259</v>
      </c>
      <c r="D33" s="12" t="s">
        <v>1260</v>
      </c>
      <c r="E33" s="12" t="s">
        <v>1261</v>
      </c>
      <c r="Z33" t="s">
        <v>1262</v>
      </c>
      <c r="AA33" t="s">
        <v>1263</v>
      </c>
      <c r="AB33" t="s">
        <v>1264</v>
      </c>
      <c r="AC33" t="s">
        <v>1265</v>
      </c>
      <c r="AD33" t="s">
        <v>1266</v>
      </c>
      <c r="AE33" s="7"/>
      <c r="AF33" t="s">
        <v>1221</v>
      </c>
      <c r="AG33" t="s">
        <v>1222</v>
      </c>
      <c r="AH33" t="s">
        <v>1223</v>
      </c>
      <c r="AI33" t="s">
        <v>1224</v>
      </c>
      <c r="AJ33" t="s">
        <v>1225</v>
      </c>
      <c r="AQ33" s="7"/>
      <c r="AW33" s="7"/>
    </row>
    <row r="34" spans="1:52" s="7" customFormat="1" x14ac:dyDescent="0.25">
      <c r="A34" s="12" t="s">
        <v>1270</v>
      </c>
      <c r="B34" s="12" t="s">
        <v>1271</v>
      </c>
      <c r="C34" s="12" t="s">
        <v>1272</v>
      </c>
      <c r="D34" s="12" t="s">
        <v>1273</v>
      </c>
      <c r="E34" s="12" t="s">
        <v>1274</v>
      </c>
      <c r="H34"/>
      <c r="I34"/>
      <c r="J34"/>
      <c r="K34"/>
      <c r="L34"/>
      <c r="N34"/>
      <c r="O34"/>
      <c r="P34"/>
      <c r="Q34"/>
      <c r="R34"/>
      <c r="T34"/>
      <c r="U34"/>
      <c r="V34"/>
      <c r="W34"/>
      <c r="X34"/>
      <c r="Z34" t="s">
        <v>1275</v>
      </c>
      <c r="AA34" t="s">
        <v>1276</v>
      </c>
      <c r="AB34" t="s">
        <v>1277</v>
      </c>
      <c r="AC34" t="s">
        <v>1278</v>
      </c>
      <c r="AD34" t="s">
        <v>1277</v>
      </c>
      <c r="AF34" t="s">
        <v>1234</v>
      </c>
      <c r="AG34" t="s">
        <v>1235</v>
      </c>
      <c r="AH34" t="s">
        <v>1236</v>
      </c>
      <c r="AI34" t="s">
        <v>1236</v>
      </c>
      <c r="AJ34" t="s">
        <v>1236</v>
      </c>
      <c r="AL34"/>
      <c r="AM34"/>
      <c r="AN34"/>
      <c r="AO34"/>
      <c r="AP34"/>
      <c r="AR34"/>
      <c r="AS34"/>
      <c r="AT34"/>
      <c r="AU34"/>
      <c r="AV34"/>
      <c r="AX34"/>
      <c r="AY34"/>
      <c r="AZ34"/>
    </row>
    <row r="35" spans="1:52" s="7" customFormat="1" x14ac:dyDescent="0.25">
      <c r="A35" s="12" t="s">
        <v>1283</v>
      </c>
      <c r="B35" s="12" t="s">
        <v>1284</v>
      </c>
      <c r="C35" s="12" t="s">
        <v>1285</v>
      </c>
      <c r="D35" s="12" t="s">
        <v>1285</v>
      </c>
      <c r="E35" s="12" t="s">
        <v>1286</v>
      </c>
      <c r="H35"/>
      <c r="I35"/>
      <c r="J35"/>
      <c r="K35"/>
      <c r="L35"/>
      <c r="N35"/>
      <c r="O35"/>
      <c r="P35"/>
      <c r="Q35"/>
      <c r="R35"/>
      <c r="T35"/>
      <c r="U35"/>
      <c r="V35"/>
      <c r="W35"/>
      <c r="X35"/>
      <c r="Z35" t="s">
        <v>1287</v>
      </c>
      <c r="AA35" t="s">
        <v>1288</v>
      </c>
      <c r="AB35" t="s">
        <v>1289</v>
      </c>
      <c r="AC35" t="s">
        <v>1290</v>
      </c>
      <c r="AD35" t="s">
        <v>1291</v>
      </c>
      <c r="AF35" t="s">
        <v>1267</v>
      </c>
      <c r="AG35" t="s">
        <v>1268</v>
      </c>
      <c r="AH35" t="s">
        <v>1269</v>
      </c>
      <c r="AI35" t="s">
        <v>1269</v>
      </c>
      <c r="AJ35" t="s">
        <v>1269</v>
      </c>
      <c r="AL35"/>
      <c r="AM35"/>
      <c r="AN35"/>
      <c r="AO35"/>
      <c r="AP35"/>
      <c r="AR35"/>
      <c r="AS35"/>
      <c r="AT35"/>
      <c r="AU35"/>
      <c r="AV35"/>
      <c r="AX35"/>
      <c r="AY35"/>
      <c r="AZ35"/>
    </row>
    <row r="36" spans="1:52" s="7" customFormat="1" x14ac:dyDescent="0.25">
      <c r="A36" s="12" t="s">
        <v>1297</v>
      </c>
      <c r="B36" s="12" t="s">
        <v>1298</v>
      </c>
      <c r="C36" s="12" t="s">
        <v>1298</v>
      </c>
      <c r="D36" s="12" t="s">
        <v>1298</v>
      </c>
      <c r="E36" s="12" t="s">
        <v>1299</v>
      </c>
      <c r="H36"/>
      <c r="I36"/>
      <c r="J36"/>
      <c r="K36"/>
      <c r="L36"/>
      <c r="N36"/>
      <c r="O36"/>
      <c r="P36"/>
      <c r="Q36"/>
      <c r="R36"/>
      <c r="T36"/>
      <c r="U36"/>
      <c r="V36"/>
      <c r="W36"/>
      <c r="X36"/>
      <c r="Z36" t="s">
        <v>1300</v>
      </c>
      <c r="AA36" t="s">
        <v>1301</v>
      </c>
      <c r="AB36" t="s">
        <v>1302</v>
      </c>
      <c r="AC36" t="s">
        <v>1301</v>
      </c>
      <c r="AD36" t="s">
        <v>1303</v>
      </c>
      <c r="AF36" t="s">
        <v>1292</v>
      </c>
      <c r="AG36" t="s">
        <v>1293</v>
      </c>
      <c r="AH36" t="s">
        <v>1294</v>
      </c>
      <c r="AI36" t="s">
        <v>1295</v>
      </c>
      <c r="AJ36" t="s">
        <v>1296</v>
      </c>
      <c r="AL36"/>
      <c r="AM36"/>
      <c r="AN36"/>
      <c r="AO36"/>
      <c r="AP36"/>
      <c r="AR36"/>
      <c r="AS36"/>
      <c r="AT36"/>
      <c r="AU36"/>
      <c r="AV36"/>
      <c r="AX36"/>
      <c r="AY36"/>
      <c r="AZ36"/>
    </row>
    <row r="37" spans="1:52" s="7" customFormat="1" x14ac:dyDescent="0.25">
      <c r="A37" s="12" t="s">
        <v>1309</v>
      </c>
      <c r="B37" s="12" t="s">
        <v>1310</v>
      </c>
      <c r="C37" s="12" t="s">
        <v>1311</v>
      </c>
      <c r="D37" s="12" t="s">
        <v>1311</v>
      </c>
      <c r="E37" s="12" t="s">
        <v>1312</v>
      </c>
      <c r="H37"/>
      <c r="I37"/>
      <c r="J37"/>
      <c r="K37"/>
      <c r="L37"/>
      <c r="N37"/>
      <c r="O37"/>
      <c r="P37"/>
      <c r="Q37"/>
      <c r="R37"/>
      <c r="T37"/>
      <c r="U37"/>
      <c r="V37"/>
      <c r="W37"/>
      <c r="X37"/>
      <c r="Z37" t="s">
        <v>1313</v>
      </c>
      <c r="AA37" t="s">
        <v>1314</v>
      </c>
      <c r="AB37" t="s">
        <v>1315</v>
      </c>
      <c r="AC37" t="s">
        <v>1316</v>
      </c>
      <c r="AD37" t="s">
        <v>1317</v>
      </c>
      <c r="AF37" t="s">
        <v>1279</v>
      </c>
      <c r="AG37" t="s">
        <v>1280</v>
      </c>
      <c r="AH37" t="s">
        <v>1281</v>
      </c>
      <c r="AI37" t="s">
        <v>1282</v>
      </c>
      <c r="AJ37" t="s">
        <v>1282</v>
      </c>
      <c r="AL37"/>
      <c r="AM37"/>
      <c r="AN37"/>
      <c r="AO37"/>
      <c r="AP37"/>
      <c r="AR37"/>
      <c r="AS37"/>
      <c r="AT37"/>
      <c r="AU37"/>
      <c r="AV37"/>
      <c r="AX37"/>
      <c r="AY37"/>
      <c r="AZ37"/>
    </row>
    <row r="38" spans="1:52" s="7" customFormat="1" x14ac:dyDescent="0.25">
      <c r="A38" s="12" t="s">
        <v>1320</v>
      </c>
      <c r="B38" s="12" t="s">
        <v>1321</v>
      </c>
      <c r="C38" s="12" t="s">
        <v>1321</v>
      </c>
      <c r="D38" s="12" t="s">
        <v>1322</v>
      </c>
      <c r="E38" s="12" t="s">
        <v>1322</v>
      </c>
      <c r="H38"/>
      <c r="I38"/>
      <c r="J38"/>
      <c r="K38"/>
      <c r="L38"/>
      <c r="N38"/>
      <c r="O38"/>
      <c r="P38"/>
      <c r="Q38"/>
      <c r="R38"/>
      <c r="T38"/>
      <c r="U38"/>
      <c r="V38"/>
      <c r="W38"/>
      <c r="X38"/>
      <c r="Z38" t="s">
        <v>1323</v>
      </c>
      <c r="AA38" t="s">
        <v>1324</v>
      </c>
      <c r="AB38" t="s">
        <v>1325</v>
      </c>
      <c r="AC38" t="s">
        <v>1325</v>
      </c>
      <c r="AD38" t="s">
        <v>1326</v>
      </c>
      <c r="AF38" t="s">
        <v>1304</v>
      </c>
      <c r="AG38" t="s">
        <v>1305</v>
      </c>
      <c r="AH38" t="s">
        <v>1306</v>
      </c>
      <c r="AI38" t="s">
        <v>1307</v>
      </c>
      <c r="AJ38" t="s">
        <v>1308</v>
      </c>
      <c r="AL38"/>
      <c r="AM38"/>
      <c r="AN38"/>
      <c r="AO38"/>
      <c r="AP38"/>
      <c r="AR38"/>
      <c r="AS38"/>
      <c r="AT38"/>
      <c r="AU38"/>
      <c r="AV38"/>
      <c r="AX38"/>
      <c r="AY38"/>
      <c r="AZ38"/>
    </row>
    <row r="39" spans="1:52" s="7" customFormat="1" x14ac:dyDescent="0.25">
      <c r="A39" s="12" t="s">
        <v>1332</v>
      </c>
      <c r="B39" s="12" t="s">
        <v>1333</v>
      </c>
      <c r="C39" s="12" t="s">
        <v>1333</v>
      </c>
      <c r="D39" s="12" t="s">
        <v>1333</v>
      </c>
      <c r="E39" s="12" t="s">
        <v>1334</v>
      </c>
      <c r="H39"/>
      <c r="I39"/>
      <c r="J39"/>
      <c r="K39"/>
      <c r="L39"/>
      <c r="N39"/>
      <c r="O39"/>
      <c r="P39"/>
      <c r="Q39"/>
      <c r="R39"/>
      <c r="T39"/>
      <c r="U39"/>
      <c r="V39"/>
      <c r="W39"/>
      <c r="X39"/>
      <c r="Z39"/>
      <c r="AA39"/>
      <c r="AB39"/>
      <c r="AC39"/>
      <c r="AD39"/>
      <c r="AF39" t="s">
        <v>1318</v>
      </c>
      <c r="AG39" t="s">
        <v>1319</v>
      </c>
      <c r="AH39" t="s">
        <v>1319</v>
      </c>
      <c r="AI39" t="s">
        <v>1319</v>
      </c>
      <c r="AJ39" t="s">
        <v>1319</v>
      </c>
      <c r="AL39"/>
      <c r="AM39"/>
      <c r="AN39"/>
      <c r="AO39"/>
      <c r="AP39"/>
      <c r="AR39"/>
      <c r="AS39"/>
      <c r="AT39"/>
      <c r="AU39"/>
      <c r="AV39"/>
      <c r="AX39"/>
      <c r="AY39"/>
      <c r="AZ39"/>
    </row>
    <row r="40" spans="1:52" s="7" customFormat="1" x14ac:dyDescent="0.25">
      <c r="A40" s="12" t="s">
        <v>1339</v>
      </c>
      <c r="B40" s="12" t="s">
        <v>1340</v>
      </c>
      <c r="C40" s="12" t="s">
        <v>1341</v>
      </c>
      <c r="D40" s="12" t="s">
        <v>1341</v>
      </c>
      <c r="E40" s="12" t="s">
        <v>1341</v>
      </c>
      <c r="H40"/>
      <c r="I40"/>
      <c r="J40"/>
      <c r="K40"/>
      <c r="L40"/>
      <c r="N40"/>
      <c r="O40"/>
      <c r="P40"/>
      <c r="Q40"/>
      <c r="R40"/>
      <c r="T40"/>
      <c r="U40"/>
      <c r="V40"/>
      <c r="W40"/>
      <c r="X40"/>
      <c r="Z40"/>
      <c r="AA40"/>
      <c r="AB40"/>
      <c r="AC40"/>
      <c r="AD40"/>
      <c r="AF40" t="s">
        <v>1327</v>
      </c>
      <c r="AG40" t="s">
        <v>1328</v>
      </c>
      <c r="AH40" t="s">
        <v>1329</v>
      </c>
      <c r="AI40" t="s">
        <v>1330</v>
      </c>
      <c r="AJ40" t="s">
        <v>1331</v>
      </c>
      <c r="AL40"/>
      <c r="AM40"/>
      <c r="AN40"/>
      <c r="AO40"/>
      <c r="AP40"/>
      <c r="AR40"/>
      <c r="AS40"/>
      <c r="AT40"/>
      <c r="AU40"/>
      <c r="AV40"/>
      <c r="AX40"/>
      <c r="AY40"/>
      <c r="AZ40"/>
    </row>
    <row r="41" spans="1:52" s="7" customFormat="1" x14ac:dyDescent="0.25">
      <c r="A41" s="12" t="s">
        <v>1342</v>
      </c>
      <c r="B41" s="12" t="s">
        <v>1343</v>
      </c>
      <c r="C41" s="12" t="s">
        <v>1344</v>
      </c>
      <c r="D41" s="12" t="s">
        <v>1345</v>
      </c>
      <c r="E41" s="12" t="s">
        <v>1346</v>
      </c>
      <c r="H41"/>
      <c r="I41"/>
      <c r="J41"/>
      <c r="K41"/>
      <c r="L41"/>
      <c r="N41"/>
      <c r="O41"/>
      <c r="P41"/>
      <c r="Q41"/>
      <c r="R41"/>
      <c r="T41"/>
      <c r="U41"/>
      <c r="V41"/>
      <c r="W41"/>
      <c r="X41"/>
      <c r="Z41"/>
      <c r="AA41"/>
      <c r="AB41"/>
      <c r="AC41"/>
      <c r="AD41"/>
      <c r="AF41" t="s">
        <v>1347</v>
      </c>
      <c r="AG41" t="s">
        <v>1348</v>
      </c>
      <c r="AH41" t="s">
        <v>1349</v>
      </c>
      <c r="AI41" t="s">
        <v>1349</v>
      </c>
      <c r="AJ41" t="s">
        <v>1350</v>
      </c>
      <c r="AL41"/>
      <c r="AM41"/>
      <c r="AN41"/>
      <c r="AO41"/>
      <c r="AP41"/>
      <c r="AR41"/>
      <c r="AS41"/>
      <c r="AT41"/>
      <c r="AU41"/>
      <c r="AV41"/>
      <c r="AX41"/>
      <c r="AY41"/>
      <c r="AZ41"/>
    </row>
    <row r="42" spans="1:52" s="7" customFormat="1" x14ac:dyDescent="0.25">
      <c r="A42" s="12" t="s">
        <v>1351</v>
      </c>
      <c r="B42" s="12" t="s">
        <v>1352</v>
      </c>
      <c r="C42" s="12" t="s">
        <v>1353</v>
      </c>
      <c r="D42" s="12" t="s">
        <v>1354</v>
      </c>
      <c r="E42" s="12" t="s">
        <v>1355</v>
      </c>
      <c r="H42"/>
      <c r="I42"/>
      <c r="J42"/>
      <c r="K42"/>
      <c r="L42"/>
      <c r="N42"/>
      <c r="O42"/>
      <c r="P42"/>
      <c r="Q42"/>
      <c r="R42"/>
      <c r="T42"/>
      <c r="U42"/>
      <c r="V42"/>
      <c r="W42"/>
      <c r="X42"/>
      <c r="Z42"/>
      <c r="AA42"/>
      <c r="AB42"/>
      <c r="AC42"/>
      <c r="AD42"/>
      <c r="AF42" t="s">
        <v>1356</v>
      </c>
      <c r="AG42" t="s">
        <v>1357</v>
      </c>
      <c r="AH42" t="s">
        <v>1358</v>
      </c>
      <c r="AI42" t="s">
        <v>1358</v>
      </c>
      <c r="AJ42" t="s">
        <v>1359</v>
      </c>
      <c r="AL42"/>
      <c r="AM42"/>
      <c r="AN42"/>
      <c r="AO42"/>
      <c r="AP42"/>
      <c r="AR42"/>
      <c r="AS42"/>
      <c r="AT42"/>
      <c r="AU42"/>
      <c r="AV42"/>
      <c r="AX42"/>
      <c r="AY42"/>
      <c r="AZ42"/>
    </row>
    <row r="43" spans="1:52" s="7" customFormat="1" x14ac:dyDescent="0.25">
      <c r="A43" s="12" t="s">
        <v>1360</v>
      </c>
      <c r="B43" s="12" t="s">
        <v>1361</v>
      </c>
      <c r="C43" s="12" t="s">
        <v>1362</v>
      </c>
      <c r="D43" s="12" t="s">
        <v>1363</v>
      </c>
      <c r="E43" s="12" t="s">
        <v>1364</v>
      </c>
      <c r="H43"/>
      <c r="I43"/>
      <c r="J43"/>
      <c r="K43"/>
      <c r="L43"/>
      <c r="N43"/>
      <c r="O43"/>
      <c r="P43"/>
      <c r="Q43"/>
      <c r="R43"/>
      <c r="T43"/>
      <c r="U43"/>
      <c r="V43"/>
      <c r="W43"/>
      <c r="X43"/>
      <c r="Z43"/>
      <c r="AA43"/>
      <c r="AB43"/>
      <c r="AC43"/>
      <c r="AD43"/>
      <c r="AF43" t="s">
        <v>1365</v>
      </c>
      <c r="AG43" t="s">
        <v>1366</v>
      </c>
      <c r="AH43" t="s">
        <v>1367</v>
      </c>
      <c r="AI43" t="s">
        <v>1368</v>
      </c>
      <c r="AJ43" t="s">
        <v>1369</v>
      </c>
      <c r="AL43"/>
      <c r="AM43"/>
      <c r="AN43"/>
      <c r="AO43"/>
      <c r="AP43"/>
      <c r="AR43"/>
      <c r="AS43"/>
      <c r="AT43"/>
      <c r="AU43"/>
      <c r="AV43"/>
      <c r="AX43"/>
      <c r="AY43"/>
      <c r="AZ43"/>
    </row>
    <row r="44" spans="1:52" s="7" customFormat="1" x14ac:dyDescent="0.25">
      <c r="A44" s="12" t="s">
        <v>1370</v>
      </c>
      <c r="B44" s="12" t="s">
        <v>1371</v>
      </c>
      <c r="C44" s="12" t="s">
        <v>1371</v>
      </c>
      <c r="D44" s="12" t="s">
        <v>1372</v>
      </c>
      <c r="E44" s="12" t="s">
        <v>1372</v>
      </c>
      <c r="H44"/>
      <c r="I44"/>
      <c r="J44"/>
      <c r="K44"/>
      <c r="L44"/>
      <c r="N44"/>
      <c r="O44"/>
      <c r="P44"/>
      <c r="Q44"/>
      <c r="R44"/>
      <c r="T44"/>
      <c r="U44"/>
      <c r="V44"/>
      <c r="W44"/>
      <c r="X44"/>
      <c r="Z44"/>
      <c r="AA44"/>
      <c r="AB44"/>
      <c r="AC44"/>
      <c r="AD44"/>
      <c r="AF44" t="s">
        <v>1373</v>
      </c>
      <c r="AG44" t="s">
        <v>1374</v>
      </c>
      <c r="AH44" t="s">
        <v>1375</v>
      </c>
      <c r="AI44" t="s">
        <v>1376</v>
      </c>
      <c r="AJ44" t="s">
        <v>1377</v>
      </c>
      <c r="AL44"/>
      <c r="AM44"/>
      <c r="AN44"/>
      <c r="AO44"/>
      <c r="AP44"/>
      <c r="AR44"/>
      <c r="AS44"/>
      <c r="AT44"/>
      <c r="AU44"/>
      <c r="AV44"/>
      <c r="AX44"/>
      <c r="AY44"/>
      <c r="AZ44"/>
    </row>
    <row r="45" spans="1:52" s="7" customFormat="1" x14ac:dyDescent="0.25">
      <c r="A45" s="12" t="s">
        <v>1378</v>
      </c>
      <c r="B45" s="12" t="s">
        <v>1379</v>
      </c>
      <c r="C45" s="12" t="s">
        <v>1380</v>
      </c>
      <c r="D45" s="12" t="s">
        <v>1381</v>
      </c>
      <c r="E45" s="12" t="s">
        <v>1382</v>
      </c>
      <c r="H45"/>
      <c r="I45"/>
      <c r="J45"/>
      <c r="K45"/>
      <c r="L45"/>
      <c r="N45"/>
      <c r="O45"/>
      <c r="P45"/>
      <c r="Q45"/>
      <c r="R45"/>
      <c r="T45"/>
      <c r="U45"/>
      <c r="V45"/>
      <c r="W45"/>
      <c r="X45"/>
      <c r="Z45"/>
      <c r="AA45"/>
      <c r="AB45"/>
      <c r="AC45"/>
      <c r="AD45"/>
      <c r="AF45" t="s">
        <v>1383</v>
      </c>
      <c r="AG45" t="s">
        <v>1384</v>
      </c>
      <c r="AH45" t="s">
        <v>1385</v>
      </c>
      <c r="AI45" t="s">
        <v>1386</v>
      </c>
      <c r="AJ45" t="s">
        <v>1387</v>
      </c>
      <c r="AL45"/>
      <c r="AM45"/>
      <c r="AN45"/>
      <c r="AO45"/>
      <c r="AP45"/>
      <c r="AR45"/>
      <c r="AS45"/>
      <c r="AT45"/>
      <c r="AU45"/>
      <c r="AV45"/>
      <c r="AX45"/>
      <c r="AY45"/>
      <c r="AZ45"/>
    </row>
    <row r="46" spans="1:52" s="7" customFormat="1" x14ac:dyDescent="0.25">
      <c r="A46" s="12" t="s">
        <v>1388</v>
      </c>
      <c r="B46" s="12" t="s">
        <v>1389</v>
      </c>
      <c r="C46" s="12" t="s">
        <v>1390</v>
      </c>
      <c r="D46" s="12" t="s">
        <v>1390</v>
      </c>
      <c r="E46" s="12" t="s">
        <v>1390</v>
      </c>
      <c r="H46"/>
      <c r="I46"/>
      <c r="J46"/>
      <c r="K46"/>
      <c r="L46"/>
      <c r="N46"/>
      <c r="O46"/>
      <c r="P46"/>
      <c r="Q46"/>
      <c r="R46"/>
      <c r="T46"/>
      <c r="U46"/>
      <c r="V46"/>
      <c r="W46"/>
      <c r="X46"/>
      <c r="Z46"/>
      <c r="AA46"/>
      <c r="AB46"/>
      <c r="AC46"/>
      <c r="AD46"/>
      <c r="AF46" t="s">
        <v>1406</v>
      </c>
      <c r="AG46" t="s">
        <v>1407</v>
      </c>
      <c r="AH46" t="s">
        <v>1407</v>
      </c>
      <c r="AI46" t="s">
        <v>1408</v>
      </c>
      <c r="AJ46" t="s">
        <v>1409</v>
      </c>
      <c r="AL46"/>
      <c r="AM46"/>
      <c r="AN46"/>
      <c r="AO46"/>
      <c r="AP46"/>
      <c r="AR46"/>
      <c r="AS46"/>
      <c r="AT46"/>
      <c r="AU46"/>
      <c r="AV46"/>
      <c r="AX46"/>
      <c r="AY46"/>
      <c r="AZ46"/>
    </row>
    <row r="47" spans="1:52" s="7" customFormat="1" x14ac:dyDescent="0.25">
      <c r="A47" s="12" t="s">
        <v>1396</v>
      </c>
      <c r="B47" s="12" t="s">
        <v>1397</v>
      </c>
      <c r="C47" s="12" t="s">
        <v>1397</v>
      </c>
      <c r="D47" s="12" t="s">
        <v>1397</v>
      </c>
      <c r="E47" s="12" t="s">
        <v>1397</v>
      </c>
      <c r="H47"/>
      <c r="I47"/>
      <c r="J47"/>
      <c r="K47"/>
      <c r="L47"/>
      <c r="N47"/>
      <c r="O47"/>
      <c r="P47"/>
      <c r="Q47"/>
      <c r="R47"/>
      <c r="T47"/>
      <c r="U47"/>
      <c r="V47"/>
      <c r="W47"/>
      <c r="X47"/>
      <c r="Z47"/>
      <c r="AA47"/>
      <c r="AB47"/>
      <c r="AC47"/>
      <c r="AD47"/>
      <c r="AF47" t="s">
        <v>1414</v>
      </c>
      <c r="AG47" t="s">
        <v>1415</v>
      </c>
      <c r="AH47" t="s">
        <v>1416</v>
      </c>
      <c r="AI47" t="s">
        <v>1417</v>
      </c>
      <c r="AJ47" t="s">
        <v>1418</v>
      </c>
      <c r="AL47"/>
      <c r="AM47"/>
      <c r="AN47"/>
      <c r="AO47"/>
      <c r="AP47"/>
      <c r="AR47"/>
      <c r="AS47"/>
      <c r="AT47"/>
      <c r="AU47"/>
      <c r="AV47"/>
      <c r="AX47"/>
      <c r="AY47"/>
      <c r="AZ47"/>
    </row>
    <row r="48" spans="1:52" s="7" customFormat="1" x14ac:dyDescent="0.25">
      <c r="A48" s="12" t="s">
        <v>1402</v>
      </c>
      <c r="B48" s="12" t="s">
        <v>1403</v>
      </c>
      <c r="C48" s="12" t="s">
        <v>1403</v>
      </c>
      <c r="D48" s="12" t="s">
        <v>1404</v>
      </c>
      <c r="E48" s="12" t="s">
        <v>1405</v>
      </c>
      <c r="H48"/>
      <c r="I48"/>
      <c r="J48"/>
      <c r="K48"/>
      <c r="L48"/>
      <c r="N48"/>
      <c r="O48"/>
      <c r="P48"/>
      <c r="Q48"/>
      <c r="R48"/>
      <c r="T48"/>
      <c r="U48"/>
      <c r="V48"/>
      <c r="W48"/>
      <c r="X48"/>
      <c r="Z48"/>
      <c r="AA48"/>
      <c r="AB48"/>
      <c r="AC48"/>
      <c r="AD48"/>
      <c r="AF48"/>
      <c r="AG48"/>
      <c r="AH48"/>
      <c r="AI48"/>
      <c r="AJ48"/>
      <c r="AL48"/>
      <c r="AM48"/>
      <c r="AN48"/>
      <c r="AO48"/>
      <c r="AP48"/>
      <c r="AR48"/>
      <c r="AS48"/>
      <c r="AT48"/>
      <c r="AU48"/>
      <c r="AV48"/>
      <c r="AX48"/>
      <c r="AY48"/>
      <c r="AZ48"/>
    </row>
    <row r="49" spans="1:52" s="7" customFormat="1" x14ac:dyDescent="0.25">
      <c r="A49" s="12" t="s">
        <v>1410</v>
      </c>
      <c r="B49" s="12" t="s">
        <v>1411</v>
      </c>
      <c r="C49" s="12" t="s">
        <v>1412</v>
      </c>
      <c r="D49" s="12" t="s">
        <v>1412</v>
      </c>
      <c r="E49" s="12" t="s">
        <v>1413</v>
      </c>
      <c r="H49"/>
      <c r="I49"/>
      <c r="J49"/>
      <c r="K49"/>
      <c r="L49"/>
      <c r="N49"/>
      <c r="O49"/>
      <c r="P49"/>
      <c r="Q49"/>
      <c r="R49"/>
      <c r="T49"/>
      <c r="U49"/>
      <c r="V49"/>
      <c r="W49"/>
      <c r="X49"/>
      <c r="Z49"/>
      <c r="AA49"/>
      <c r="AB49"/>
      <c r="AC49"/>
      <c r="AD49"/>
      <c r="AF49"/>
      <c r="AG49"/>
      <c r="AH49"/>
      <c r="AI49"/>
      <c r="AJ49"/>
      <c r="AL49"/>
      <c r="AM49"/>
      <c r="AN49"/>
      <c r="AO49"/>
      <c r="AP49"/>
      <c r="AR49"/>
      <c r="AS49"/>
      <c r="AT49"/>
      <c r="AU49"/>
      <c r="AV49"/>
      <c r="AX49"/>
      <c r="AY49"/>
      <c r="AZ49"/>
    </row>
    <row r="50" spans="1:52" s="7" customFormat="1" x14ac:dyDescent="0.25">
      <c r="A50" s="12" t="s">
        <v>1419</v>
      </c>
      <c r="B50" s="12" t="s">
        <v>1420</v>
      </c>
      <c r="C50" s="12" t="s">
        <v>1421</v>
      </c>
      <c r="D50" s="12" t="s">
        <v>1422</v>
      </c>
      <c r="E50" s="12" t="s">
        <v>1423</v>
      </c>
      <c r="H50"/>
      <c r="I50"/>
      <c r="J50"/>
      <c r="K50"/>
      <c r="L50"/>
      <c r="N50"/>
      <c r="O50"/>
      <c r="P50"/>
      <c r="Q50"/>
      <c r="R50"/>
      <c r="T50"/>
      <c r="U50"/>
      <c r="V50"/>
      <c r="W50"/>
      <c r="X50"/>
      <c r="Z50"/>
      <c r="AA50"/>
      <c r="AB50"/>
      <c r="AC50"/>
      <c r="AD50"/>
      <c r="AF50"/>
      <c r="AG50"/>
      <c r="AH50"/>
      <c r="AI50"/>
      <c r="AJ50"/>
      <c r="AL50"/>
      <c r="AM50"/>
      <c r="AN50"/>
      <c r="AO50"/>
      <c r="AP50"/>
      <c r="AR50"/>
      <c r="AS50"/>
      <c r="AT50"/>
      <c r="AU50"/>
      <c r="AV50"/>
      <c r="AX50"/>
      <c r="AY50"/>
      <c r="AZ50"/>
    </row>
    <row r="51" spans="1:52" s="7" customFormat="1" x14ac:dyDescent="0.25">
      <c r="A51" s="12" t="s">
        <v>1424</v>
      </c>
      <c r="B51" s="12" t="s">
        <v>1425</v>
      </c>
      <c r="C51" s="12" t="s">
        <v>1426</v>
      </c>
      <c r="D51" s="12" t="s">
        <v>1427</v>
      </c>
      <c r="E51" s="12" t="s">
        <v>1428</v>
      </c>
      <c r="H51"/>
      <c r="I51"/>
      <c r="J51"/>
      <c r="K51"/>
      <c r="L51"/>
      <c r="N51"/>
      <c r="O51"/>
      <c r="P51"/>
      <c r="Q51"/>
      <c r="R51"/>
      <c r="T51"/>
      <c r="U51"/>
      <c r="V51"/>
      <c r="W51"/>
      <c r="X51"/>
      <c r="Z51"/>
      <c r="AA51"/>
      <c r="AB51"/>
      <c r="AC51"/>
      <c r="AD51"/>
      <c r="AF51"/>
      <c r="AG51"/>
      <c r="AH51"/>
      <c r="AI51"/>
      <c r="AJ51"/>
      <c r="AL51"/>
      <c r="AM51"/>
      <c r="AN51"/>
      <c r="AO51"/>
      <c r="AP51"/>
      <c r="AR51"/>
      <c r="AS51"/>
      <c r="AT51"/>
      <c r="AU51"/>
      <c r="AV51"/>
      <c r="AX51"/>
      <c r="AY51"/>
      <c r="AZ51"/>
    </row>
    <row r="52" spans="1:52" s="7" customFormat="1" x14ac:dyDescent="0.25">
      <c r="A52" s="12" t="s">
        <v>1429</v>
      </c>
      <c r="B52" s="12" t="s">
        <v>1430</v>
      </c>
      <c r="C52" s="12" t="s">
        <v>1431</v>
      </c>
      <c r="D52" s="12" t="s">
        <v>1431</v>
      </c>
      <c r="E52" s="12" t="s">
        <v>1432</v>
      </c>
      <c r="H52"/>
      <c r="I52"/>
      <c r="J52"/>
      <c r="K52"/>
      <c r="L52"/>
      <c r="N52"/>
      <c r="O52"/>
      <c r="P52"/>
      <c r="Q52"/>
      <c r="R52"/>
      <c r="T52"/>
      <c r="U52"/>
      <c r="V52"/>
      <c r="W52"/>
      <c r="X52"/>
      <c r="Z52"/>
      <c r="AA52"/>
      <c r="AB52"/>
      <c r="AC52"/>
      <c r="AD52"/>
      <c r="AF52"/>
      <c r="AG52"/>
      <c r="AH52"/>
      <c r="AI52"/>
      <c r="AJ52"/>
      <c r="AL52"/>
      <c r="AM52"/>
      <c r="AN52"/>
      <c r="AO52"/>
      <c r="AP52"/>
      <c r="AR52"/>
      <c r="AS52"/>
      <c r="AT52"/>
      <c r="AU52"/>
      <c r="AV52"/>
      <c r="AX52"/>
      <c r="AY52"/>
      <c r="AZ52"/>
    </row>
    <row r="53" spans="1:52" s="7" customFormat="1" x14ac:dyDescent="0.25">
      <c r="A53" s="12" t="s">
        <v>1433</v>
      </c>
      <c r="B53" s="12" t="s">
        <v>1434</v>
      </c>
      <c r="C53" s="12" t="s">
        <v>1435</v>
      </c>
      <c r="D53" s="12" t="s">
        <v>1435</v>
      </c>
      <c r="E53" s="12" t="s">
        <v>1436</v>
      </c>
      <c r="H53"/>
      <c r="I53"/>
      <c r="J53"/>
      <c r="K53"/>
      <c r="L53"/>
      <c r="N53"/>
      <c r="O53"/>
      <c r="P53"/>
      <c r="Q53"/>
      <c r="R53"/>
      <c r="T53"/>
      <c r="U53"/>
      <c r="V53"/>
      <c r="W53"/>
      <c r="X53"/>
      <c r="Z53"/>
      <c r="AA53"/>
      <c r="AB53"/>
      <c r="AC53"/>
      <c r="AD53"/>
      <c r="AF53"/>
      <c r="AG53"/>
      <c r="AH53"/>
      <c r="AI53"/>
      <c r="AJ53"/>
      <c r="AL53"/>
      <c r="AM53"/>
      <c r="AN53"/>
      <c r="AO53"/>
      <c r="AP53"/>
      <c r="AR53"/>
      <c r="AS53"/>
      <c r="AT53"/>
      <c r="AU53"/>
      <c r="AV53"/>
      <c r="AX53"/>
      <c r="AY53"/>
      <c r="AZ53"/>
    </row>
    <row r="54" spans="1:52" s="7" customFormat="1" x14ac:dyDescent="0.25">
      <c r="A54" s="12" t="s">
        <v>1437</v>
      </c>
      <c r="B54" s="12" t="s">
        <v>1438</v>
      </c>
      <c r="C54" s="12" t="s">
        <v>1438</v>
      </c>
      <c r="D54" s="12" t="s">
        <v>1438</v>
      </c>
      <c r="E54" s="12" t="s">
        <v>1438</v>
      </c>
      <c r="H54"/>
      <c r="I54"/>
      <c r="J54"/>
      <c r="K54"/>
      <c r="L54"/>
      <c r="N54"/>
      <c r="O54"/>
      <c r="P54"/>
      <c r="Q54"/>
      <c r="R54"/>
      <c r="T54"/>
      <c r="U54"/>
      <c r="V54"/>
      <c r="W54"/>
      <c r="X54"/>
      <c r="Z54"/>
      <c r="AA54"/>
      <c r="AB54"/>
      <c r="AC54"/>
      <c r="AD54"/>
      <c r="AF54"/>
      <c r="AG54"/>
      <c r="AH54"/>
      <c r="AI54"/>
      <c r="AJ54"/>
      <c r="AL54"/>
      <c r="AM54"/>
      <c r="AN54"/>
      <c r="AO54"/>
      <c r="AP54"/>
      <c r="AR54"/>
      <c r="AS54"/>
      <c r="AT54"/>
      <c r="AU54"/>
      <c r="AV54"/>
      <c r="AX54"/>
      <c r="AY54"/>
      <c r="AZ54"/>
    </row>
    <row r="55" spans="1:52" s="7" customFormat="1" x14ac:dyDescent="0.25">
      <c r="A55" s="12" t="s">
        <v>1439</v>
      </c>
      <c r="B55" s="12" t="s">
        <v>1440</v>
      </c>
      <c r="C55" s="12" t="s">
        <v>1441</v>
      </c>
      <c r="D55" s="12" t="s">
        <v>1442</v>
      </c>
      <c r="E55" s="12" t="s">
        <v>1443</v>
      </c>
      <c r="H55"/>
      <c r="I55"/>
      <c r="J55"/>
      <c r="K55"/>
      <c r="L55"/>
      <c r="N55"/>
      <c r="O55"/>
      <c r="P55"/>
      <c r="Q55"/>
      <c r="R55"/>
      <c r="T55"/>
      <c r="U55"/>
      <c r="V55"/>
      <c r="W55"/>
      <c r="X55"/>
      <c r="Z55"/>
      <c r="AA55"/>
      <c r="AB55"/>
      <c r="AC55"/>
      <c r="AD55"/>
      <c r="AF55"/>
      <c r="AG55"/>
      <c r="AH55"/>
      <c r="AI55"/>
      <c r="AJ55"/>
      <c r="AL55"/>
      <c r="AM55"/>
      <c r="AN55"/>
      <c r="AO55"/>
      <c r="AP55"/>
      <c r="AR55"/>
      <c r="AS55"/>
      <c r="AT55"/>
      <c r="AU55"/>
      <c r="AV55"/>
      <c r="AX55"/>
      <c r="AY55"/>
      <c r="AZ55"/>
    </row>
    <row r="56" spans="1:52" s="7" customFormat="1" x14ac:dyDescent="0.25">
      <c r="A56" s="12" t="s">
        <v>1444</v>
      </c>
      <c r="B56" s="12" t="s">
        <v>1445</v>
      </c>
      <c r="C56" s="12" t="s">
        <v>1446</v>
      </c>
      <c r="D56" s="12" t="s">
        <v>1446</v>
      </c>
      <c r="E56" s="12" t="s">
        <v>1447</v>
      </c>
      <c r="H56"/>
      <c r="I56"/>
      <c r="J56"/>
      <c r="K56"/>
      <c r="L56"/>
      <c r="N56"/>
      <c r="O56"/>
      <c r="P56"/>
      <c r="Q56"/>
      <c r="R56"/>
      <c r="T56"/>
      <c r="U56"/>
      <c r="V56"/>
      <c r="W56"/>
      <c r="X56"/>
      <c r="Z56"/>
      <c r="AA56"/>
      <c r="AB56"/>
      <c r="AC56"/>
      <c r="AD56"/>
      <c r="AF56"/>
      <c r="AG56"/>
      <c r="AH56"/>
      <c r="AI56"/>
      <c r="AJ56"/>
      <c r="AL56"/>
      <c r="AM56"/>
      <c r="AN56"/>
      <c r="AO56"/>
      <c r="AP56"/>
      <c r="AR56"/>
      <c r="AS56"/>
      <c r="AT56"/>
      <c r="AU56"/>
      <c r="AV56"/>
      <c r="AX56"/>
      <c r="AY56"/>
      <c r="AZ56"/>
    </row>
    <row r="57" spans="1:52" s="7" customFormat="1" x14ac:dyDescent="0.25">
      <c r="A57" s="12" t="s">
        <v>1448</v>
      </c>
      <c r="B57" s="12" t="s">
        <v>1449</v>
      </c>
      <c r="C57" s="12" t="s">
        <v>1449</v>
      </c>
      <c r="D57" s="12" t="s">
        <v>1450</v>
      </c>
      <c r="E57" s="12" t="s">
        <v>1449</v>
      </c>
      <c r="H57"/>
      <c r="I57"/>
      <c r="J57"/>
      <c r="K57"/>
      <c r="L57"/>
      <c r="N57"/>
      <c r="O57"/>
      <c r="P57"/>
      <c r="Q57"/>
      <c r="R57"/>
      <c r="T57"/>
      <c r="U57"/>
      <c r="V57"/>
      <c r="W57"/>
      <c r="X57"/>
      <c r="Z57"/>
      <c r="AA57"/>
      <c r="AB57"/>
      <c r="AC57"/>
      <c r="AD57"/>
      <c r="AF57"/>
      <c r="AG57"/>
      <c r="AH57"/>
      <c r="AI57"/>
      <c r="AJ57"/>
      <c r="AL57"/>
      <c r="AM57"/>
      <c r="AN57"/>
      <c r="AO57"/>
      <c r="AP57"/>
      <c r="AR57"/>
      <c r="AS57"/>
      <c r="AT57"/>
      <c r="AU57"/>
      <c r="AV57"/>
      <c r="AX57"/>
      <c r="AY57"/>
      <c r="AZ57"/>
    </row>
    <row r="58" spans="1:52" x14ac:dyDescent="0.25">
      <c r="AE58" s="7"/>
      <c r="AQ58" s="7"/>
      <c r="AW58" s="7"/>
    </row>
    <row r="59" spans="1:52" x14ac:dyDescent="0.25">
      <c r="AE59" s="7"/>
      <c r="AQ59" s="7"/>
      <c r="AW59" s="7"/>
    </row>
    <row r="60" spans="1:52" x14ac:dyDescent="0.25">
      <c r="AE60" s="7"/>
      <c r="AQ60" s="7"/>
      <c r="AW60" s="7"/>
    </row>
    <row r="61" spans="1:52" x14ac:dyDescent="0.25">
      <c r="AE61" s="7"/>
      <c r="AQ61" s="7"/>
      <c r="AW61" s="7"/>
    </row>
    <row r="62" spans="1:52" x14ac:dyDescent="0.25">
      <c r="AE62" s="7"/>
      <c r="AQ62" s="7"/>
      <c r="AW62" s="7"/>
    </row>
    <row r="63" spans="1:52" x14ac:dyDescent="0.25">
      <c r="AE63" s="7"/>
      <c r="AQ63" s="7"/>
      <c r="AW63" s="7"/>
    </row>
    <row r="64" spans="1:52" x14ac:dyDescent="0.25">
      <c r="AE64" s="7"/>
      <c r="AQ64" s="7"/>
      <c r="AW64" s="7"/>
    </row>
    <row r="65" spans="31:49" x14ac:dyDescent="0.25">
      <c r="AE65" s="7"/>
      <c r="AQ65" s="7"/>
      <c r="AW65" s="7"/>
    </row>
    <row r="66" spans="31:49" x14ac:dyDescent="0.25">
      <c r="AE66" s="7"/>
      <c r="AQ66" s="7"/>
      <c r="AW66" s="7"/>
    </row>
    <row r="67" spans="31:49" x14ac:dyDescent="0.25">
      <c r="AE67" s="7"/>
      <c r="AQ67" s="7"/>
      <c r="AW67" s="7"/>
    </row>
    <row r="68" spans="31:49" x14ac:dyDescent="0.25">
      <c r="AE68" s="7"/>
      <c r="AQ68" s="7"/>
      <c r="AW68" s="7"/>
    </row>
    <row r="69" spans="31:49" x14ac:dyDescent="0.25">
      <c r="AE69" s="7"/>
      <c r="AQ69" s="7"/>
      <c r="AW69" s="7"/>
    </row>
  </sheetData>
  <mergeCells count="9">
    <mergeCell ref="AR1:AV1"/>
    <mergeCell ref="AF1:AJ1"/>
    <mergeCell ref="AL1:AP1"/>
    <mergeCell ref="A2:E2"/>
    <mergeCell ref="A1:E1"/>
    <mergeCell ref="H1:L1"/>
    <mergeCell ref="N1:R1"/>
    <mergeCell ref="T1:X1"/>
    <mergeCell ref="Z1:AD1"/>
  </mergeCells>
  <conditionalFormatting sqref="U4:U17 O4:O9 B4:B57 I4:I26 O11:O16 AA4:AA38 AG4:AG49 AM4:AM19">
    <cfRule type="duplicateValues" dxfId="28" priority="4"/>
  </conditionalFormatting>
  <conditionalFormatting sqref="I14">
    <cfRule type="duplicateValues" dxfId="27" priority="3"/>
  </conditionalFormatting>
  <conditionalFormatting sqref="I15:I26">
    <cfRule type="duplicateValues" dxfId="26" priority="2"/>
  </conditionalFormatting>
  <conditionalFormatting sqref="AS4">
    <cfRule type="duplicateValues" dxfId="25" priority="1"/>
  </conditionalFormatting>
  <pageMargins left="0.7" right="0.7" top="0.75" bottom="0.75" header="0.3" footer="0.3"/>
  <pageSetup paperSize="9" scale="10" orientation="portrait" r:id="rId1"/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121D8-DA9F-4744-967E-D360F4730AAB}">
  <sheetPr>
    <tabColor theme="2" tint="-0.249977111117893"/>
  </sheetPr>
  <dimension ref="A1:F308"/>
  <sheetViews>
    <sheetView topLeftCell="A253" zoomScale="55" zoomScaleNormal="55" workbookViewId="0">
      <selection activeCell="D312" sqref="D312"/>
    </sheetView>
  </sheetViews>
  <sheetFormatPr baseColWidth="10" defaultRowHeight="15" x14ac:dyDescent="0.25"/>
  <cols>
    <col min="6" max="6" width="18.28515625" bestFit="1" customWidth="1"/>
  </cols>
  <sheetData>
    <row r="1" spans="1:6" x14ac:dyDescent="0.25">
      <c r="F1" t="s">
        <v>1685</v>
      </c>
    </row>
    <row r="2" spans="1:6" x14ac:dyDescent="0.25">
      <c r="A2" s="46" t="s">
        <v>673</v>
      </c>
      <c r="B2" s="46" t="s">
        <v>674</v>
      </c>
      <c r="C2" s="46" t="s">
        <v>675</v>
      </c>
      <c r="D2" s="46" t="s">
        <v>676</v>
      </c>
      <c r="E2" s="46" t="s">
        <v>677</v>
      </c>
      <c r="F2" s="46" t="s">
        <v>660</v>
      </c>
    </row>
    <row r="3" spans="1:6" x14ac:dyDescent="0.25">
      <c r="A3" s="46" t="s">
        <v>708</v>
      </c>
      <c r="B3" s="46" t="s">
        <v>709</v>
      </c>
      <c r="C3" s="46" t="s">
        <v>710</v>
      </c>
      <c r="D3" s="46" t="s">
        <v>711</v>
      </c>
      <c r="E3" s="46" t="s">
        <v>712</v>
      </c>
      <c r="F3" s="46" t="s">
        <v>660</v>
      </c>
    </row>
    <row r="4" spans="1:6" x14ac:dyDescent="0.25">
      <c r="A4" s="46" t="s">
        <v>739</v>
      </c>
      <c r="B4" s="46" t="s">
        <v>740</v>
      </c>
      <c r="C4" s="46" t="s">
        <v>740</v>
      </c>
      <c r="D4" s="46" t="s">
        <v>740</v>
      </c>
      <c r="E4" s="46" t="s">
        <v>740</v>
      </c>
      <c r="F4" s="46" t="s">
        <v>660</v>
      </c>
    </row>
    <row r="5" spans="1:6" x14ac:dyDescent="0.25">
      <c r="A5" s="46" t="s">
        <v>765</v>
      </c>
      <c r="B5" s="46" t="s">
        <v>766</v>
      </c>
      <c r="C5" s="46" t="s">
        <v>767</v>
      </c>
      <c r="D5" s="46" t="s">
        <v>768</v>
      </c>
      <c r="E5" s="46" t="s">
        <v>769</v>
      </c>
      <c r="F5" s="46" t="s">
        <v>660</v>
      </c>
    </row>
    <row r="6" spans="1:6" x14ac:dyDescent="0.25">
      <c r="A6" s="46" t="s">
        <v>798</v>
      </c>
      <c r="B6" s="46" t="s">
        <v>799</v>
      </c>
      <c r="C6" s="46" t="s">
        <v>800</v>
      </c>
      <c r="D6" s="46" t="s">
        <v>801</v>
      </c>
      <c r="E6" s="46" t="s">
        <v>800</v>
      </c>
      <c r="F6" s="46" t="s">
        <v>660</v>
      </c>
    </row>
    <row r="7" spans="1:6" x14ac:dyDescent="0.25">
      <c r="A7" s="46" t="s">
        <v>825</v>
      </c>
      <c r="B7" s="46" t="s">
        <v>826</v>
      </c>
      <c r="C7" s="46" t="s">
        <v>826</v>
      </c>
      <c r="D7" s="46" t="s">
        <v>826</v>
      </c>
      <c r="E7" s="46" t="s">
        <v>826</v>
      </c>
      <c r="F7" s="46" t="s">
        <v>660</v>
      </c>
    </row>
    <row r="8" spans="1:6" x14ac:dyDescent="0.25">
      <c r="A8" s="46" t="s">
        <v>852</v>
      </c>
      <c r="B8" s="46" t="s">
        <v>853</v>
      </c>
      <c r="C8" s="46" t="s">
        <v>853</v>
      </c>
      <c r="D8" s="46" t="s">
        <v>853</v>
      </c>
      <c r="E8" s="46" t="s">
        <v>853</v>
      </c>
      <c r="F8" s="46" t="s">
        <v>660</v>
      </c>
    </row>
    <row r="9" spans="1:6" x14ac:dyDescent="0.25">
      <c r="A9" s="46" t="s">
        <v>881</v>
      </c>
      <c r="B9" s="46" t="s">
        <v>882</v>
      </c>
      <c r="C9" s="46" t="s">
        <v>883</v>
      </c>
      <c r="D9" s="46" t="s">
        <v>884</v>
      </c>
      <c r="E9" s="46" t="s">
        <v>885</v>
      </c>
      <c r="F9" s="46" t="s">
        <v>660</v>
      </c>
    </row>
    <row r="10" spans="1:6" x14ac:dyDescent="0.25">
      <c r="A10" s="46" t="s">
        <v>909</v>
      </c>
      <c r="B10" s="46" t="s">
        <v>910</v>
      </c>
      <c r="C10" s="46" t="s">
        <v>911</v>
      </c>
      <c r="D10" s="46" t="s">
        <v>912</v>
      </c>
      <c r="E10" s="46" t="s">
        <v>912</v>
      </c>
      <c r="F10" s="46" t="s">
        <v>660</v>
      </c>
    </row>
    <row r="11" spans="1:6" x14ac:dyDescent="0.25">
      <c r="A11" s="46" t="s">
        <v>944</v>
      </c>
      <c r="B11" s="46" t="s">
        <v>945</v>
      </c>
      <c r="C11" s="46" t="s">
        <v>946</v>
      </c>
      <c r="D11" s="46" t="s">
        <v>947</v>
      </c>
      <c r="E11" s="46" t="s">
        <v>945</v>
      </c>
      <c r="F11" s="46" t="s">
        <v>660</v>
      </c>
    </row>
    <row r="12" spans="1:6" x14ac:dyDescent="0.25">
      <c r="A12" s="46" t="s">
        <v>975</v>
      </c>
      <c r="B12" s="46" t="s">
        <v>976</v>
      </c>
      <c r="C12" s="46" t="s">
        <v>977</v>
      </c>
      <c r="D12" s="46" t="s">
        <v>978</v>
      </c>
      <c r="E12" s="46" t="s">
        <v>979</v>
      </c>
      <c r="F12" s="46" t="s">
        <v>660</v>
      </c>
    </row>
    <row r="13" spans="1:6" x14ac:dyDescent="0.25">
      <c r="A13" s="46" t="s">
        <v>1005</v>
      </c>
      <c r="B13" s="46" t="s">
        <v>1006</v>
      </c>
      <c r="C13" s="46" t="s">
        <v>1006</v>
      </c>
      <c r="D13" s="46" t="s">
        <v>1007</v>
      </c>
      <c r="E13" s="46" t="s">
        <v>1006</v>
      </c>
      <c r="F13" s="46" t="s">
        <v>660</v>
      </c>
    </row>
    <row r="14" spans="1:6" x14ac:dyDescent="0.25">
      <c r="A14" s="46" t="s">
        <v>1031</v>
      </c>
      <c r="B14" s="46" t="s">
        <v>1032</v>
      </c>
      <c r="C14" s="46" t="s">
        <v>1033</v>
      </c>
      <c r="D14" s="46" t="s">
        <v>1034</v>
      </c>
      <c r="E14" s="46" t="s">
        <v>1035</v>
      </c>
      <c r="F14" s="46" t="s">
        <v>660</v>
      </c>
    </row>
    <row r="15" spans="1:6" x14ac:dyDescent="0.25">
      <c r="A15" s="46" t="s">
        <v>1057</v>
      </c>
      <c r="B15" s="46" t="s">
        <v>1058</v>
      </c>
      <c r="C15" s="46" t="s">
        <v>1059</v>
      </c>
      <c r="D15" s="46" t="s">
        <v>1059</v>
      </c>
      <c r="E15" s="46" t="s">
        <v>1060</v>
      </c>
      <c r="F15" s="46" t="s">
        <v>660</v>
      </c>
    </row>
    <row r="16" spans="1:6" x14ac:dyDescent="0.25">
      <c r="A16" s="46" t="s">
        <v>1075</v>
      </c>
      <c r="B16" s="46" t="s">
        <v>1076</v>
      </c>
      <c r="C16" s="46" t="s">
        <v>1076</v>
      </c>
      <c r="D16" s="46" t="s">
        <v>1077</v>
      </c>
      <c r="E16" s="46" t="s">
        <v>1078</v>
      </c>
      <c r="F16" s="46" t="s">
        <v>660</v>
      </c>
    </row>
    <row r="17" spans="1:6" x14ac:dyDescent="0.25">
      <c r="A17" s="46" t="s">
        <v>1091</v>
      </c>
      <c r="B17" s="46" t="s">
        <v>1092</v>
      </c>
      <c r="C17" s="46" t="s">
        <v>1093</v>
      </c>
      <c r="D17" s="46" t="s">
        <v>1094</v>
      </c>
      <c r="E17" s="46" t="s">
        <v>1095</v>
      </c>
      <c r="F17" s="46" t="s">
        <v>660</v>
      </c>
    </row>
    <row r="18" spans="1:6" x14ac:dyDescent="0.25">
      <c r="A18" s="46" t="s">
        <v>1106</v>
      </c>
      <c r="B18" s="46" t="s">
        <v>1107</v>
      </c>
      <c r="C18" s="46" t="s">
        <v>1107</v>
      </c>
      <c r="D18" s="46" t="s">
        <v>1108</v>
      </c>
      <c r="E18" s="46" t="s">
        <v>1109</v>
      </c>
      <c r="F18" s="46" t="s">
        <v>660</v>
      </c>
    </row>
    <row r="19" spans="1:6" x14ac:dyDescent="0.25">
      <c r="A19" s="46" t="s">
        <v>1120</v>
      </c>
      <c r="B19" s="46" t="s">
        <v>1121</v>
      </c>
      <c r="C19" s="46" t="s">
        <v>1122</v>
      </c>
      <c r="D19" s="46" t="s">
        <v>1122</v>
      </c>
      <c r="E19" s="46" t="s">
        <v>1123</v>
      </c>
      <c r="F19" s="46" t="s">
        <v>660</v>
      </c>
    </row>
    <row r="20" spans="1:6" x14ac:dyDescent="0.25">
      <c r="A20" s="46" t="s">
        <v>1130</v>
      </c>
      <c r="B20" s="46" t="s">
        <v>1131</v>
      </c>
      <c r="C20" s="46" t="s">
        <v>1131</v>
      </c>
      <c r="D20" s="46" t="s">
        <v>1131</v>
      </c>
      <c r="E20" s="46" t="s">
        <v>1132</v>
      </c>
      <c r="F20" s="46" t="s">
        <v>660</v>
      </c>
    </row>
    <row r="21" spans="1:6" x14ac:dyDescent="0.25">
      <c r="A21" s="46" t="s">
        <v>1139</v>
      </c>
      <c r="B21" s="46" t="s">
        <v>1140</v>
      </c>
      <c r="C21" s="46" t="s">
        <v>1141</v>
      </c>
      <c r="D21" s="46" t="s">
        <v>1142</v>
      </c>
      <c r="E21" s="46" t="s">
        <v>1143</v>
      </c>
      <c r="F21" s="46" t="s">
        <v>660</v>
      </c>
    </row>
    <row r="22" spans="1:6" x14ac:dyDescent="0.25">
      <c r="A22" s="46" t="s">
        <v>1154</v>
      </c>
      <c r="B22" s="46" t="s">
        <v>1155</v>
      </c>
      <c r="C22" s="46" t="s">
        <v>1156</v>
      </c>
      <c r="D22" s="46" t="s">
        <v>1156</v>
      </c>
      <c r="E22" s="46" t="s">
        <v>1157</v>
      </c>
      <c r="F22" s="46" t="s">
        <v>660</v>
      </c>
    </row>
    <row r="23" spans="1:6" x14ac:dyDescent="0.25">
      <c r="A23" s="46" t="s">
        <v>1166</v>
      </c>
      <c r="B23" s="46" t="s">
        <v>1167</v>
      </c>
      <c r="C23" s="46" t="s">
        <v>1168</v>
      </c>
      <c r="D23" s="46" t="s">
        <v>1168</v>
      </c>
      <c r="E23" s="46" t="s">
        <v>1169</v>
      </c>
      <c r="F23" s="46" t="s">
        <v>660</v>
      </c>
    </row>
    <row r="24" spans="1:6" x14ac:dyDescent="0.25">
      <c r="A24" s="46" t="s">
        <v>1179</v>
      </c>
      <c r="B24" s="46" t="s">
        <v>1180</v>
      </c>
      <c r="C24" s="46" t="s">
        <v>1180</v>
      </c>
      <c r="D24" s="46" t="s">
        <v>1181</v>
      </c>
      <c r="E24" s="46" t="s">
        <v>1182</v>
      </c>
      <c r="F24" s="46" t="s">
        <v>660</v>
      </c>
    </row>
    <row r="25" spans="1:6" x14ac:dyDescent="0.25">
      <c r="A25" s="46" t="s">
        <v>1189</v>
      </c>
      <c r="B25" s="46" t="s">
        <v>1190</v>
      </c>
      <c r="C25" s="46" t="s">
        <v>1190</v>
      </c>
      <c r="D25" s="46" t="s">
        <v>1191</v>
      </c>
      <c r="E25" s="46" t="s">
        <v>1191</v>
      </c>
      <c r="F25" s="46" t="s">
        <v>660</v>
      </c>
    </row>
    <row r="26" spans="1:6" x14ac:dyDescent="0.25">
      <c r="A26" s="46" t="s">
        <v>1202</v>
      </c>
      <c r="B26" s="46" t="s">
        <v>1203</v>
      </c>
      <c r="C26" s="46" t="s">
        <v>1204</v>
      </c>
      <c r="D26" s="46" t="s">
        <v>1204</v>
      </c>
      <c r="E26" s="46" t="s">
        <v>1203</v>
      </c>
      <c r="F26" s="46" t="s">
        <v>660</v>
      </c>
    </row>
    <row r="27" spans="1:6" x14ac:dyDescent="0.25">
      <c r="A27" s="46" t="s">
        <v>1213</v>
      </c>
      <c r="B27" s="46" t="s">
        <v>1214</v>
      </c>
      <c r="C27" s="46" t="s">
        <v>1215</v>
      </c>
      <c r="D27" s="46" t="s">
        <v>1216</v>
      </c>
      <c r="E27" s="46" t="s">
        <v>1217</v>
      </c>
      <c r="F27" s="46" t="s">
        <v>660</v>
      </c>
    </row>
    <row r="28" spans="1:6" x14ac:dyDescent="0.25">
      <c r="A28" s="46" t="s">
        <v>1226</v>
      </c>
      <c r="B28" s="46" t="s">
        <v>1227</v>
      </c>
      <c r="C28" s="46" t="s">
        <v>1227</v>
      </c>
      <c r="D28" s="46" t="s">
        <v>1227</v>
      </c>
      <c r="E28" s="46" t="s">
        <v>1228</v>
      </c>
      <c r="F28" s="46" t="s">
        <v>660</v>
      </c>
    </row>
    <row r="29" spans="1:6" x14ac:dyDescent="0.25">
      <c r="A29" s="46" t="s">
        <v>1237</v>
      </c>
      <c r="B29" s="46" t="s">
        <v>1238</v>
      </c>
      <c r="C29" s="46" t="s">
        <v>1238</v>
      </c>
      <c r="D29" s="46" t="s">
        <v>1239</v>
      </c>
      <c r="E29" s="46" t="s">
        <v>1238</v>
      </c>
      <c r="F29" s="46" t="s">
        <v>660</v>
      </c>
    </row>
    <row r="30" spans="1:6" x14ac:dyDescent="0.25">
      <c r="A30" s="46" t="s">
        <v>1250</v>
      </c>
      <c r="B30" s="46" t="s">
        <v>1251</v>
      </c>
      <c r="C30" s="46" t="s">
        <v>1251</v>
      </c>
      <c r="D30" s="46" t="s">
        <v>1251</v>
      </c>
      <c r="E30" s="46" t="s">
        <v>1251</v>
      </c>
      <c r="F30" s="46" t="s">
        <v>660</v>
      </c>
    </row>
    <row r="31" spans="1:6" x14ac:dyDescent="0.25">
      <c r="A31" s="46" t="s">
        <v>1257</v>
      </c>
      <c r="B31" s="46" t="s">
        <v>1258</v>
      </c>
      <c r="C31" s="46" t="s">
        <v>1259</v>
      </c>
      <c r="D31" s="46" t="s">
        <v>1260</v>
      </c>
      <c r="E31" s="46" t="s">
        <v>1261</v>
      </c>
      <c r="F31" s="46" t="s">
        <v>660</v>
      </c>
    </row>
    <row r="32" spans="1:6" x14ac:dyDescent="0.25">
      <c r="A32" s="46" t="s">
        <v>1270</v>
      </c>
      <c r="B32" s="46" t="s">
        <v>1271</v>
      </c>
      <c r="C32" s="46" t="s">
        <v>1272</v>
      </c>
      <c r="D32" s="46" t="s">
        <v>1273</v>
      </c>
      <c r="E32" s="46" t="s">
        <v>1274</v>
      </c>
      <c r="F32" s="46" t="s">
        <v>660</v>
      </c>
    </row>
    <row r="33" spans="1:6" x14ac:dyDescent="0.25">
      <c r="A33" s="46" t="s">
        <v>1283</v>
      </c>
      <c r="B33" s="46" t="s">
        <v>1284</v>
      </c>
      <c r="C33" s="46" t="s">
        <v>1285</v>
      </c>
      <c r="D33" s="46" t="s">
        <v>1285</v>
      </c>
      <c r="E33" s="46" t="s">
        <v>1286</v>
      </c>
      <c r="F33" s="46" t="s">
        <v>660</v>
      </c>
    </row>
    <row r="34" spans="1:6" x14ac:dyDescent="0.25">
      <c r="A34" s="46" t="s">
        <v>1297</v>
      </c>
      <c r="B34" s="46" t="s">
        <v>1298</v>
      </c>
      <c r="C34" s="46" t="s">
        <v>1298</v>
      </c>
      <c r="D34" s="46" t="s">
        <v>1298</v>
      </c>
      <c r="E34" s="46" t="s">
        <v>1299</v>
      </c>
      <c r="F34" s="46" t="s">
        <v>660</v>
      </c>
    </row>
    <row r="35" spans="1:6" x14ac:dyDescent="0.25">
      <c r="A35" s="46" t="s">
        <v>1309</v>
      </c>
      <c r="B35" s="46" t="s">
        <v>1310</v>
      </c>
      <c r="C35" s="46" t="s">
        <v>1311</v>
      </c>
      <c r="D35" s="46" t="s">
        <v>1311</v>
      </c>
      <c r="E35" s="46" t="s">
        <v>1312</v>
      </c>
      <c r="F35" s="46" t="s">
        <v>660</v>
      </c>
    </row>
    <row r="36" spans="1:6" x14ac:dyDescent="0.25">
      <c r="A36" s="46" t="s">
        <v>1320</v>
      </c>
      <c r="B36" s="46" t="s">
        <v>1321</v>
      </c>
      <c r="C36" s="46" t="s">
        <v>1321</v>
      </c>
      <c r="D36" s="46" t="s">
        <v>1322</v>
      </c>
      <c r="E36" s="46" t="s">
        <v>1322</v>
      </c>
      <c r="F36" s="46" t="s">
        <v>660</v>
      </c>
    </row>
    <row r="37" spans="1:6" x14ac:dyDescent="0.25">
      <c r="A37" s="46" t="s">
        <v>1332</v>
      </c>
      <c r="B37" s="46" t="s">
        <v>1333</v>
      </c>
      <c r="C37" s="46" t="s">
        <v>1333</v>
      </c>
      <c r="D37" s="46" t="s">
        <v>1333</v>
      </c>
      <c r="E37" s="46" t="s">
        <v>1334</v>
      </c>
      <c r="F37" s="46" t="s">
        <v>660</v>
      </c>
    </row>
    <row r="38" spans="1:6" x14ac:dyDescent="0.25">
      <c r="A38" s="46" t="s">
        <v>1339</v>
      </c>
      <c r="B38" s="46" t="s">
        <v>1340</v>
      </c>
      <c r="C38" s="46" t="s">
        <v>1341</v>
      </c>
      <c r="D38" s="46" t="s">
        <v>1341</v>
      </c>
      <c r="E38" s="46" t="s">
        <v>1341</v>
      </c>
      <c r="F38" s="46" t="s">
        <v>660</v>
      </c>
    </row>
    <row r="39" spans="1:6" x14ac:dyDescent="0.25">
      <c r="A39" s="46" t="s">
        <v>1342</v>
      </c>
      <c r="B39" s="46" t="s">
        <v>1343</v>
      </c>
      <c r="C39" s="46" t="s">
        <v>1344</v>
      </c>
      <c r="D39" s="46" t="s">
        <v>1345</v>
      </c>
      <c r="E39" s="46" t="s">
        <v>1346</v>
      </c>
      <c r="F39" s="46" t="s">
        <v>660</v>
      </c>
    </row>
    <row r="40" spans="1:6" x14ac:dyDescent="0.25">
      <c r="A40" s="46" t="s">
        <v>1351</v>
      </c>
      <c r="B40" s="46" t="s">
        <v>1352</v>
      </c>
      <c r="C40" s="46" t="s">
        <v>1353</v>
      </c>
      <c r="D40" s="46" t="s">
        <v>1354</v>
      </c>
      <c r="E40" s="46" t="s">
        <v>1355</v>
      </c>
      <c r="F40" s="46" t="s">
        <v>660</v>
      </c>
    </row>
    <row r="41" spans="1:6" x14ac:dyDescent="0.25">
      <c r="A41" s="46" t="s">
        <v>1360</v>
      </c>
      <c r="B41" s="46" t="s">
        <v>1361</v>
      </c>
      <c r="C41" s="46" t="s">
        <v>1362</v>
      </c>
      <c r="D41" s="46" t="s">
        <v>1363</v>
      </c>
      <c r="E41" s="46" t="s">
        <v>1364</v>
      </c>
      <c r="F41" s="46" t="s">
        <v>660</v>
      </c>
    </row>
    <row r="42" spans="1:6" x14ac:dyDescent="0.25">
      <c r="A42" s="46" t="s">
        <v>1370</v>
      </c>
      <c r="B42" s="46" t="s">
        <v>1371</v>
      </c>
      <c r="C42" s="46" t="s">
        <v>1371</v>
      </c>
      <c r="D42" s="46" t="s">
        <v>1372</v>
      </c>
      <c r="E42" s="46" t="s">
        <v>1372</v>
      </c>
      <c r="F42" s="46" t="s">
        <v>660</v>
      </c>
    </row>
    <row r="43" spans="1:6" x14ac:dyDescent="0.25">
      <c r="A43" s="46" t="s">
        <v>1378</v>
      </c>
      <c r="B43" s="46" t="s">
        <v>1379</v>
      </c>
      <c r="C43" s="46" t="s">
        <v>1380</v>
      </c>
      <c r="D43" s="46" t="s">
        <v>1381</v>
      </c>
      <c r="E43" s="46" t="s">
        <v>1382</v>
      </c>
      <c r="F43" s="46" t="s">
        <v>660</v>
      </c>
    </row>
    <row r="44" spans="1:6" x14ac:dyDescent="0.25">
      <c r="A44" s="46" t="s">
        <v>1388</v>
      </c>
      <c r="B44" s="46" t="s">
        <v>1389</v>
      </c>
      <c r="C44" s="46" t="s">
        <v>1390</v>
      </c>
      <c r="D44" s="46" t="s">
        <v>1390</v>
      </c>
      <c r="E44" s="46" t="s">
        <v>1390</v>
      </c>
      <c r="F44" s="46" t="s">
        <v>660</v>
      </c>
    </row>
    <row r="45" spans="1:6" x14ac:dyDescent="0.25">
      <c r="A45" s="46" t="s">
        <v>1396</v>
      </c>
      <c r="B45" s="46" t="s">
        <v>1397</v>
      </c>
      <c r="C45" s="46" t="s">
        <v>1397</v>
      </c>
      <c r="D45" s="46" t="s">
        <v>1397</v>
      </c>
      <c r="E45" s="46" t="s">
        <v>1397</v>
      </c>
      <c r="F45" s="46" t="s">
        <v>660</v>
      </c>
    </row>
    <row r="46" spans="1:6" x14ac:dyDescent="0.25">
      <c r="A46" s="46" t="s">
        <v>1402</v>
      </c>
      <c r="B46" s="46" t="s">
        <v>1403</v>
      </c>
      <c r="C46" s="46" t="s">
        <v>1403</v>
      </c>
      <c r="D46" s="46" t="s">
        <v>1404</v>
      </c>
      <c r="E46" s="46" t="s">
        <v>1405</v>
      </c>
      <c r="F46" s="46" t="s">
        <v>660</v>
      </c>
    </row>
    <row r="47" spans="1:6" x14ac:dyDescent="0.25">
      <c r="A47" s="46" t="s">
        <v>1410</v>
      </c>
      <c r="B47" s="46" t="s">
        <v>1411</v>
      </c>
      <c r="C47" s="46" t="s">
        <v>1412</v>
      </c>
      <c r="D47" s="46" t="s">
        <v>1412</v>
      </c>
      <c r="E47" s="46" t="s">
        <v>1413</v>
      </c>
      <c r="F47" s="46" t="s">
        <v>660</v>
      </c>
    </row>
    <row r="48" spans="1:6" x14ac:dyDescent="0.25">
      <c r="A48" s="46" t="s">
        <v>1419</v>
      </c>
      <c r="B48" s="46" t="s">
        <v>1420</v>
      </c>
      <c r="C48" s="46" t="s">
        <v>1421</v>
      </c>
      <c r="D48" s="46" t="s">
        <v>1422</v>
      </c>
      <c r="E48" s="46" t="s">
        <v>1423</v>
      </c>
      <c r="F48" s="46" t="s">
        <v>660</v>
      </c>
    </row>
    <row r="49" spans="1:6" x14ac:dyDescent="0.25">
      <c r="A49" s="46" t="s">
        <v>1424</v>
      </c>
      <c r="B49" s="46" t="s">
        <v>1425</v>
      </c>
      <c r="C49" s="46" t="s">
        <v>1426</v>
      </c>
      <c r="D49" s="46" t="s">
        <v>1427</v>
      </c>
      <c r="E49" s="46" t="s">
        <v>1428</v>
      </c>
      <c r="F49" s="46" t="s">
        <v>660</v>
      </c>
    </row>
    <row r="50" spans="1:6" x14ac:dyDescent="0.25">
      <c r="A50" s="46" t="s">
        <v>1429</v>
      </c>
      <c r="B50" s="46" t="s">
        <v>1430</v>
      </c>
      <c r="C50" s="46" t="s">
        <v>1431</v>
      </c>
      <c r="D50" s="46" t="s">
        <v>1431</v>
      </c>
      <c r="E50" s="46" t="s">
        <v>1432</v>
      </c>
      <c r="F50" s="46" t="s">
        <v>660</v>
      </c>
    </row>
    <row r="51" spans="1:6" x14ac:dyDescent="0.25">
      <c r="A51" s="46" t="s">
        <v>1433</v>
      </c>
      <c r="B51" s="46" t="s">
        <v>1434</v>
      </c>
      <c r="C51" s="46" t="s">
        <v>1435</v>
      </c>
      <c r="D51" s="46" t="s">
        <v>1435</v>
      </c>
      <c r="E51" s="46" t="s">
        <v>1436</v>
      </c>
      <c r="F51" s="46" t="s">
        <v>660</v>
      </c>
    </row>
    <row r="52" spans="1:6" x14ac:dyDescent="0.25">
      <c r="A52" s="46" t="s">
        <v>1437</v>
      </c>
      <c r="B52" s="46" t="s">
        <v>1438</v>
      </c>
      <c r="C52" s="46" t="s">
        <v>1438</v>
      </c>
      <c r="D52" s="46" t="s">
        <v>1438</v>
      </c>
      <c r="E52" s="46" t="s">
        <v>1438</v>
      </c>
      <c r="F52" s="46" t="s">
        <v>660</v>
      </c>
    </row>
    <row r="53" spans="1:6" x14ac:dyDescent="0.25">
      <c r="A53" s="46" t="s">
        <v>1439</v>
      </c>
      <c r="B53" s="46" t="s">
        <v>1440</v>
      </c>
      <c r="C53" s="46" t="s">
        <v>1441</v>
      </c>
      <c r="D53" s="46" t="s">
        <v>1442</v>
      </c>
      <c r="E53" s="46" t="s">
        <v>1443</v>
      </c>
      <c r="F53" s="46" t="s">
        <v>660</v>
      </c>
    </row>
    <row r="54" spans="1:6" x14ac:dyDescent="0.25">
      <c r="A54" s="46" t="s">
        <v>1444</v>
      </c>
      <c r="B54" s="46" t="s">
        <v>1445</v>
      </c>
      <c r="C54" s="46" t="s">
        <v>1446</v>
      </c>
      <c r="D54" s="46" t="s">
        <v>1446</v>
      </c>
      <c r="E54" s="46" t="s">
        <v>1447</v>
      </c>
      <c r="F54" s="46" t="s">
        <v>660</v>
      </c>
    </row>
    <row r="55" spans="1:6" x14ac:dyDescent="0.25">
      <c r="A55" s="46" t="s">
        <v>1448</v>
      </c>
      <c r="B55" s="46" t="s">
        <v>1449</v>
      </c>
      <c r="C55" s="46" t="s">
        <v>1449</v>
      </c>
      <c r="D55" s="46" t="s">
        <v>1450</v>
      </c>
      <c r="E55" s="46" t="s">
        <v>1449</v>
      </c>
      <c r="F55" s="46" t="s">
        <v>660</v>
      </c>
    </row>
    <row r="56" spans="1:6" x14ac:dyDescent="0.25">
      <c r="A56" s="47" t="s">
        <v>687</v>
      </c>
      <c r="B56" s="47" t="s">
        <v>688</v>
      </c>
      <c r="C56" s="47" t="s">
        <v>689</v>
      </c>
      <c r="D56" s="47" t="s">
        <v>690</v>
      </c>
      <c r="E56" s="47" t="s">
        <v>690</v>
      </c>
      <c r="F56" s="47" t="s">
        <v>1451</v>
      </c>
    </row>
    <row r="57" spans="1:6" x14ac:dyDescent="0.25">
      <c r="A57" s="47" t="s">
        <v>678</v>
      </c>
      <c r="B57" s="47" t="s">
        <v>679</v>
      </c>
      <c r="C57" s="47" t="s">
        <v>680</v>
      </c>
      <c r="D57" s="47" t="s">
        <v>681</v>
      </c>
      <c r="E57" s="47" t="s">
        <v>680</v>
      </c>
      <c r="F57" s="47" t="s">
        <v>1451</v>
      </c>
    </row>
    <row r="58" spans="1:6" x14ac:dyDescent="0.25">
      <c r="A58" s="47" t="s">
        <v>717</v>
      </c>
      <c r="B58" s="47" t="s">
        <v>718</v>
      </c>
      <c r="C58" s="47" t="s">
        <v>719</v>
      </c>
      <c r="D58" s="47" t="s">
        <v>719</v>
      </c>
      <c r="E58" s="47" t="s">
        <v>720</v>
      </c>
      <c r="F58" s="47" t="s">
        <v>1451</v>
      </c>
    </row>
    <row r="59" spans="1:6" x14ac:dyDescent="0.25">
      <c r="A59" s="47" t="s">
        <v>745</v>
      </c>
      <c r="B59" s="47" t="s">
        <v>746</v>
      </c>
      <c r="C59" s="47" t="s">
        <v>747</v>
      </c>
      <c r="D59" s="47" t="s">
        <v>748</v>
      </c>
      <c r="E59" s="47" t="s">
        <v>748</v>
      </c>
      <c r="F59" s="47" t="s">
        <v>1451</v>
      </c>
    </row>
    <row r="60" spans="1:6" x14ac:dyDescent="0.25">
      <c r="A60" s="47" t="s">
        <v>777</v>
      </c>
      <c r="B60" s="47" t="s">
        <v>778</v>
      </c>
      <c r="C60" s="47" t="s">
        <v>779</v>
      </c>
      <c r="D60" s="47" t="s">
        <v>779</v>
      </c>
      <c r="E60" s="47" t="s">
        <v>779</v>
      </c>
      <c r="F60" s="47" t="s">
        <v>1451</v>
      </c>
    </row>
    <row r="61" spans="1:6" x14ac:dyDescent="0.25">
      <c r="A61" s="47" t="s">
        <v>806</v>
      </c>
      <c r="B61" s="47" t="s">
        <v>807</v>
      </c>
      <c r="C61" s="47" t="s">
        <v>808</v>
      </c>
      <c r="D61" s="47" t="s">
        <v>808</v>
      </c>
      <c r="E61" s="47" t="s">
        <v>809</v>
      </c>
      <c r="F61" s="47" t="s">
        <v>1451</v>
      </c>
    </row>
    <row r="62" spans="1:6" x14ac:dyDescent="0.25">
      <c r="A62" s="47" t="s">
        <v>713</v>
      </c>
      <c r="B62" s="47" t="s">
        <v>714</v>
      </c>
      <c r="C62" s="47" t="s">
        <v>714</v>
      </c>
      <c r="D62" s="47" t="s">
        <v>714</v>
      </c>
      <c r="E62" s="47" t="s">
        <v>714</v>
      </c>
      <c r="F62" s="47" t="s">
        <v>1451</v>
      </c>
    </row>
    <row r="63" spans="1:6" x14ac:dyDescent="0.25">
      <c r="A63" s="47" t="s">
        <v>833</v>
      </c>
      <c r="B63" s="47" t="s">
        <v>834</v>
      </c>
      <c r="C63" s="47" t="s">
        <v>835</v>
      </c>
      <c r="D63" s="47" t="s">
        <v>836</v>
      </c>
      <c r="E63" s="47" t="s">
        <v>837</v>
      </c>
      <c r="F63" s="47" t="s">
        <v>1451</v>
      </c>
    </row>
    <row r="64" spans="1:6" x14ac:dyDescent="0.25">
      <c r="A64" s="47" t="s">
        <v>741</v>
      </c>
      <c r="B64" s="47" t="s">
        <v>742</v>
      </c>
      <c r="C64" s="47" t="s">
        <v>742</v>
      </c>
      <c r="D64" s="47" t="s">
        <v>742</v>
      </c>
      <c r="E64" s="47" t="s">
        <v>742</v>
      </c>
      <c r="F64" s="47" t="s">
        <v>1451</v>
      </c>
    </row>
    <row r="65" spans="1:6" x14ac:dyDescent="0.25">
      <c r="A65" s="47" t="s">
        <v>861</v>
      </c>
      <c r="B65" s="47" t="s">
        <v>862</v>
      </c>
      <c r="C65" s="47" t="s">
        <v>862</v>
      </c>
      <c r="D65" s="47" t="s">
        <v>862</v>
      </c>
      <c r="E65" s="47" t="s">
        <v>863</v>
      </c>
      <c r="F65" s="47" t="s">
        <v>1451</v>
      </c>
    </row>
    <row r="66" spans="1:6" x14ac:dyDescent="0.25">
      <c r="A66" s="47" t="s">
        <v>802</v>
      </c>
      <c r="B66" s="47" t="s">
        <v>803</v>
      </c>
      <c r="C66" s="47" t="s">
        <v>803</v>
      </c>
      <c r="D66" s="47" t="s">
        <v>803</v>
      </c>
      <c r="E66" s="47" t="s">
        <v>803</v>
      </c>
      <c r="F66" s="47" t="s">
        <v>1451</v>
      </c>
    </row>
    <row r="67" spans="1:6" x14ac:dyDescent="0.25">
      <c r="A67" s="47" t="s">
        <v>770</v>
      </c>
      <c r="B67" s="47" t="s">
        <v>771</v>
      </c>
      <c r="C67" s="47" t="s">
        <v>772</v>
      </c>
      <c r="D67" s="47" t="s">
        <v>773</v>
      </c>
      <c r="E67" s="47" t="s">
        <v>772</v>
      </c>
      <c r="F67" s="47" t="s">
        <v>1451</v>
      </c>
    </row>
    <row r="68" spans="1:6" x14ac:dyDescent="0.25">
      <c r="A68" s="47" t="s">
        <v>827</v>
      </c>
      <c r="B68" s="47" t="s">
        <v>828</v>
      </c>
      <c r="C68" s="47" t="s">
        <v>829</v>
      </c>
      <c r="D68" s="47" t="s">
        <v>829</v>
      </c>
      <c r="E68" s="47" t="s">
        <v>829</v>
      </c>
      <c r="F68" s="47" t="s">
        <v>1451</v>
      </c>
    </row>
    <row r="69" spans="1:6" x14ac:dyDescent="0.25">
      <c r="A69" s="47" t="s">
        <v>913</v>
      </c>
      <c r="B69" s="47" t="s">
        <v>914</v>
      </c>
      <c r="C69" s="47" t="s">
        <v>915</v>
      </c>
      <c r="D69" s="47" t="s">
        <v>916</v>
      </c>
      <c r="E69" s="47" t="s">
        <v>917</v>
      </c>
      <c r="F69" s="47" t="s">
        <v>1451</v>
      </c>
    </row>
    <row r="70" spans="1:6" x14ac:dyDescent="0.25">
      <c r="A70" s="47" t="s">
        <v>918</v>
      </c>
      <c r="B70" s="47" t="s">
        <v>919</v>
      </c>
      <c r="C70" s="47" t="s">
        <v>920</v>
      </c>
      <c r="D70" s="47" t="s">
        <v>921</v>
      </c>
      <c r="E70" s="47" t="s">
        <v>921</v>
      </c>
      <c r="F70" s="47" t="s">
        <v>1451</v>
      </c>
    </row>
    <row r="71" spans="1:6" x14ac:dyDescent="0.25">
      <c r="A71" s="47" t="s">
        <v>854</v>
      </c>
      <c r="B71" s="47" t="s">
        <v>855</v>
      </c>
      <c r="C71" s="47" t="s">
        <v>855</v>
      </c>
      <c r="D71" s="47" t="s">
        <v>855</v>
      </c>
      <c r="E71" s="47" t="s">
        <v>856</v>
      </c>
      <c r="F71" s="47" t="s">
        <v>1451</v>
      </c>
    </row>
    <row r="72" spans="1:6" x14ac:dyDescent="0.25">
      <c r="A72" s="47" t="s">
        <v>886</v>
      </c>
      <c r="B72" s="47" t="s">
        <v>887</v>
      </c>
      <c r="C72" s="47" t="s">
        <v>887</v>
      </c>
      <c r="D72" s="47" t="s">
        <v>888</v>
      </c>
      <c r="E72" s="47" t="s">
        <v>888</v>
      </c>
      <c r="F72" s="47" t="s">
        <v>1451</v>
      </c>
    </row>
    <row r="73" spans="1:6" x14ac:dyDescent="0.25">
      <c r="A73" s="47" t="s">
        <v>922</v>
      </c>
      <c r="B73" s="47" t="s">
        <v>923</v>
      </c>
      <c r="C73" s="47" t="s">
        <v>924</v>
      </c>
      <c r="D73" s="47" t="s">
        <v>925</v>
      </c>
      <c r="E73" s="47" t="s">
        <v>924</v>
      </c>
      <c r="F73" s="47" t="s">
        <v>1451</v>
      </c>
    </row>
    <row r="74" spans="1:6" x14ac:dyDescent="0.25">
      <c r="A74" s="47" t="s">
        <v>893</v>
      </c>
      <c r="B74" s="47" t="s">
        <v>894</v>
      </c>
      <c r="C74" s="47" t="s">
        <v>894</v>
      </c>
      <c r="D74" s="47" t="s">
        <v>894</v>
      </c>
      <c r="E74" s="47" t="s">
        <v>895</v>
      </c>
      <c r="F74" s="47" t="s">
        <v>1451</v>
      </c>
    </row>
    <row r="75" spans="1:6" x14ac:dyDescent="0.25">
      <c r="A75" s="47" t="s">
        <v>948</v>
      </c>
      <c r="B75" s="47" t="s">
        <v>949</v>
      </c>
      <c r="C75" s="47" t="s">
        <v>950</v>
      </c>
      <c r="D75" s="47" t="s">
        <v>950</v>
      </c>
      <c r="E75" s="47" t="s">
        <v>950</v>
      </c>
      <c r="F75" s="47" t="s">
        <v>1451</v>
      </c>
    </row>
    <row r="76" spans="1:6" x14ac:dyDescent="0.25">
      <c r="A76" s="47" t="s">
        <v>956</v>
      </c>
      <c r="B76" s="47" t="s">
        <v>957</v>
      </c>
      <c r="C76" s="47" t="s">
        <v>958</v>
      </c>
      <c r="D76" s="47" t="s">
        <v>958</v>
      </c>
      <c r="E76" s="47" t="s">
        <v>957</v>
      </c>
      <c r="F76" s="47" t="s">
        <v>1451</v>
      </c>
    </row>
    <row r="77" spans="1:6" x14ac:dyDescent="0.25">
      <c r="A77" s="47" t="s">
        <v>985</v>
      </c>
      <c r="B77" s="47" t="s">
        <v>986</v>
      </c>
      <c r="C77" s="47" t="s">
        <v>986</v>
      </c>
      <c r="D77" s="47" t="s">
        <v>986</v>
      </c>
      <c r="E77" s="47" t="s">
        <v>987</v>
      </c>
      <c r="F77" s="47" t="s">
        <v>1451</v>
      </c>
    </row>
    <row r="78" spans="1:6" x14ac:dyDescent="0.25">
      <c r="A78" s="47" t="s">
        <v>1013</v>
      </c>
      <c r="B78" s="47" t="s">
        <v>1014</v>
      </c>
      <c r="C78" s="47" t="s">
        <v>1014</v>
      </c>
      <c r="D78" s="47" t="s">
        <v>1014</v>
      </c>
      <c r="E78" s="47" t="s">
        <v>1014</v>
      </c>
      <c r="F78" s="47" t="s">
        <v>1451</v>
      </c>
    </row>
    <row r="79" spans="1:6" x14ac:dyDescent="0.25">
      <c r="A79" s="42" t="s">
        <v>857</v>
      </c>
      <c r="B79" s="42" t="s">
        <v>858</v>
      </c>
      <c r="C79" s="42" t="s">
        <v>859</v>
      </c>
      <c r="D79" s="42" t="s">
        <v>860</v>
      </c>
      <c r="E79" s="42" t="s">
        <v>860</v>
      </c>
      <c r="F79" s="42" t="s">
        <v>857</v>
      </c>
    </row>
    <row r="80" spans="1:6" x14ac:dyDescent="0.25">
      <c r="A80" s="48" t="s">
        <v>691</v>
      </c>
      <c r="B80" s="48" t="s">
        <v>692</v>
      </c>
      <c r="C80" s="48" t="s">
        <v>693</v>
      </c>
      <c r="D80" s="48" t="s">
        <v>694</v>
      </c>
      <c r="E80" s="48" t="s">
        <v>695</v>
      </c>
      <c r="F80" s="48" t="s">
        <v>664</v>
      </c>
    </row>
    <row r="81" spans="1:6" x14ac:dyDescent="0.25">
      <c r="A81" s="48" t="s">
        <v>721</v>
      </c>
      <c r="B81" s="48" t="s">
        <v>722</v>
      </c>
      <c r="C81" s="48" t="s">
        <v>723</v>
      </c>
      <c r="D81" s="48" t="s">
        <v>724</v>
      </c>
      <c r="E81" s="48" t="s">
        <v>724</v>
      </c>
      <c r="F81" s="48" t="s">
        <v>664</v>
      </c>
    </row>
    <row r="82" spans="1:6" x14ac:dyDescent="0.25">
      <c r="A82" s="48" t="s">
        <v>749</v>
      </c>
      <c r="B82" s="48" t="s">
        <v>750</v>
      </c>
      <c r="C82" s="48" t="s">
        <v>751</v>
      </c>
      <c r="D82" s="48" t="s">
        <v>752</v>
      </c>
      <c r="E82" s="48" t="s">
        <v>753</v>
      </c>
      <c r="F82" s="48" t="s">
        <v>664</v>
      </c>
    </row>
    <row r="83" spans="1:6" x14ac:dyDescent="0.25">
      <c r="A83" s="48" t="s">
        <v>780</v>
      </c>
      <c r="B83" s="48" t="s">
        <v>781</v>
      </c>
      <c r="C83" s="48" t="s">
        <v>782</v>
      </c>
      <c r="D83" s="48" t="s">
        <v>781</v>
      </c>
      <c r="E83" s="48" t="s">
        <v>783</v>
      </c>
      <c r="F83" s="48" t="s">
        <v>664</v>
      </c>
    </row>
    <row r="84" spans="1:6" x14ac:dyDescent="0.25">
      <c r="A84" s="48" t="s">
        <v>810</v>
      </c>
      <c r="B84" s="48" t="s">
        <v>811</v>
      </c>
      <c r="C84" s="48" t="s">
        <v>811</v>
      </c>
      <c r="D84" s="48" t="s">
        <v>812</v>
      </c>
      <c r="E84" s="48" t="s">
        <v>813</v>
      </c>
      <c r="F84" s="48" t="s">
        <v>664</v>
      </c>
    </row>
    <row r="85" spans="1:6" x14ac:dyDescent="0.25">
      <c r="A85" s="48" t="s">
        <v>838</v>
      </c>
      <c r="B85" s="48" t="s">
        <v>839</v>
      </c>
      <c r="C85" s="48" t="s">
        <v>840</v>
      </c>
      <c r="D85" s="48" t="s">
        <v>840</v>
      </c>
      <c r="E85" s="48" t="s">
        <v>840</v>
      </c>
      <c r="F85" s="48" t="s">
        <v>664</v>
      </c>
    </row>
    <row r="86" spans="1:6" x14ac:dyDescent="0.25">
      <c r="A86" s="48" t="s">
        <v>864</v>
      </c>
      <c r="B86" s="48" t="s">
        <v>865</v>
      </c>
      <c r="C86" s="48" t="s">
        <v>866</v>
      </c>
      <c r="D86" s="48" t="s">
        <v>867</v>
      </c>
      <c r="E86" s="48" t="s">
        <v>868</v>
      </c>
      <c r="F86" s="48" t="s">
        <v>664</v>
      </c>
    </row>
    <row r="87" spans="1:6" x14ac:dyDescent="0.25">
      <c r="A87" s="48" t="s">
        <v>896</v>
      </c>
      <c r="B87" s="48" t="s">
        <v>897</v>
      </c>
      <c r="C87" s="48" t="s">
        <v>898</v>
      </c>
      <c r="D87" s="48" t="s">
        <v>898</v>
      </c>
      <c r="E87" s="48" t="s">
        <v>898</v>
      </c>
      <c r="F87" s="48" t="s">
        <v>664</v>
      </c>
    </row>
    <row r="88" spans="1:6" x14ac:dyDescent="0.25">
      <c r="A88" s="48" t="s">
        <v>926</v>
      </c>
      <c r="B88" s="48" t="s">
        <v>927</v>
      </c>
      <c r="C88" s="48" t="s">
        <v>928</v>
      </c>
      <c r="D88" s="48" t="s">
        <v>929</v>
      </c>
      <c r="E88" s="48" t="s">
        <v>929</v>
      </c>
      <c r="F88" s="48" t="s">
        <v>664</v>
      </c>
    </row>
    <row r="89" spans="1:6" x14ac:dyDescent="0.25">
      <c r="A89" s="48" t="s">
        <v>959</v>
      </c>
      <c r="B89" s="48" t="s">
        <v>960</v>
      </c>
      <c r="C89" s="48" t="s">
        <v>960</v>
      </c>
      <c r="D89" s="48" t="s">
        <v>961</v>
      </c>
      <c r="E89" s="48" t="s">
        <v>962</v>
      </c>
      <c r="F89" s="48" t="s">
        <v>664</v>
      </c>
    </row>
    <row r="90" spans="1:6" x14ac:dyDescent="0.25">
      <c r="A90" s="48" t="s">
        <v>988</v>
      </c>
      <c r="B90" s="48" t="s">
        <v>989</v>
      </c>
      <c r="C90" s="48" t="s">
        <v>989</v>
      </c>
      <c r="D90" s="48" t="s">
        <v>989</v>
      </c>
      <c r="E90" s="48" t="s">
        <v>990</v>
      </c>
      <c r="F90" s="48" t="s">
        <v>664</v>
      </c>
    </row>
    <row r="91" spans="1:6" x14ac:dyDescent="0.25">
      <c r="A91" s="48" t="s">
        <v>1015</v>
      </c>
      <c r="B91" s="48" t="s">
        <v>1016</v>
      </c>
      <c r="C91" s="48" t="s">
        <v>1017</v>
      </c>
      <c r="D91" s="48" t="s">
        <v>1018</v>
      </c>
      <c r="E91" s="48" t="s">
        <v>1019</v>
      </c>
      <c r="F91" s="48" t="s">
        <v>664</v>
      </c>
    </row>
    <row r="92" spans="1:6" x14ac:dyDescent="0.25">
      <c r="A92" s="48" t="s">
        <v>1041</v>
      </c>
      <c r="B92" s="48" t="s">
        <v>1042</v>
      </c>
      <c r="C92" s="48" t="s">
        <v>1043</v>
      </c>
      <c r="D92" s="48" t="s">
        <v>1044</v>
      </c>
      <c r="E92" s="48" t="s">
        <v>1045</v>
      </c>
      <c r="F92" s="48" t="s">
        <v>664</v>
      </c>
    </row>
    <row r="93" spans="1:6" x14ac:dyDescent="0.25">
      <c r="A93" s="48" t="s">
        <v>1061</v>
      </c>
      <c r="B93" s="48" t="s">
        <v>1062</v>
      </c>
      <c r="C93" s="48" t="s">
        <v>1063</v>
      </c>
      <c r="D93" s="48" t="s">
        <v>1063</v>
      </c>
      <c r="E93" s="48" t="s">
        <v>1064</v>
      </c>
      <c r="F93" s="48" t="s">
        <v>664</v>
      </c>
    </row>
    <row r="94" spans="1:6" x14ac:dyDescent="0.25">
      <c r="A94" s="49" t="s">
        <v>696</v>
      </c>
      <c r="B94" s="49" t="s">
        <v>697</v>
      </c>
      <c r="C94" s="49" t="s">
        <v>697</v>
      </c>
      <c r="D94" s="49" t="s">
        <v>698</v>
      </c>
      <c r="E94" s="49" t="s">
        <v>699</v>
      </c>
      <c r="F94" s="49" t="s">
        <v>665</v>
      </c>
    </row>
    <row r="95" spans="1:6" x14ac:dyDescent="0.25">
      <c r="A95" s="49" t="s">
        <v>725</v>
      </c>
      <c r="B95" s="49" t="s">
        <v>726</v>
      </c>
      <c r="C95" s="49" t="s">
        <v>727</v>
      </c>
      <c r="D95" s="49" t="s">
        <v>728</v>
      </c>
      <c r="E95" s="49" t="s">
        <v>729</v>
      </c>
      <c r="F95" s="49" t="s">
        <v>665</v>
      </c>
    </row>
    <row r="96" spans="1:6" x14ac:dyDescent="0.25">
      <c r="A96" s="49" t="s">
        <v>754</v>
      </c>
      <c r="B96" s="49" t="s">
        <v>755</v>
      </c>
      <c r="C96" s="49" t="s">
        <v>755</v>
      </c>
      <c r="D96" s="49" t="s">
        <v>756</v>
      </c>
      <c r="E96" s="49" t="s">
        <v>755</v>
      </c>
      <c r="F96" s="49" t="s">
        <v>665</v>
      </c>
    </row>
    <row r="97" spans="1:6" x14ac:dyDescent="0.25">
      <c r="A97" s="49" t="s">
        <v>784</v>
      </c>
      <c r="B97" s="49" t="s">
        <v>785</v>
      </c>
      <c r="C97" s="49" t="s">
        <v>786</v>
      </c>
      <c r="D97" s="49" t="s">
        <v>787</v>
      </c>
      <c r="E97" s="49" t="s">
        <v>788</v>
      </c>
      <c r="F97" s="49" t="s">
        <v>665</v>
      </c>
    </row>
    <row r="98" spans="1:6" x14ac:dyDescent="0.25">
      <c r="A98" s="49" t="s">
        <v>814</v>
      </c>
      <c r="B98" s="49" t="s">
        <v>815</v>
      </c>
      <c r="C98" s="49" t="s">
        <v>816</v>
      </c>
      <c r="D98" s="49" t="s">
        <v>817</v>
      </c>
      <c r="E98" s="49" t="s">
        <v>818</v>
      </c>
      <c r="F98" s="49" t="s">
        <v>665</v>
      </c>
    </row>
    <row r="99" spans="1:6" x14ac:dyDescent="0.25">
      <c r="A99" s="49" t="s">
        <v>841</v>
      </c>
      <c r="B99" s="49" t="s">
        <v>842</v>
      </c>
      <c r="C99" s="49" t="s">
        <v>842</v>
      </c>
      <c r="D99" s="49" t="s">
        <v>843</v>
      </c>
      <c r="E99" s="49" t="s">
        <v>842</v>
      </c>
      <c r="F99" s="49" t="s">
        <v>665</v>
      </c>
    </row>
    <row r="100" spans="1:6" x14ac:dyDescent="0.25">
      <c r="A100" s="49" t="s">
        <v>869</v>
      </c>
      <c r="B100" s="49" t="s">
        <v>870</v>
      </c>
      <c r="C100" s="49" t="s">
        <v>871</v>
      </c>
      <c r="D100" s="49" t="s">
        <v>872</v>
      </c>
      <c r="E100" s="49" t="s">
        <v>873</v>
      </c>
      <c r="F100" s="49" t="s">
        <v>665</v>
      </c>
    </row>
    <row r="101" spans="1:6" x14ac:dyDescent="0.25">
      <c r="A101" s="49" t="s">
        <v>899</v>
      </c>
      <c r="B101" s="49" t="s">
        <v>900</v>
      </c>
      <c r="C101" s="49" t="s">
        <v>901</v>
      </c>
      <c r="D101" s="49" t="s">
        <v>901</v>
      </c>
      <c r="E101" s="49" t="s">
        <v>901</v>
      </c>
      <c r="F101" s="49" t="s">
        <v>665</v>
      </c>
    </row>
    <row r="102" spans="1:6" x14ac:dyDescent="0.25">
      <c r="A102" s="49" t="s">
        <v>930</v>
      </c>
      <c r="B102" s="49" t="s">
        <v>931</v>
      </c>
      <c r="C102" s="49" t="s">
        <v>932</v>
      </c>
      <c r="D102" s="49" t="s">
        <v>933</v>
      </c>
      <c r="E102" s="49" t="s">
        <v>934</v>
      </c>
      <c r="F102" s="49" t="s">
        <v>665</v>
      </c>
    </row>
    <row r="103" spans="1:6" x14ac:dyDescent="0.25">
      <c r="A103" s="49" t="s">
        <v>963</v>
      </c>
      <c r="B103" s="49" t="s">
        <v>964</v>
      </c>
      <c r="C103" s="49" t="s">
        <v>965</v>
      </c>
      <c r="D103" s="49" t="s">
        <v>966</v>
      </c>
      <c r="E103" s="49" t="s">
        <v>967</v>
      </c>
      <c r="F103" s="49" t="s">
        <v>665</v>
      </c>
    </row>
    <row r="104" spans="1:6" x14ac:dyDescent="0.25">
      <c r="A104" s="49" t="s">
        <v>991</v>
      </c>
      <c r="B104" s="49" t="s">
        <v>992</v>
      </c>
      <c r="C104" s="49" t="s">
        <v>993</v>
      </c>
      <c r="D104" s="49" t="s">
        <v>993</v>
      </c>
      <c r="E104" s="49" t="s">
        <v>994</v>
      </c>
      <c r="F104" s="49" t="s">
        <v>665</v>
      </c>
    </row>
    <row r="105" spans="1:6" x14ac:dyDescent="0.25">
      <c r="A105" s="49" t="s">
        <v>1020</v>
      </c>
      <c r="B105" s="49" t="s">
        <v>1021</v>
      </c>
      <c r="C105" s="49" t="s">
        <v>1021</v>
      </c>
      <c r="D105" s="49" t="s">
        <v>1021</v>
      </c>
      <c r="E105" s="49" t="s">
        <v>1021</v>
      </c>
      <c r="F105" s="49" t="s">
        <v>665</v>
      </c>
    </row>
    <row r="106" spans="1:6" x14ac:dyDescent="0.25">
      <c r="A106" s="49" t="s">
        <v>1046</v>
      </c>
      <c r="B106" s="49" t="s">
        <v>1047</v>
      </c>
      <c r="C106" s="49" t="s">
        <v>1048</v>
      </c>
      <c r="D106" s="49" t="s">
        <v>1048</v>
      </c>
      <c r="E106" s="49" t="s">
        <v>1049</v>
      </c>
      <c r="F106" s="49" t="s">
        <v>665</v>
      </c>
    </row>
    <row r="107" spans="1:6" x14ac:dyDescent="0.25">
      <c r="A107" s="49" t="s">
        <v>1065</v>
      </c>
      <c r="B107" s="49" t="s">
        <v>1066</v>
      </c>
      <c r="C107" s="49" t="s">
        <v>1067</v>
      </c>
      <c r="D107" s="49" t="s">
        <v>1067</v>
      </c>
      <c r="E107" s="49" t="s">
        <v>1068</v>
      </c>
      <c r="F107" s="49" t="s">
        <v>665</v>
      </c>
    </row>
    <row r="108" spans="1:6" x14ac:dyDescent="0.25">
      <c r="A108" s="49" t="s">
        <v>1079</v>
      </c>
      <c r="B108" s="49" t="s">
        <v>1080</v>
      </c>
      <c r="C108" s="49" t="s">
        <v>1081</v>
      </c>
      <c r="D108" s="49" t="s">
        <v>1082</v>
      </c>
      <c r="E108" s="49" t="s">
        <v>1083</v>
      </c>
      <c r="F108" s="49" t="s">
        <v>665</v>
      </c>
    </row>
    <row r="109" spans="1:6" x14ac:dyDescent="0.25">
      <c r="A109" s="49" t="s">
        <v>1096</v>
      </c>
      <c r="B109" s="49" t="s">
        <v>1097</v>
      </c>
      <c r="C109" s="49" t="s">
        <v>1097</v>
      </c>
      <c r="D109" s="49" t="s">
        <v>1098</v>
      </c>
      <c r="E109" s="49" t="s">
        <v>1099</v>
      </c>
      <c r="F109" s="49" t="s">
        <v>665</v>
      </c>
    </row>
    <row r="110" spans="1:6" x14ac:dyDescent="0.25">
      <c r="A110" s="49" t="s">
        <v>1110</v>
      </c>
      <c r="B110" s="49" t="s">
        <v>1111</v>
      </c>
      <c r="C110" s="49" t="s">
        <v>1112</v>
      </c>
      <c r="D110" s="49" t="s">
        <v>1113</v>
      </c>
      <c r="E110" s="49" t="s">
        <v>1114</v>
      </c>
      <c r="F110" s="49" t="s">
        <v>665</v>
      </c>
    </row>
    <row r="111" spans="1:6" x14ac:dyDescent="0.25">
      <c r="A111" s="49" t="s">
        <v>1124</v>
      </c>
      <c r="B111" s="49" t="s">
        <v>1125</v>
      </c>
      <c r="C111" s="49" t="s">
        <v>1125</v>
      </c>
      <c r="D111" s="49" t="s">
        <v>1125</v>
      </c>
      <c r="E111" s="49" t="s">
        <v>1125</v>
      </c>
      <c r="F111" s="49" t="s">
        <v>665</v>
      </c>
    </row>
    <row r="112" spans="1:6" x14ac:dyDescent="0.25">
      <c r="A112" s="49" t="s">
        <v>1133</v>
      </c>
      <c r="B112" s="49" t="s">
        <v>1134</v>
      </c>
      <c r="C112" s="49" t="s">
        <v>1134</v>
      </c>
      <c r="D112" s="49" t="s">
        <v>1134</v>
      </c>
      <c r="E112" s="49" t="s">
        <v>1134</v>
      </c>
      <c r="F112" s="49" t="s">
        <v>665</v>
      </c>
    </row>
    <row r="113" spans="1:6" x14ac:dyDescent="0.25">
      <c r="A113" s="49" t="s">
        <v>1144</v>
      </c>
      <c r="B113" s="49" t="s">
        <v>1145</v>
      </c>
      <c r="C113" s="49" t="s">
        <v>1146</v>
      </c>
      <c r="D113" s="49" t="s">
        <v>1147</v>
      </c>
      <c r="E113" s="49" t="s">
        <v>1148</v>
      </c>
      <c r="F113" s="49" t="s">
        <v>665</v>
      </c>
    </row>
    <row r="114" spans="1:6" x14ac:dyDescent="0.25">
      <c r="A114" s="49" t="s">
        <v>1158</v>
      </c>
      <c r="B114" s="49" t="s">
        <v>1159</v>
      </c>
      <c r="C114" s="49" t="s">
        <v>1159</v>
      </c>
      <c r="D114" s="49" t="s">
        <v>1160</v>
      </c>
      <c r="E114" s="49" t="s">
        <v>1160</v>
      </c>
      <c r="F114" s="49" t="s">
        <v>665</v>
      </c>
    </row>
    <row r="115" spans="1:6" x14ac:dyDescent="0.25">
      <c r="A115" s="49" t="s">
        <v>1170</v>
      </c>
      <c r="B115" s="49" t="s">
        <v>1171</v>
      </c>
      <c r="C115" s="49" t="s">
        <v>1172</v>
      </c>
      <c r="D115" s="49" t="s">
        <v>1172</v>
      </c>
      <c r="E115" s="49" t="s">
        <v>1173</v>
      </c>
      <c r="F115" s="49" t="s">
        <v>665</v>
      </c>
    </row>
    <row r="116" spans="1:6" x14ac:dyDescent="0.25">
      <c r="A116" s="49" t="s">
        <v>1183</v>
      </c>
      <c r="B116" s="49" t="s">
        <v>1184</v>
      </c>
      <c r="C116" s="49" t="s">
        <v>1185</v>
      </c>
      <c r="D116" s="49" t="s">
        <v>1185</v>
      </c>
      <c r="E116" s="49" t="s">
        <v>1185</v>
      </c>
      <c r="F116" s="49" t="s">
        <v>665</v>
      </c>
    </row>
    <row r="117" spans="1:6" x14ac:dyDescent="0.25">
      <c r="A117" s="49" t="s">
        <v>1192</v>
      </c>
      <c r="B117" s="49" t="s">
        <v>1193</v>
      </c>
      <c r="C117" s="49" t="s">
        <v>1194</v>
      </c>
      <c r="D117" s="49" t="s">
        <v>1195</v>
      </c>
      <c r="E117" s="49" t="s">
        <v>1196</v>
      </c>
      <c r="F117" s="49" t="s">
        <v>665</v>
      </c>
    </row>
    <row r="118" spans="1:6" x14ac:dyDescent="0.25">
      <c r="A118" s="49" t="s">
        <v>1205</v>
      </c>
      <c r="B118" s="49" t="s">
        <v>1206</v>
      </c>
      <c r="C118" s="49" t="s">
        <v>1206</v>
      </c>
      <c r="D118" s="49" t="s">
        <v>1207</v>
      </c>
      <c r="E118" s="49" t="s">
        <v>1208</v>
      </c>
      <c r="F118" s="49" t="s">
        <v>665</v>
      </c>
    </row>
    <row r="119" spans="1:6" x14ac:dyDescent="0.25">
      <c r="A119" s="49" t="s">
        <v>1218</v>
      </c>
      <c r="B119" s="49" t="s">
        <v>1219</v>
      </c>
      <c r="C119" s="49" t="s">
        <v>1219</v>
      </c>
      <c r="D119" s="49" t="s">
        <v>1220</v>
      </c>
      <c r="E119" s="49" t="s">
        <v>1220</v>
      </c>
      <c r="F119" s="49" t="s">
        <v>665</v>
      </c>
    </row>
    <row r="120" spans="1:6" x14ac:dyDescent="0.25">
      <c r="A120" s="49" t="s">
        <v>1229</v>
      </c>
      <c r="B120" s="49" t="s">
        <v>1230</v>
      </c>
      <c r="C120" s="49" t="s">
        <v>1231</v>
      </c>
      <c r="D120" s="49" t="s">
        <v>1232</v>
      </c>
      <c r="E120" s="49" t="s">
        <v>1233</v>
      </c>
      <c r="F120" s="49" t="s">
        <v>665</v>
      </c>
    </row>
    <row r="121" spans="1:6" x14ac:dyDescent="0.25">
      <c r="A121" s="49" t="s">
        <v>1240</v>
      </c>
      <c r="B121" s="49" t="s">
        <v>1241</v>
      </c>
      <c r="C121" s="49" t="s">
        <v>1242</v>
      </c>
      <c r="D121" s="49" t="s">
        <v>1243</v>
      </c>
      <c r="E121" s="49" t="s">
        <v>1244</v>
      </c>
      <c r="F121" s="49" t="s">
        <v>665</v>
      </c>
    </row>
    <row r="122" spans="1:6" x14ac:dyDescent="0.25">
      <c r="A122" s="49" t="s">
        <v>1252</v>
      </c>
      <c r="B122" s="49" t="s">
        <v>1253</v>
      </c>
      <c r="C122" s="49" t="s">
        <v>1253</v>
      </c>
      <c r="D122" s="49" t="s">
        <v>1253</v>
      </c>
      <c r="E122" s="49" t="s">
        <v>1253</v>
      </c>
      <c r="F122" s="49" t="s">
        <v>665</v>
      </c>
    </row>
    <row r="123" spans="1:6" x14ac:dyDescent="0.25">
      <c r="A123" s="49" t="s">
        <v>1262</v>
      </c>
      <c r="B123" s="49" t="s">
        <v>1263</v>
      </c>
      <c r="C123" s="49" t="s">
        <v>1264</v>
      </c>
      <c r="D123" s="49" t="s">
        <v>1265</v>
      </c>
      <c r="E123" s="49" t="s">
        <v>1266</v>
      </c>
      <c r="F123" s="49" t="s">
        <v>665</v>
      </c>
    </row>
    <row r="124" spans="1:6" x14ac:dyDescent="0.25">
      <c r="A124" s="49" t="s">
        <v>1275</v>
      </c>
      <c r="B124" s="49" t="s">
        <v>1276</v>
      </c>
      <c r="C124" s="49" t="s">
        <v>1277</v>
      </c>
      <c r="D124" s="49" t="s">
        <v>1278</v>
      </c>
      <c r="E124" s="49" t="s">
        <v>1277</v>
      </c>
      <c r="F124" s="49" t="s">
        <v>665</v>
      </c>
    </row>
    <row r="125" spans="1:6" x14ac:dyDescent="0.25">
      <c r="A125" s="49" t="s">
        <v>1287</v>
      </c>
      <c r="B125" s="49" t="s">
        <v>1288</v>
      </c>
      <c r="C125" s="49" t="s">
        <v>1289</v>
      </c>
      <c r="D125" s="49" t="s">
        <v>1290</v>
      </c>
      <c r="E125" s="49" t="s">
        <v>1291</v>
      </c>
      <c r="F125" s="49" t="s">
        <v>665</v>
      </c>
    </row>
    <row r="126" spans="1:6" x14ac:dyDescent="0.25">
      <c r="A126" s="49" t="s">
        <v>1300</v>
      </c>
      <c r="B126" s="49" t="s">
        <v>1301</v>
      </c>
      <c r="C126" s="49" t="s">
        <v>1302</v>
      </c>
      <c r="D126" s="49" t="s">
        <v>1301</v>
      </c>
      <c r="E126" s="49" t="s">
        <v>1303</v>
      </c>
      <c r="F126" s="49" t="s">
        <v>665</v>
      </c>
    </row>
    <row r="127" spans="1:6" x14ac:dyDescent="0.25">
      <c r="A127" s="49" t="s">
        <v>1313</v>
      </c>
      <c r="B127" s="49" t="s">
        <v>1314</v>
      </c>
      <c r="C127" s="49" t="s">
        <v>1315</v>
      </c>
      <c r="D127" s="49" t="s">
        <v>1316</v>
      </c>
      <c r="E127" s="49" t="s">
        <v>1317</v>
      </c>
      <c r="F127" s="49" t="s">
        <v>665</v>
      </c>
    </row>
    <row r="128" spans="1:6" x14ac:dyDescent="0.25">
      <c r="A128" s="49" t="s">
        <v>1323</v>
      </c>
      <c r="B128" s="49" t="s">
        <v>1324</v>
      </c>
      <c r="C128" s="49" t="s">
        <v>1325</v>
      </c>
      <c r="D128" s="49" t="s">
        <v>1325</v>
      </c>
      <c r="E128" s="49" t="s">
        <v>1326</v>
      </c>
      <c r="F128" s="49" t="s">
        <v>665</v>
      </c>
    </row>
    <row r="129" spans="1:6" x14ac:dyDescent="0.25">
      <c r="A129" s="50" t="s">
        <v>700</v>
      </c>
      <c r="B129" s="50" t="s">
        <v>701</v>
      </c>
      <c r="C129" s="50" t="s">
        <v>702</v>
      </c>
      <c r="D129" s="50" t="s">
        <v>702</v>
      </c>
      <c r="E129" s="50" t="s">
        <v>703</v>
      </c>
      <c r="F129" s="50" t="s">
        <v>666</v>
      </c>
    </row>
    <row r="130" spans="1:6" x14ac:dyDescent="0.25">
      <c r="A130" s="50" t="s">
        <v>757</v>
      </c>
      <c r="B130" s="50" t="s">
        <v>758</v>
      </c>
      <c r="C130" s="50" t="s">
        <v>759</v>
      </c>
      <c r="D130" s="50" t="s">
        <v>759</v>
      </c>
      <c r="E130" s="50" t="s">
        <v>759</v>
      </c>
      <c r="F130" s="50" t="s">
        <v>666</v>
      </c>
    </row>
    <row r="131" spans="1:6" x14ac:dyDescent="0.25">
      <c r="A131" s="50" t="s">
        <v>789</v>
      </c>
      <c r="B131" s="50" t="s">
        <v>790</v>
      </c>
      <c r="C131" s="50" t="s">
        <v>791</v>
      </c>
      <c r="D131" s="50" t="s">
        <v>791</v>
      </c>
      <c r="E131" s="50" t="s">
        <v>792</v>
      </c>
      <c r="F131" s="50" t="s">
        <v>666</v>
      </c>
    </row>
    <row r="132" spans="1:6" x14ac:dyDescent="0.25">
      <c r="A132" s="50" t="s">
        <v>819</v>
      </c>
      <c r="B132" s="50" t="s">
        <v>820</v>
      </c>
      <c r="C132" s="50" t="s">
        <v>821</v>
      </c>
      <c r="D132" s="50" t="s">
        <v>821</v>
      </c>
      <c r="E132" s="50" t="s">
        <v>822</v>
      </c>
      <c r="F132" s="50" t="s">
        <v>666</v>
      </c>
    </row>
    <row r="133" spans="1:6" x14ac:dyDescent="0.25">
      <c r="A133" s="50" t="s">
        <v>844</v>
      </c>
      <c r="B133" s="50" t="s">
        <v>845</v>
      </c>
      <c r="C133" s="50" t="s">
        <v>846</v>
      </c>
      <c r="D133" s="50" t="s">
        <v>847</v>
      </c>
      <c r="E133" s="50" t="s">
        <v>847</v>
      </c>
      <c r="F133" s="50" t="s">
        <v>666</v>
      </c>
    </row>
    <row r="134" spans="1:6" x14ac:dyDescent="0.25">
      <c r="A134" s="50" t="s">
        <v>935</v>
      </c>
      <c r="B134" s="50" t="s">
        <v>936</v>
      </c>
      <c r="C134" s="50" t="s">
        <v>937</v>
      </c>
      <c r="D134" s="50" t="s">
        <v>937</v>
      </c>
      <c r="E134" s="50" t="s">
        <v>938</v>
      </c>
      <c r="F134" s="50" t="s">
        <v>666</v>
      </c>
    </row>
    <row r="135" spans="1:6" x14ac:dyDescent="0.25">
      <c r="A135" s="50" t="s">
        <v>902</v>
      </c>
      <c r="B135" s="50" t="s">
        <v>903</v>
      </c>
      <c r="C135" s="50" t="s">
        <v>904</v>
      </c>
      <c r="D135" s="50" t="s">
        <v>905</v>
      </c>
      <c r="E135" s="50" t="s">
        <v>906</v>
      </c>
      <c r="F135" s="50" t="s">
        <v>666</v>
      </c>
    </row>
    <row r="136" spans="1:6" x14ac:dyDescent="0.25">
      <c r="A136" s="50" t="s">
        <v>874</v>
      </c>
      <c r="B136" s="50" t="s">
        <v>875</v>
      </c>
      <c r="C136" s="50" t="s">
        <v>876</v>
      </c>
      <c r="D136" s="50" t="s">
        <v>877</v>
      </c>
      <c r="E136" s="50" t="s">
        <v>878</v>
      </c>
      <c r="F136" s="50" t="s">
        <v>666</v>
      </c>
    </row>
    <row r="137" spans="1:6" x14ac:dyDescent="0.25">
      <c r="A137" s="50" t="s">
        <v>1391</v>
      </c>
      <c r="B137" s="50" t="s">
        <v>1392</v>
      </c>
      <c r="C137" s="50" t="s">
        <v>1393</v>
      </c>
      <c r="D137" s="50" t="s">
        <v>1394</v>
      </c>
      <c r="E137" s="50" t="s">
        <v>1395</v>
      </c>
      <c r="F137" s="50" t="s">
        <v>666</v>
      </c>
    </row>
    <row r="138" spans="1:6" x14ac:dyDescent="0.25">
      <c r="A138" s="50" t="s">
        <v>968</v>
      </c>
      <c r="B138" s="50" t="s">
        <v>969</v>
      </c>
      <c r="C138" s="50" t="s">
        <v>970</v>
      </c>
      <c r="D138" s="50" t="s">
        <v>971</v>
      </c>
      <c r="E138" s="50" t="s">
        <v>971</v>
      </c>
      <c r="F138" s="50" t="s">
        <v>666</v>
      </c>
    </row>
    <row r="139" spans="1:6" x14ac:dyDescent="0.25">
      <c r="A139" s="50" t="s">
        <v>1398</v>
      </c>
      <c r="B139" s="50" t="s">
        <v>1399</v>
      </c>
      <c r="C139" s="50" t="s">
        <v>1400</v>
      </c>
      <c r="D139" s="50" t="s">
        <v>1401</v>
      </c>
      <c r="E139" s="50" t="s">
        <v>1401</v>
      </c>
      <c r="F139" s="50" t="s">
        <v>666</v>
      </c>
    </row>
    <row r="140" spans="1:6" x14ac:dyDescent="0.25">
      <c r="A140" s="50" t="s">
        <v>730</v>
      </c>
      <c r="B140" s="50" t="s">
        <v>731</v>
      </c>
      <c r="C140" s="50" t="s">
        <v>732</v>
      </c>
      <c r="D140" s="50" t="s">
        <v>733</v>
      </c>
      <c r="E140" s="50" t="s">
        <v>734</v>
      </c>
      <c r="F140" s="50" t="s">
        <v>666</v>
      </c>
    </row>
    <row r="141" spans="1:6" x14ac:dyDescent="0.25">
      <c r="A141" s="50" t="s">
        <v>1022</v>
      </c>
      <c r="B141" s="50" t="s">
        <v>1023</v>
      </c>
      <c r="C141" s="50" t="s">
        <v>1024</v>
      </c>
      <c r="D141" s="50" t="s">
        <v>1025</v>
      </c>
      <c r="E141" s="50" t="s">
        <v>1025</v>
      </c>
      <c r="F141" s="50" t="s">
        <v>666</v>
      </c>
    </row>
    <row r="142" spans="1:6" x14ac:dyDescent="0.25">
      <c r="A142" s="50" t="s">
        <v>1050</v>
      </c>
      <c r="B142" s="50" t="s">
        <v>1051</v>
      </c>
      <c r="C142" s="50" t="s">
        <v>1052</v>
      </c>
      <c r="D142" s="50" t="s">
        <v>1053</v>
      </c>
      <c r="E142" s="50" t="s">
        <v>1054</v>
      </c>
      <c r="F142" s="50" t="s">
        <v>666</v>
      </c>
    </row>
    <row r="143" spans="1:6" x14ac:dyDescent="0.25">
      <c r="A143" s="50" t="s">
        <v>1069</v>
      </c>
      <c r="B143" s="50" t="s">
        <v>1070</v>
      </c>
      <c r="C143" s="50" t="s">
        <v>1071</v>
      </c>
      <c r="D143" s="50" t="s">
        <v>1071</v>
      </c>
      <c r="E143" s="50" t="s">
        <v>1072</v>
      </c>
      <c r="F143" s="50" t="s">
        <v>666</v>
      </c>
    </row>
    <row r="144" spans="1:6" x14ac:dyDescent="0.25">
      <c r="A144" s="50" t="s">
        <v>1084</v>
      </c>
      <c r="B144" s="50" t="s">
        <v>1085</v>
      </c>
      <c r="C144" s="50" t="s">
        <v>1086</v>
      </c>
      <c r="D144" s="50" t="s">
        <v>1087</v>
      </c>
      <c r="E144" s="50" t="s">
        <v>1088</v>
      </c>
      <c r="F144" s="50" t="s">
        <v>666</v>
      </c>
    </row>
    <row r="145" spans="1:6" x14ac:dyDescent="0.25">
      <c r="A145" s="50" t="s">
        <v>1335</v>
      </c>
      <c r="B145" s="50" t="s">
        <v>1336</v>
      </c>
      <c r="C145" s="50" t="s">
        <v>1337</v>
      </c>
      <c r="D145" s="50" t="s">
        <v>1338</v>
      </c>
      <c r="E145" s="50" t="s">
        <v>1338</v>
      </c>
      <c r="F145" s="50" t="s">
        <v>666</v>
      </c>
    </row>
    <row r="146" spans="1:6" x14ac:dyDescent="0.25">
      <c r="A146" s="50" t="s">
        <v>1115</v>
      </c>
      <c r="B146" s="50" t="s">
        <v>1116</v>
      </c>
      <c r="C146" s="50" t="s">
        <v>1117</v>
      </c>
      <c r="D146" s="50" t="s">
        <v>1118</v>
      </c>
      <c r="E146" s="50" t="s">
        <v>1119</v>
      </c>
      <c r="F146" s="50" t="s">
        <v>666</v>
      </c>
    </row>
    <row r="147" spans="1:6" x14ac:dyDescent="0.25">
      <c r="A147" s="50" t="s">
        <v>995</v>
      </c>
      <c r="B147" s="50" t="s">
        <v>996</v>
      </c>
      <c r="C147" s="50" t="s">
        <v>997</v>
      </c>
      <c r="D147" s="50" t="s">
        <v>998</v>
      </c>
      <c r="E147" s="50" t="s">
        <v>999</v>
      </c>
      <c r="F147" s="50" t="s">
        <v>666</v>
      </c>
    </row>
    <row r="148" spans="1:6" x14ac:dyDescent="0.25">
      <c r="A148" s="50" t="s">
        <v>1126</v>
      </c>
      <c r="B148" s="50" t="s">
        <v>1127</v>
      </c>
      <c r="C148" s="50" t="s">
        <v>1128</v>
      </c>
      <c r="D148" s="50" t="s">
        <v>1129</v>
      </c>
      <c r="E148" s="50" t="s">
        <v>1129</v>
      </c>
      <c r="F148" s="50" t="s">
        <v>666</v>
      </c>
    </row>
    <row r="149" spans="1:6" x14ac:dyDescent="0.25">
      <c r="A149" s="50" t="s">
        <v>1135</v>
      </c>
      <c r="B149" s="50" t="s">
        <v>1136</v>
      </c>
      <c r="C149" s="50" t="s">
        <v>1137</v>
      </c>
      <c r="D149" s="50" t="s">
        <v>1138</v>
      </c>
      <c r="E149" s="50" t="s">
        <v>1138</v>
      </c>
      <c r="F149" s="50" t="s">
        <v>666</v>
      </c>
    </row>
    <row r="150" spans="1:6" x14ac:dyDescent="0.25">
      <c r="A150" s="50" t="s">
        <v>1149</v>
      </c>
      <c r="B150" s="50" t="s">
        <v>1150</v>
      </c>
      <c r="C150" s="50" t="s">
        <v>1151</v>
      </c>
      <c r="D150" s="50" t="s">
        <v>1152</v>
      </c>
      <c r="E150" s="50" t="s">
        <v>1153</v>
      </c>
      <c r="F150" s="50" t="s">
        <v>666</v>
      </c>
    </row>
    <row r="151" spans="1:6" x14ac:dyDescent="0.25">
      <c r="A151" s="50" t="s">
        <v>1161</v>
      </c>
      <c r="B151" s="50" t="s">
        <v>1162</v>
      </c>
      <c r="C151" s="50" t="s">
        <v>1163</v>
      </c>
      <c r="D151" s="50" t="s">
        <v>1164</v>
      </c>
      <c r="E151" s="50" t="s">
        <v>1165</v>
      </c>
      <c r="F151" s="50" t="s">
        <v>666</v>
      </c>
    </row>
    <row r="152" spans="1:6" x14ac:dyDescent="0.25">
      <c r="A152" s="50" t="s">
        <v>1186</v>
      </c>
      <c r="B152" s="50" t="s">
        <v>1187</v>
      </c>
      <c r="C152" s="50" t="s">
        <v>1187</v>
      </c>
      <c r="D152" s="50" t="s">
        <v>1187</v>
      </c>
      <c r="E152" s="50" t="s">
        <v>1188</v>
      </c>
      <c r="F152" s="50" t="s">
        <v>666</v>
      </c>
    </row>
    <row r="153" spans="1:6" x14ac:dyDescent="0.25">
      <c r="A153" s="50" t="s">
        <v>1197</v>
      </c>
      <c r="B153" s="50" t="s">
        <v>1198</v>
      </c>
      <c r="C153" s="50" t="s">
        <v>1199</v>
      </c>
      <c r="D153" s="50" t="s">
        <v>1200</v>
      </c>
      <c r="E153" s="50" t="s">
        <v>1201</v>
      </c>
      <c r="F153" s="50" t="s">
        <v>666</v>
      </c>
    </row>
    <row r="154" spans="1:6" x14ac:dyDescent="0.25">
      <c r="A154" s="50" t="s">
        <v>1209</v>
      </c>
      <c r="B154" s="50" t="s">
        <v>1210</v>
      </c>
      <c r="C154" s="50" t="s">
        <v>1210</v>
      </c>
      <c r="D154" s="50" t="s">
        <v>1211</v>
      </c>
      <c r="E154" s="50" t="s">
        <v>1212</v>
      </c>
      <c r="F154" s="50" t="s">
        <v>666</v>
      </c>
    </row>
    <row r="155" spans="1:6" x14ac:dyDescent="0.25">
      <c r="A155" s="50" t="s">
        <v>1174</v>
      </c>
      <c r="B155" s="50" t="s">
        <v>1175</v>
      </c>
      <c r="C155" s="50" t="s">
        <v>1176</v>
      </c>
      <c r="D155" s="50" t="s">
        <v>1177</v>
      </c>
      <c r="E155" s="50" t="s">
        <v>1178</v>
      </c>
      <c r="F155" s="50" t="s">
        <v>666</v>
      </c>
    </row>
    <row r="156" spans="1:6" x14ac:dyDescent="0.25">
      <c r="A156" s="50" t="s">
        <v>1254</v>
      </c>
      <c r="B156" s="50" t="s">
        <v>1255</v>
      </c>
      <c r="C156" s="50" t="s">
        <v>1255</v>
      </c>
      <c r="D156" s="50" t="s">
        <v>1256</v>
      </c>
      <c r="E156" s="50" t="s">
        <v>1256</v>
      </c>
      <c r="F156" s="50" t="s">
        <v>666</v>
      </c>
    </row>
    <row r="157" spans="1:6" x14ac:dyDescent="0.25">
      <c r="A157" s="50" t="s">
        <v>1245</v>
      </c>
      <c r="B157" s="50" t="s">
        <v>1246</v>
      </c>
      <c r="C157" s="50" t="s">
        <v>1247</v>
      </c>
      <c r="D157" s="50" t="s">
        <v>1248</v>
      </c>
      <c r="E157" s="50" t="s">
        <v>1249</v>
      </c>
      <c r="F157" s="50" t="s">
        <v>666</v>
      </c>
    </row>
    <row r="158" spans="1:6" x14ac:dyDescent="0.25">
      <c r="A158" s="50" t="s">
        <v>1221</v>
      </c>
      <c r="B158" s="50" t="s">
        <v>1222</v>
      </c>
      <c r="C158" s="50" t="s">
        <v>1223</v>
      </c>
      <c r="D158" s="50" t="s">
        <v>1224</v>
      </c>
      <c r="E158" s="50" t="s">
        <v>1225</v>
      </c>
      <c r="F158" s="50" t="s">
        <v>666</v>
      </c>
    </row>
    <row r="159" spans="1:6" x14ac:dyDescent="0.25">
      <c r="A159" s="50" t="s">
        <v>1234</v>
      </c>
      <c r="B159" s="50" t="s">
        <v>1235</v>
      </c>
      <c r="C159" s="50" t="s">
        <v>1236</v>
      </c>
      <c r="D159" s="50" t="s">
        <v>1236</v>
      </c>
      <c r="E159" s="50" t="s">
        <v>1236</v>
      </c>
      <c r="F159" s="50" t="s">
        <v>666</v>
      </c>
    </row>
    <row r="160" spans="1:6" x14ac:dyDescent="0.25">
      <c r="A160" s="50" t="s">
        <v>1267</v>
      </c>
      <c r="B160" s="50" t="s">
        <v>1268</v>
      </c>
      <c r="C160" s="50" t="s">
        <v>1269</v>
      </c>
      <c r="D160" s="50" t="s">
        <v>1269</v>
      </c>
      <c r="E160" s="50" t="s">
        <v>1269</v>
      </c>
      <c r="F160" s="50" t="s">
        <v>666</v>
      </c>
    </row>
    <row r="161" spans="1:6" x14ac:dyDescent="0.25">
      <c r="A161" s="50" t="s">
        <v>1292</v>
      </c>
      <c r="B161" s="50" t="s">
        <v>1293</v>
      </c>
      <c r="C161" s="50" t="s">
        <v>1294</v>
      </c>
      <c r="D161" s="50" t="s">
        <v>1295</v>
      </c>
      <c r="E161" s="50" t="s">
        <v>1296</v>
      </c>
      <c r="F161" s="50" t="s">
        <v>666</v>
      </c>
    </row>
    <row r="162" spans="1:6" x14ac:dyDescent="0.25">
      <c r="A162" s="50" t="s">
        <v>1279</v>
      </c>
      <c r="B162" s="50" t="s">
        <v>1280</v>
      </c>
      <c r="C162" s="50" t="s">
        <v>1281</v>
      </c>
      <c r="D162" s="50" t="s">
        <v>1282</v>
      </c>
      <c r="E162" s="50" t="s">
        <v>1282</v>
      </c>
      <c r="F162" s="50" t="s">
        <v>666</v>
      </c>
    </row>
    <row r="163" spans="1:6" x14ac:dyDescent="0.25">
      <c r="A163" s="50" t="s">
        <v>1304</v>
      </c>
      <c r="B163" s="50" t="s">
        <v>1305</v>
      </c>
      <c r="C163" s="50" t="s">
        <v>1306</v>
      </c>
      <c r="D163" s="50" t="s">
        <v>1307</v>
      </c>
      <c r="E163" s="50" t="s">
        <v>1308</v>
      </c>
      <c r="F163" s="50" t="s">
        <v>666</v>
      </c>
    </row>
    <row r="164" spans="1:6" x14ac:dyDescent="0.25">
      <c r="A164" s="50" t="s">
        <v>1318</v>
      </c>
      <c r="B164" s="50" t="s">
        <v>1319</v>
      </c>
      <c r="C164" s="50" t="s">
        <v>1319</v>
      </c>
      <c r="D164" s="50" t="s">
        <v>1319</v>
      </c>
      <c r="E164" s="50" t="s">
        <v>1319</v>
      </c>
      <c r="F164" s="50" t="s">
        <v>666</v>
      </c>
    </row>
    <row r="165" spans="1:6" x14ac:dyDescent="0.25">
      <c r="A165" s="50" t="s">
        <v>1327</v>
      </c>
      <c r="B165" s="50" t="s">
        <v>1328</v>
      </c>
      <c r="C165" s="50" t="s">
        <v>1329</v>
      </c>
      <c r="D165" s="50" t="s">
        <v>1330</v>
      </c>
      <c r="E165" s="50" t="s">
        <v>1331</v>
      </c>
      <c r="F165" s="50" t="s">
        <v>666</v>
      </c>
    </row>
    <row r="166" spans="1:6" x14ac:dyDescent="0.25">
      <c r="A166" s="50" t="s">
        <v>1347</v>
      </c>
      <c r="B166" s="50" t="s">
        <v>1348</v>
      </c>
      <c r="C166" s="50" t="s">
        <v>1349</v>
      </c>
      <c r="D166" s="50" t="s">
        <v>1349</v>
      </c>
      <c r="E166" s="50" t="s">
        <v>1350</v>
      </c>
      <c r="F166" s="50" t="s">
        <v>666</v>
      </c>
    </row>
    <row r="167" spans="1:6" x14ac:dyDescent="0.25">
      <c r="A167" s="50" t="s">
        <v>1356</v>
      </c>
      <c r="B167" s="50" t="s">
        <v>1357</v>
      </c>
      <c r="C167" s="50" t="s">
        <v>1358</v>
      </c>
      <c r="D167" s="50" t="s">
        <v>1358</v>
      </c>
      <c r="E167" s="50" t="s">
        <v>1359</v>
      </c>
      <c r="F167" s="50" t="s">
        <v>666</v>
      </c>
    </row>
    <row r="168" spans="1:6" x14ac:dyDescent="0.25">
      <c r="A168" s="50" t="s">
        <v>1365</v>
      </c>
      <c r="B168" s="50" t="s">
        <v>1366</v>
      </c>
      <c r="C168" s="50" t="s">
        <v>1367</v>
      </c>
      <c r="D168" s="50" t="s">
        <v>1368</v>
      </c>
      <c r="E168" s="50" t="s">
        <v>1369</v>
      </c>
      <c r="F168" s="50" t="s">
        <v>666</v>
      </c>
    </row>
    <row r="169" spans="1:6" x14ac:dyDescent="0.25">
      <c r="A169" s="50" t="s">
        <v>1373</v>
      </c>
      <c r="B169" s="50" t="s">
        <v>1374</v>
      </c>
      <c r="C169" s="50" t="s">
        <v>1375</v>
      </c>
      <c r="D169" s="50" t="s">
        <v>1376</v>
      </c>
      <c r="E169" s="50" t="s">
        <v>1377</v>
      </c>
      <c r="F169" s="50" t="s">
        <v>666</v>
      </c>
    </row>
    <row r="170" spans="1:6" x14ac:dyDescent="0.25">
      <c r="A170" s="50" t="s">
        <v>1383</v>
      </c>
      <c r="B170" s="50" t="s">
        <v>1384</v>
      </c>
      <c r="C170" s="50" t="s">
        <v>1385</v>
      </c>
      <c r="D170" s="50" t="s">
        <v>1386</v>
      </c>
      <c r="E170" s="50" t="s">
        <v>1387</v>
      </c>
      <c r="F170" s="50" t="s">
        <v>666</v>
      </c>
    </row>
    <row r="171" spans="1:6" x14ac:dyDescent="0.25">
      <c r="A171" s="50" t="s">
        <v>1406</v>
      </c>
      <c r="B171" s="50" t="s">
        <v>1407</v>
      </c>
      <c r="C171" s="50" t="s">
        <v>1407</v>
      </c>
      <c r="D171" s="50" t="s">
        <v>1408</v>
      </c>
      <c r="E171" s="50" t="s">
        <v>1409</v>
      </c>
      <c r="F171" s="50" t="s">
        <v>666</v>
      </c>
    </row>
    <row r="172" spans="1:6" x14ac:dyDescent="0.25">
      <c r="A172" s="50" t="s">
        <v>1414</v>
      </c>
      <c r="B172" s="50" t="s">
        <v>1415</v>
      </c>
      <c r="C172" s="50" t="s">
        <v>1416</v>
      </c>
      <c r="D172" s="50" t="s">
        <v>1417</v>
      </c>
      <c r="E172" s="50" t="s">
        <v>1418</v>
      </c>
      <c r="F172" s="50" t="s">
        <v>666</v>
      </c>
    </row>
    <row r="173" spans="1:6" x14ac:dyDescent="0.25">
      <c r="A173" s="51" t="s">
        <v>704</v>
      </c>
      <c r="B173" s="51" t="s">
        <v>705</v>
      </c>
      <c r="C173" s="51" t="s">
        <v>706</v>
      </c>
      <c r="D173" s="51" t="s">
        <v>706</v>
      </c>
      <c r="E173" s="51" t="s">
        <v>707</v>
      </c>
      <c r="F173" s="51" t="s">
        <v>667</v>
      </c>
    </row>
    <row r="174" spans="1:6" x14ac:dyDescent="0.25">
      <c r="A174" s="51" t="s">
        <v>735</v>
      </c>
      <c r="B174" s="51" t="s">
        <v>736</v>
      </c>
      <c r="C174" s="51" t="s">
        <v>737</v>
      </c>
      <c r="D174" s="51" t="s">
        <v>738</v>
      </c>
      <c r="E174" s="51" t="s">
        <v>737</v>
      </c>
      <c r="F174" s="51" t="s">
        <v>667</v>
      </c>
    </row>
    <row r="175" spans="1:6" x14ac:dyDescent="0.25">
      <c r="A175" s="51" t="s">
        <v>760</v>
      </c>
      <c r="B175" s="51" t="s">
        <v>761</v>
      </c>
      <c r="C175" s="51" t="s">
        <v>762</v>
      </c>
      <c r="D175" s="51" t="s">
        <v>763</v>
      </c>
      <c r="E175" s="51" t="s">
        <v>764</v>
      </c>
      <c r="F175" s="51" t="s">
        <v>667</v>
      </c>
    </row>
    <row r="176" spans="1:6" x14ac:dyDescent="0.25">
      <c r="A176" s="51" t="s">
        <v>793</v>
      </c>
      <c r="B176" s="51" t="s">
        <v>794</v>
      </c>
      <c r="C176" s="51" t="s">
        <v>795</v>
      </c>
      <c r="D176" s="51" t="s">
        <v>796</v>
      </c>
      <c r="E176" s="51" t="s">
        <v>797</v>
      </c>
      <c r="F176" s="51" t="s">
        <v>667</v>
      </c>
    </row>
    <row r="177" spans="1:6" x14ac:dyDescent="0.25">
      <c r="A177" s="51" t="s">
        <v>823</v>
      </c>
      <c r="B177" s="51" t="s">
        <v>824</v>
      </c>
      <c r="C177" s="51" t="s">
        <v>824</v>
      </c>
      <c r="D177" s="51" t="s">
        <v>824</v>
      </c>
      <c r="E177" s="51" t="s">
        <v>824</v>
      </c>
      <c r="F177" s="51" t="s">
        <v>667</v>
      </c>
    </row>
    <row r="178" spans="1:6" x14ac:dyDescent="0.25">
      <c r="A178" s="51" t="s">
        <v>848</v>
      </c>
      <c r="B178" s="51" t="s">
        <v>849</v>
      </c>
      <c r="C178" s="51" t="s">
        <v>850</v>
      </c>
      <c r="D178" s="51" t="s">
        <v>850</v>
      </c>
      <c r="E178" s="51" t="s">
        <v>851</v>
      </c>
      <c r="F178" s="51" t="s">
        <v>667</v>
      </c>
    </row>
    <row r="179" spans="1:6" x14ac:dyDescent="0.25">
      <c r="A179" s="51" t="s">
        <v>879</v>
      </c>
      <c r="B179" s="51" t="s">
        <v>880</v>
      </c>
      <c r="C179" s="51" t="s">
        <v>880</v>
      </c>
      <c r="D179" s="51" t="s">
        <v>880</v>
      </c>
      <c r="E179" s="51" t="s">
        <v>880</v>
      </c>
      <c r="F179" s="51" t="s">
        <v>667</v>
      </c>
    </row>
    <row r="180" spans="1:6" x14ac:dyDescent="0.25">
      <c r="A180" s="51" t="s">
        <v>907</v>
      </c>
      <c r="B180" s="51" t="s">
        <v>908</v>
      </c>
      <c r="C180" s="51" t="s">
        <v>908</v>
      </c>
      <c r="D180" s="51" t="s">
        <v>908</v>
      </c>
      <c r="E180" s="51" t="s">
        <v>908</v>
      </c>
      <c r="F180" s="51" t="s">
        <v>667</v>
      </c>
    </row>
    <row r="181" spans="1:6" x14ac:dyDescent="0.25">
      <c r="A181" s="51" t="s">
        <v>939</v>
      </c>
      <c r="B181" s="51" t="s">
        <v>940</v>
      </c>
      <c r="C181" s="51" t="s">
        <v>941</v>
      </c>
      <c r="D181" s="51" t="s">
        <v>942</v>
      </c>
      <c r="E181" s="51" t="s">
        <v>943</v>
      </c>
      <c r="F181" s="51" t="s">
        <v>667</v>
      </c>
    </row>
    <row r="182" spans="1:6" x14ac:dyDescent="0.25">
      <c r="A182" s="51" t="s">
        <v>972</v>
      </c>
      <c r="B182" s="51" t="s">
        <v>973</v>
      </c>
      <c r="C182" s="51" t="s">
        <v>974</v>
      </c>
      <c r="D182" s="51" t="s">
        <v>973</v>
      </c>
      <c r="E182" s="51" t="s">
        <v>974</v>
      </c>
      <c r="F182" s="51" t="s">
        <v>667</v>
      </c>
    </row>
    <row r="183" spans="1:6" x14ac:dyDescent="0.25">
      <c r="A183" s="51" t="s">
        <v>1000</v>
      </c>
      <c r="B183" s="51" t="s">
        <v>1001</v>
      </c>
      <c r="C183" s="51" t="s">
        <v>1002</v>
      </c>
      <c r="D183" s="51" t="s">
        <v>1003</v>
      </c>
      <c r="E183" s="51" t="s">
        <v>1004</v>
      </c>
      <c r="F183" s="51" t="s">
        <v>667</v>
      </c>
    </row>
    <row r="184" spans="1:6" x14ac:dyDescent="0.25">
      <c r="A184" s="51" t="s">
        <v>1026</v>
      </c>
      <c r="B184" s="51" t="s">
        <v>1027</v>
      </c>
      <c r="C184" s="51" t="s">
        <v>1028</v>
      </c>
      <c r="D184" s="51" t="s">
        <v>1029</v>
      </c>
      <c r="E184" s="51" t="s">
        <v>1030</v>
      </c>
      <c r="F184" s="51" t="s">
        <v>667</v>
      </c>
    </row>
    <row r="185" spans="1:6" x14ac:dyDescent="0.25">
      <c r="A185" s="51" t="s">
        <v>1055</v>
      </c>
      <c r="B185" s="51" t="s">
        <v>1056</v>
      </c>
      <c r="C185" s="51" t="s">
        <v>1056</v>
      </c>
      <c r="D185" s="51" t="s">
        <v>1056</v>
      </c>
      <c r="E185" s="51" t="s">
        <v>1056</v>
      </c>
      <c r="F185" s="51" t="s">
        <v>667</v>
      </c>
    </row>
    <row r="186" spans="1:6" x14ac:dyDescent="0.25">
      <c r="A186" s="51" t="s">
        <v>1073</v>
      </c>
      <c r="B186" s="51" t="s">
        <v>1074</v>
      </c>
      <c r="C186" s="51" t="s">
        <v>1074</v>
      </c>
      <c r="D186" s="51" t="s">
        <v>1074</v>
      </c>
      <c r="E186" s="51" t="s">
        <v>1074</v>
      </c>
      <c r="F186" s="51" t="s">
        <v>667</v>
      </c>
    </row>
    <row r="187" spans="1:6" x14ac:dyDescent="0.25">
      <c r="A187" s="51" t="s">
        <v>1089</v>
      </c>
      <c r="B187" s="51" t="s">
        <v>1090</v>
      </c>
      <c r="C187" s="51" t="s">
        <v>1090</v>
      </c>
      <c r="D187" s="51" t="s">
        <v>1090</v>
      </c>
      <c r="E187" s="51" t="s">
        <v>1090</v>
      </c>
      <c r="F187" s="51" t="s">
        <v>667</v>
      </c>
    </row>
    <row r="188" spans="1:6" x14ac:dyDescent="0.25">
      <c r="A188" s="51" t="s">
        <v>1104</v>
      </c>
      <c r="B188" s="51" t="s">
        <v>1105</v>
      </c>
      <c r="C188" s="51" t="s">
        <v>1105</v>
      </c>
      <c r="D188" s="51" t="s">
        <v>1105</v>
      </c>
      <c r="E188" s="51" t="s">
        <v>1105</v>
      </c>
      <c r="F188" s="51" t="s">
        <v>667</v>
      </c>
    </row>
    <row r="189" spans="1:6" x14ac:dyDescent="0.25">
      <c r="A189" s="52" t="s">
        <v>774</v>
      </c>
      <c r="B189" s="52" t="s">
        <v>775</v>
      </c>
      <c r="C189" s="52" t="s">
        <v>775</v>
      </c>
      <c r="D189" s="52" t="s">
        <v>776</v>
      </c>
      <c r="E189" s="52" t="s">
        <v>776</v>
      </c>
      <c r="F189" s="52" t="s">
        <v>1684</v>
      </c>
    </row>
    <row r="190" spans="1:6" x14ac:dyDescent="0.25">
      <c r="A190" s="53" t="s">
        <v>1647</v>
      </c>
      <c r="B190" s="53" t="s">
        <v>1454</v>
      </c>
      <c r="C190" s="53"/>
      <c r="D190" s="53"/>
      <c r="E190" s="53"/>
      <c r="F190" t="s">
        <v>1101</v>
      </c>
    </row>
    <row r="191" spans="1:6" x14ac:dyDescent="0.25">
      <c r="A191" s="53" t="s">
        <v>1648</v>
      </c>
      <c r="B191" s="53" t="s">
        <v>1455</v>
      </c>
      <c r="C191" s="53"/>
      <c r="D191" s="53"/>
      <c r="E191" s="53"/>
      <c r="F191" t="s">
        <v>1101</v>
      </c>
    </row>
    <row r="192" spans="1:6" x14ac:dyDescent="0.25">
      <c r="A192" s="53" t="s">
        <v>1649</v>
      </c>
      <c r="B192" s="53" t="s">
        <v>1456</v>
      </c>
      <c r="C192" s="53"/>
      <c r="D192" s="53"/>
      <c r="E192" s="53"/>
      <c r="F192" t="s">
        <v>1101</v>
      </c>
    </row>
    <row r="193" spans="1:6" x14ac:dyDescent="0.25">
      <c r="A193" s="53" t="s">
        <v>1650</v>
      </c>
      <c r="B193" s="53" t="s">
        <v>1457</v>
      </c>
      <c r="C193" s="53"/>
      <c r="D193" s="53"/>
      <c r="E193" s="53"/>
      <c r="F193" t="s">
        <v>1101</v>
      </c>
    </row>
    <row r="194" spans="1:6" x14ac:dyDescent="0.25">
      <c r="A194" s="53" t="s">
        <v>1651</v>
      </c>
      <c r="B194" s="53" t="s">
        <v>1458</v>
      </c>
      <c r="C194" s="53"/>
      <c r="D194" s="53"/>
      <c r="E194" s="53"/>
      <c r="F194" t="s">
        <v>1101</v>
      </c>
    </row>
    <row r="195" spans="1:6" x14ac:dyDescent="0.25">
      <c r="A195" s="53" t="s">
        <v>1652</v>
      </c>
      <c r="B195" s="53" t="s">
        <v>1459</v>
      </c>
      <c r="C195" s="53"/>
      <c r="D195" s="53"/>
      <c r="E195" s="53"/>
      <c r="F195" t="s">
        <v>1101</v>
      </c>
    </row>
    <row r="196" spans="1:6" x14ac:dyDescent="0.25">
      <c r="A196" s="53" t="s">
        <v>1653</v>
      </c>
      <c r="B196" s="53" t="s">
        <v>1460</v>
      </c>
      <c r="C196" s="53"/>
      <c r="D196" s="53"/>
      <c r="E196" s="53"/>
      <c r="F196" t="s">
        <v>1101</v>
      </c>
    </row>
    <row r="197" spans="1:6" x14ac:dyDescent="0.25">
      <c r="A197" s="53" t="s">
        <v>1654</v>
      </c>
      <c r="B197" s="53" t="s">
        <v>1461</v>
      </c>
      <c r="C197" s="53"/>
      <c r="D197" s="53"/>
      <c r="E197" s="53"/>
      <c r="F197" t="s">
        <v>1101</v>
      </c>
    </row>
    <row r="198" spans="1:6" x14ac:dyDescent="0.25">
      <c r="A198" s="53" t="s">
        <v>1655</v>
      </c>
      <c r="B198" s="53" t="s">
        <v>1462</v>
      </c>
      <c r="C198" s="53"/>
      <c r="D198" s="53"/>
      <c r="E198" s="53"/>
      <c r="F198" t="s">
        <v>1101</v>
      </c>
    </row>
    <row r="199" spans="1:6" x14ac:dyDescent="0.25">
      <c r="A199" s="53" t="s">
        <v>1555</v>
      </c>
      <c r="B199" s="53" t="s">
        <v>1463</v>
      </c>
      <c r="C199" s="53"/>
      <c r="D199" s="53"/>
      <c r="E199" s="53"/>
      <c r="F199" t="s">
        <v>1101</v>
      </c>
    </row>
    <row r="200" spans="1:6" x14ac:dyDescent="0.25">
      <c r="A200" s="53" t="s">
        <v>1556</v>
      </c>
      <c r="B200" s="53" t="s">
        <v>1464</v>
      </c>
      <c r="C200" s="53"/>
      <c r="D200" s="53"/>
      <c r="E200" s="53"/>
      <c r="F200" t="s">
        <v>1101</v>
      </c>
    </row>
    <row r="201" spans="1:6" x14ac:dyDescent="0.25">
      <c r="A201" s="53" t="s">
        <v>1557</v>
      </c>
      <c r="B201" s="53" t="s">
        <v>1465</v>
      </c>
      <c r="C201" s="53"/>
      <c r="D201" s="53"/>
      <c r="E201" s="53"/>
      <c r="F201" t="s">
        <v>1101</v>
      </c>
    </row>
    <row r="202" spans="1:6" x14ac:dyDescent="0.25">
      <c r="A202" s="53" t="s">
        <v>1558</v>
      </c>
      <c r="B202" s="53" t="s">
        <v>1466</v>
      </c>
      <c r="C202" s="53"/>
      <c r="D202" s="53"/>
      <c r="E202" s="53"/>
      <c r="F202" t="s">
        <v>1101</v>
      </c>
    </row>
    <row r="203" spans="1:6" x14ac:dyDescent="0.25">
      <c r="A203" s="53" t="s">
        <v>1559</v>
      </c>
      <c r="B203" s="53" t="s">
        <v>1467</v>
      </c>
      <c r="C203" s="53"/>
      <c r="D203" s="53"/>
      <c r="E203" s="53"/>
      <c r="F203" t="s">
        <v>1101</v>
      </c>
    </row>
    <row r="204" spans="1:6" x14ac:dyDescent="0.25">
      <c r="A204" s="53" t="s">
        <v>1560</v>
      </c>
      <c r="B204" s="53" t="s">
        <v>1468</v>
      </c>
      <c r="C204" s="53"/>
      <c r="D204" s="53"/>
      <c r="E204" s="53"/>
      <c r="F204" t="s">
        <v>1101</v>
      </c>
    </row>
    <row r="205" spans="1:6" x14ac:dyDescent="0.25">
      <c r="A205" s="53" t="s">
        <v>1561</v>
      </c>
      <c r="B205" s="53" t="s">
        <v>1469</v>
      </c>
      <c r="C205" s="53"/>
      <c r="D205" s="53"/>
      <c r="E205" s="53"/>
      <c r="F205" t="s">
        <v>1101</v>
      </c>
    </row>
    <row r="206" spans="1:6" x14ac:dyDescent="0.25">
      <c r="A206" s="53" t="s">
        <v>1562</v>
      </c>
      <c r="B206" s="53" t="s">
        <v>1470</v>
      </c>
      <c r="C206" s="53"/>
      <c r="D206" s="53"/>
      <c r="E206" s="53"/>
      <c r="F206" t="s">
        <v>1101</v>
      </c>
    </row>
    <row r="207" spans="1:6" x14ac:dyDescent="0.25">
      <c r="A207" s="53" t="s">
        <v>1563</v>
      </c>
      <c r="B207" s="53" t="s">
        <v>1471</v>
      </c>
      <c r="C207" s="53"/>
      <c r="D207" s="53"/>
      <c r="E207" s="53"/>
      <c r="F207" t="s">
        <v>1101</v>
      </c>
    </row>
    <row r="208" spans="1:6" x14ac:dyDescent="0.25">
      <c r="A208" s="53" t="s">
        <v>1564</v>
      </c>
      <c r="B208" s="53" t="s">
        <v>1472</v>
      </c>
      <c r="C208" s="53"/>
      <c r="D208" s="53"/>
      <c r="E208" s="53"/>
      <c r="F208" t="s">
        <v>1101</v>
      </c>
    </row>
    <row r="209" spans="1:6" x14ac:dyDescent="0.25">
      <c r="A209" t="s">
        <v>1686</v>
      </c>
      <c r="B209" t="s">
        <v>1687</v>
      </c>
      <c r="F209" t="s">
        <v>1101</v>
      </c>
    </row>
    <row r="210" spans="1:6" x14ac:dyDescent="0.25">
      <c r="A210" s="53" t="s">
        <v>1565</v>
      </c>
      <c r="B210" s="53" t="s">
        <v>1473</v>
      </c>
      <c r="C210" s="53"/>
      <c r="D210" s="53"/>
      <c r="E210" s="53"/>
      <c r="F210" t="s">
        <v>1101</v>
      </c>
    </row>
    <row r="211" spans="1:6" x14ac:dyDescent="0.25">
      <c r="A211" s="53" t="s">
        <v>1566</v>
      </c>
      <c r="B211" s="53" t="s">
        <v>1474</v>
      </c>
      <c r="C211" s="53"/>
      <c r="D211" s="53"/>
      <c r="E211" s="53"/>
      <c r="F211" t="s">
        <v>1101</v>
      </c>
    </row>
    <row r="212" spans="1:6" x14ac:dyDescent="0.25">
      <c r="A212" s="53" t="s">
        <v>1567</v>
      </c>
      <c r="B212" s="53" t="s">
        <v>1475</v>
      </c>
      <c r="C212" s="53"/>
      <c r="D212" s="53"/>
      <c r="E212" s="53"/>
      <c r="F212" t="s">
        <v>1101</v>
      </c>
    </row>
    <row r="213" spans="1:6" x14ac:dyDescent="0.25">
      <c r="A213" s="53" t="s">
        <v>1568</v>
      </c>
      <c r="B213" s="53" t="s">
        <v>1476</v>
      </c>
      <c r="C213" s="53"/>
      <c r="D213" s="53"/>
      <c r="E213" s="53"/>
      <c r="F213" t="s">
        <v>1101</v>
      </c>
    </row>
    <row r="214" spans="1:6" x14ac:dyDescent="0.25">
      <c r="A214" s="53" t="s">
        <v>1569</v>
      </c>
      <c r="B214" s="53" t="s">
        <v>1477</v>
      </c>
      <c r="C214" s="53"/>
      <c r="D214" s="53"/>
      <c r="E214" s="53"/>
      <c r="F214" t="s">
        <v>1101</v>
      </c>
    </row>
    <row r="215" spans="1:6" x14ac:dyDescent="0.25">
      <c r="A215" s="53" t="s">
        <v>1570</v>
      </c>
      <c r="B215" s="53" t="s">
        <v>1478</v>
      </c>
      <c r="C215" s="53"/>
      <c r="D215" s="53"/>
      <c r="E215" s="53"/>
      <c r="F215" t="s">
        <v>1101</v>
      </c>
    </row>
    <row r="216" spans="1:6" x14ac:dyDescent="0.25">
      <c r="A216" s="53" t="s">
        <v>1571</v>
      </c>
      <c r="B216" s="53" t="s">
        <v>1479</v>
      </c>
      <c r="C216" s="53"/>
      <c r="D216" s="53"/>
      <c r="E216" s="53"/>
      <c r="F216" t="s">
        <v>1101</v>
      </c>
    </row>
    <row r="217" spans="1:6" x14ac:dyDescent="0.25">
      <c r="A217" s="53" t="s">
        <v>1572</v>
      </c>
      <c r="B217" s="53" t="s">
        <v>1480</v>
      </c>
      <c r="C217" s="53"/>
      <c r="D217" s="53"/>
      <c r="E217" s="53"/>
      <c r="F217" t="s">
        <v>1101</v>
      </c>
    </row>
    <row r="218" spans="1:6" x14ac:dyDescent="0.25">
      <c r="A218" s="53" t="s">
        <v>1573</v>
      </c>
      <c r="B218" s="53" t="s">
        <v>1481</v>
      </c>
      <c r="C218" s="53"/>
      <c r="D218" s="53"/>
      <c r="E218" s="53"/>
      <c r="F218" t="s">
        <v>1101</v>
      </c>
    </row>
    <row r="219" spans="1:6" x14ac:dyDescent="0.25">
      <c r="A219" s="53" t="s">
        <v>1574</v>
      </c>
      <c r="B219" s="53" t="s">
        <v>1482</v>
      </c>
      <c r="C219" s="53"/>
      <c r="D219" s="53"/>
      <c r="E219" s="53"/>
      <c r="F219" t="s">
        <v>1101</v>
      </c>
    </row>
    <row r="220" spans="1:6" x14ac:dyDescent="0.25">
      <c r="A220" s="53" t="s">
        <v>1575</v>
      </c>
      <c r="B220" s="53" t="s">
        <v>1483</v>
      </c>
      <c r="C220" s="53"/>
      <c r="D220" s="53"/>
      <c r="E220" s="53"/>
      <c r="F220" t="s">
        <v>1101</v>
      </c>
    </row>
    <row r="221" spans="1:6" x14ac:dyDescent="0.25">
      <c r="A221" s="53" t="s">
        <v>1576</v>
      </c>
      <c r="B221" s="53" t="s">
        <v>1484</v>
      </c>
      <c r="C221" s="53"/>
      <c r="D221" s="53"/>
      <c r="E221" s="53"/>
      <c r="F221" t="s">
        <v>1101</v>
      </c>
    </row>
    <row r="222" spans="1:6" x14ac:dyDescent="0.25">
      <c r="A222" s="53" t="s">
        <v>1577</v>
      </c>
      <c r="B222" s="53" t="s">
        <v>1485</v>
      </c>
      <c r="C222" s="53"/>
      <c r="D222" s="53"/>
      <c r="E222" s="53"/>
      <c r="F222" t="s">
        <v>1101</v>
      </c>
    </row>
    <row r="223" spans="1:6" x14ac:dyDescent="0.25">
      <c r="A223" s="53" t="s">
        <v>1578</v>
      </c>
      <c r="B223" s="53" t="s">
        <v>1486</v>
      </c>
      <c r="C223" s="53"/>
      <c r="D223" s="53"/>
      <c r="E223" s="53"/>
      <c r="F223" t="s">
        <v>1101</v>
      </c>
    </row>
    <row r="224" spans="1:6" x14ac:dyDescent="0.25">
      <c r="A224" s="53" t="s">
        <v>1579</v>
      </c>
      <c r="B224" s="53" t="s">
        <v>1487</v>
      </c>
      <c r="C224" s="53"/>
      <c r="D224" s="53"/>
      <c r="E224" s="53"/>
      <c r="F224" t="s">
        <v>1101</v>
      </c>
    </row>
    <row r="225" spans="1:6" x14ac:dyDescent="0.25">
      <c r="A225" s="53" t="s">
        <v>1580</v>
      </c>
      <c r="B225" s="53" t="s">
        <v>1488</v>
      </c>
      <c r="C225" s="53"/>
      <c r="D225" s="53"/>
      <c r="E225" s="53"/>
      <c r="F225" t="s">
        <v>1101</v>
      </c>
    </row>
    <row r="226" spans="1:6" x14ac:dyDescent="0.25">
      <c r="A226" s="53" t="s">
        <v>1581</v>
      </c>
      <c r="B226" s="53" t="s">
        <v>1489</v>
      </c>
      <c r="C226" s="53"/>
      <c r="D226" s="53"/>
      <c r="E226" s="53"/>
      <c r="F226" t="s">
        <v>1101</v>
      </c>
    </row>
    <row r="227" spans="1:6" x14ac:dyDescent="0.25">
      <c r="A227" s="53" t="s">
        <v>1582</v>
      </c>
      <c r="B227" s="53" t="s">
        <v>1490</v>
      </c>
      <c r="C227" s="53"/>
      <c r="D227" s="53"/>
      <c r="E227" s="53"/>
      <c r="F227" t="s">
        <v>1101</v>
      </c>
    </row>
    <row r="228" spans="1:6" x14ac:dyDescent="0.25">
      <c r="A228" s="53" t="s">
        <v>1583</v>
      </c>
      <c r="B228" s="53" t="s">
        <v>1491</v>
      </c>
      <c r="C228" s="53"/>
      <c r="D228" s="53"/>
      <c r="E228" s="53"/>
      <c r="F228" t="s">
        <v>1101</v>
      </c>
    </row>
    <row r="229" spans="1:6" x14ac:dyDescent="0.25">
      <c r="A229" s="53" t="s">
        <v>1584</v>
      </c>
      <c r="B229" s="53" t="s">
        <v>1492</v>
      </c>
      <c r="C229" s="53"/>
      <c r="D229" s="53"/>
      <c r="E229" s="53"/>
      <c r="F229" t="s">
        <v>1101</v>
      </c>
    </row>
    <row r="230" spans="1:6" x14ac:dyDescent="0.25">
      <c r="A230" s="53" t="s">
        <v>1585</v>
      </c>
      <c r="B230" s="53" t="s">
        <v>1493</v>
      </c>
      <c r="C230" s="53"/>
      <c r="D230" s="53"/>
      <c r="E230" s="53"/>
      <c r="F230" t="s">
        <v>1101</v>
      </c>
    </row>
    <row r="231" spans="1:6" x14ac:dyDescent="0.25">
      <c r="A231" s="53" t="s">
        <v>1586</v>
      </c>
      <c r="B231" s="53" t="s">
        <v>1494</v>
      </c>
      <c r="C231" s="53"/>
      <c r="D231" s="53"/>
      <c r="E231" s="53"/>
      <c r="F231" t="s">
        <v>1101</v>
      </c>
    </row>
    <row r="232" spans="1:6" x14ac:dyDescent="0.25">
      <c r="A232" s="53" t="s">
        <v>1587</v>
      </c>
      <c r="B232" s="53" t="s">
        <v>1495</v>
      </c>
      <c r="C232" s="53"/>
      <c r="D232" s="53"/>
      <c r="E232" s="53"/>
      <c r="F232" t="s">
        <v>1101</v>
      </c>
    </row>
    <row r="233" spans="1:6" x14ac:dyDescent="0.25">
      <c r="A233" s="53" t="s">
        <v>1588</v>
      </c>
      <c r="B233" s="53" t="s">
        <v>1496</v>
      </c>
      <c r="C233" s="53"/>
      <c r="D233" s="53"/>
      <c r="E233" s="53"/>
      <c r="F233" t="s">
        <v>1101</v>
      </c>
    </row>
    <row r="234" spans="1:6" x14ac:dyDescent="0.25">
      <c r="A234" s="53" t="s">
        <v>1589</v>
      </c>
      <c r="B234" s="53" t="s">
        <v>1497</v>
      </c>
      <c r="C234" s="53"/>
      <c r="D234" s="53"/>
      <c r="E234" s="53"/>
      <c r="F234" t="s">
        <v>1101</v>
      </c>
    </row>
    <row r="235" spans="1:6" x14ac:dyDescent="0.25">
      <c r="A235" s="53" t="s">
        <v>1590</v>
      </c>
      <c r="B235" s="53" t="s">
        <v>1498</v>
      </c>
      <c r="C235" s="53"/>
      <c r="D235" s="53"/>
      <c r="E235" s="53"/>
      <c r="F235" t="s">
        <v>1101</v>
      </c>
    </row>
    <row r="236" spans="1:6" x14ac:dyDescent="0.25">
      <c r="A236" s="53" t="s">
        <v>1591</v>
      </c>
      <c r="B236" s="53" t="s">
        <v>1499</v>
      </c>
      <c r="C236" s="53"/>
      <c r="D236" s="53"/>
      <c r="E236" s="53"/>
      <c r="F236" t="s">
        <v>1101</v>
      </c>
    </row>
    <row r="237" spans="1:6" x14ac:dyDescent="0.25">
      <c r="A237" s="53" t="s">
        <v>1592</v>
      </c>
      <c r="B237" s="53" t="s">
        <v>1500</v>
      </c>
      <c r="C237" s="53"/>
      <c r="D237" s="53"/>
      <c r="E237" s="53"/>
      <c r="F237" t="s">
        <v>1101</v>
      </c>
    </row>
    <row r="238" spans="1:6" x14ac:dyDescent="0.25">
      <c r="A238" s="53" t="s">
        <v>1593</v>
      </c>
      <c r="B238" s="53" t="s">
        <v>1501</v>
      </c>
      <c r="C238" s="53"/>
      <c r="D238" s="53"/>
      <c r="E238" s="53"/>
      <c r="F238" t="s">
        <v>1101</v>
      </c>
    </row>
    <row r="239" spans="1:6" x14ac:dyDescent="0.25">
      <c r="A239" s="53" t="s">
        <v>1594</v>
      </c>
      <c r="B239" s="53" t="s">
        <v>1502</v>
      </c>
      <c r="C239" s="53"/>
      <c r="D239" s="53"/>
      <c r="E239" s="53"/>
      <c r="F239" t="s">
        <v>1101</v>
      </c>
    </row>
    <row r="240" spans="1:6" x14ac:dyDescent="0.25">
      <c r="A240" s="53" t="s">
        <v>1595</v>
      </c>
      <c r="B240" s="53" t="s">
        <v>1503</v>
      </c>
      <c r="C240" s="53"/>
      <c r="D240" s="53"/>
      <c r="E240" s="53"/>
      <c r="F240" t="s">
        <v>1101</v>
      </c>
    </row>
    <row r="241" spans="1:6" x14ac:dyDescent="0.25">
      <c r="A241" s="53" t="s">
        <v>1596</v>
      </c>
      <c r="B241" s="53" t="s">
        <v>1504</v>
      </c>
      <c r="C241" s="53"/>
      <c r="D241" s="53"/>
      <c r="E241" s="53"/>
      <c r="F241" t="s">
        <v>1101</v>
      </c>
    </row>
    <row r="242" spans="1:6" x14ac:dyDescent="0.25">
      <c r="A242" s="53" t="s">
        <v>1597</v>
      </c>
      <c r="B242" s="53" t="s">
        <v>1505</v>
      </c>
      <c r="C242" s="53"/>
      <c r="D242" s="53"/>
      <c r="E242" s="53"/>
      <c r="F242" t="s">
        <v>1101</v>
      </c>
    </row>
    <row r="243" spans="1:6" x14ac:dyDescent="0.25">
      <c r="A243" s="53" t="s">
        <v>1598</v>
      </c>
      <c r="B243" s="53" t="s">
        <v>1506</v>
      </c>
      <c r="C243" s="53"/>
      <c r="D243" s="53"/>
      <c r="E243" s="53"/>
      <c r="F243" t="s">
        <v>1101</v>
      </c>
    </row>
    <row r="244" spans="1:6" x14ac:dyDescent="0.25">
      <c r="A244" s="53" t="s">
        <v>1599</v>
      </c>
      <c r="B244" s="53" t="s">
        <v>1507</v>
      </c>
      <c r="C244" s="53"/>
      <c r="D244" s="53"/>
      <c r="E244" s="53"/>
      <c r="F244" t="s">
        <v>1101</v>
      </c>
    </row>
    <row r="245" spans="1:6" x14ac:dyDescent="0.25">
      <c r="A245" s="53" t="s">
        <v>1600</v>
      </c>
      <c r="B245" s="53" t="s">
        <v>1508</v>
      </c>
      <c r="C245" s="53"/>
      <c r="D245" s="53"/>
      <c r="E245" s="53"/>
      <c r="F245" t="s">
        <v>1101</v>
      </c>
    </row>
    <row r="246" spans="1:6" x14ac:dyDescent="0.25">
      <c r="A246" s="53" t="s">
        <v>1601</v>
      </c>
      <c r="B246" s="53" t="s">
        <v>1509</v>
      </c>
      <c r="C246" s="53"/>
      <c r="D246" s="53"/>
      <c r="E246" s="53"/>
      <c r="F246" t="s">
        <v>1101</v>
      </c>
    </row>
    <row r="247" spans="1:6" x14ac:dyDescent="0.25">
      <c r="A247" s="53" t="s">
        <v>1602</v>
      </c>
      <c r="B247" s="53" t="s">
        <v>1510</v>
      </c>
      <c r="C247" s="53"/>
      <c r="D247" s="53"/>
      <c r="E247" s="53"/>
      <c r="F247" t="s">
        <v>1101</v>
      </c>
    </row>
    <row r="248" spans="1:6" x14ac:dyDescent="0.25">
      <c r="A248" s="53" t="s">
        <v>1603</v>
      </c>
      <c r="B248" s="53" t="s">
        <v>1511</v>
      </c>
      <c r="C248" s="53"/>
      <c r="D248" s="53"/>
      <c r="E248" s="53"/>
      <c r="F248" t="s">
        <v>1101</v>
      </c>
    </row>
    <row r="249" spans="1:6" x14ac:dyDescent="0.25">
      <c r="A249" s="53" t="s">
        <v>1604</v>
      </c>
      <c r="B249" s="53" t="s">
        <v>1512</v>
      </c>
      <c r="C249" s="53"/>
      <c r="D249" s="53"/>
      <c r="E249" s="53"/>
      <c r="F249" t="s">
        <v>1101</v>
      </c>
    </row>
    <row r="250" spans="1:6" x14ac:dyDescent="0.25">
      <c r="A250" s="53" t="s">
        <v>1605</v>
      </c>
      <c r="B250" s="53" t="s">
        <v>1513</v>
      </c>
      <c r="C250" s="53"/>
      <c r="D250" s="53"/>
      <c r="E250" s="53"/>
      <c r="F250" t="s">
        <v>1101</v>
      </c>
    </row>
    <row r="251" spans="1:6" x14ac:dyDescent="0.25">
      <c r="A251" s="53" t="s">
        <v>1606</v>
      </c>
      <c r="B251" s="53" t="s">
        <v>1514</v>
      </c>
      <c r="C251" s="53"/>
      <c r="D251" s="53"/>
      <c r="E251" s="53"/>
      <c r="F251" t="s">
        <v>1101</v>
      </c>
    </row>
    <row r="252" spans="1:6" x14ac:dyDescent="0.25">
      <c r="A252" s="53" t="s">
        <v>1607</v>
      </c>
      <c r="B252" s="53" t="s">
        <v>1515</v>
      </c>
      <c r="C252" s="53"/>
      <c r="D252" s="53"/>
      <c r="E252" s="53"/>
      <c r="F252" t="s">
        <v>1101</v>
      </c>
    </row>
    <row r="253" spans="1:6" x14ac:dyDescent="0.25">
      <c r="A253" s="53" t="s">
        <v>1608</v>
      </c>
      <c r="B253" s="53" t="s">
        <v>1516</v>
      </c>
      <c r="C253" s="53"/>
      <c r="D253" s="53"/>
      <c r="E253" s="53"/>
      <c r="F253" t="s">
        <v>1101</v>
      </c>
    </row>
    <row r="254" spans="1:6" x14ac:dyDescent="0.25">
      <c r="A254" s="53" t="s">
        <v>1609</v>
      </c>
      <c r="B254" s="53" t="s">
        <v>1517</v>
      </c>
      <c r="C254" s="53"/>
      <c r="D254" s="53"/>
      <c r="E254" s="53"/>
      <c r="F254" t="s">
        <v>1101</v>
      </c>
    </row>
    <row r="255" spans="1:6" x14ac:dyDescent="0.25">
      <c r="A255" s="53" t="s">
        <v>1610</v>
      </c>
      <c r="B255" s="53" t="s">
        <v>1518</v>
      </c>
      <c r="C255" s="53"/>
      <c r="D255" s="53"/>
      <c r="E255" s="53"/>
      <c r="F255" t="s">
        <v>1101</v>
      </c>
    </row>
    <row r="256" spans="1:6" x14ac:dyDescent="0.25">
      <c r="A256" s="53" t="s">
        <v>1611</v>
      </c>
      <c r="B256" s="53" t="s">
        <v>1519</v>
      </c>
      <c r="C256" s="53"/>
      <c r="D256" s="53"/>
      <c r="E256" s="53"/>
      <c r="F256" t="s">
        <v>1101</v>
      </c>
    </row>
    <row r="257" spans="1:6" x14ac:dyDescent="0.25">
      <c r="A257" s="53" t="s">
        <v>1612</v>
      </c>
      <c r="B257" s="53" t="s">
        <v>1520</v>
      </c>
      <c r="C257" s="53"/>
      <c r="D257" s="53"/>
      <c r="E257" s="53"/>
      <c r="F257" t="s">
        <v>1101</v>
      </c>
    </row>
    <row r="258" spans="1:6" x14ac:dyDescent="0.25">
      <c r="A258" s="53" t="s">
        <v>1613</v>
      </c>
      <c r="B258" s="53" t="s">
        <v>1521</v>
      </c>
      <c r="C258" s="53"/>
      <c r="D258" s="53"/>
      <c r="E258" s="53"/>
      <c r="F258" t="s">
        <v>1101</v>
      </c>
    </row>
    <row r="259" spans="1:6" x14ac:dyDescent="0.25">
      <c r="A259" s="53" t="s">
        <v>1614</v>
      </c>
      <c r="B259" s="53" t="s">
        <v>1522</v>
      </c>
      <c r="C259" s="53"/>
      <c r="D259" s="53"/>
      <c r="E259" s="53"/>
      <c r="F259" t="s">
        <v>1101</v>
      </c>
    </row>
    <row r="260" spans="1:6" x14ac:dyDescent="0.25">
      <c r="A260" s="53" t="s">
        <v>1615</v>
      </c>
      <c r="B260" s="53" t="s">
        <v>1523</v>
      </c>
      <c r="C260" s="53"/>
      <c r="D260" s="53"/>
      <c r="E260" s="53"/>
      <c r="F260" t="s">
        <v>1101</v>
      </c>
    </row>
    <row r="261" spans="1:6" x14ac:dyDescent="0.25">
      <c r="A261" s="53" t="s">
        <v>1616</v>
      </c>
      <c r="B261" s="53" t="s">
        <v>1524</v>
      </c>
      <c r="C261" s="53"/>
      <c r="D261" s="53"/>
      <c r="E261" s="53"/>
      <c r="F261" t="s">
        <v>1101</v>
      </c>
    </row>
    <row r="262" spans="1:6" x14ac:dyDescent="0.25">
      <c r="A262" s="53" t="s">
        <v>1617</v>
      </c>
      <c r="B262" s="53" t="s">
        <v>1525</v>
      </c>
      <c r="C262" s="53"/>
      <c r="D262" s="53"/>
      <c r="E262" s="53"/>
      <c r="F262" t="s">
        <v>1101</v>
      </c>
    </row>
    <row r="263" spans="1:6" x14ac:dyDescent="0.25">
      <c r="A263" s="53" t="s">
        <v>1618</v>
      </c>
      <c r="B263" s="53" t="s">
        <v>1526</v>
      </c>
      <c r="C263" s="53"/>
      <c r="D263" s="53"/>
      <c r="E263" s="53"/>
      <c r="F263" t="s">
        <v>1101</v>
      </c>
    </row>
    <row r="264" spans="1:6" x14ac:dyDescent="0.25">
      <c r="A264" s="53" t="s">
        <v>1619</v>
      </c>
      <c r="B264" s="53" t="s">
        <v>1527</v>
      </c>
      <c r="C264" s="53"/>
      <c r="D264" s="53"/>
      <c r="E264" s="53"/>
      <c r="F264" t="s">
        <v>1101</v>
      </c>
    </row>
    <row r="265" spans="1:6" x14ac:dyDescent="0.25">
      <c r="A265" s="53" t="s">
        <v>1620</v>
      </c>
      <c r="B265" s="53" t="s">
        <v>1528</v>
      </c>
      <c r="C265" s="53"/>
      <c r="D265" s="53"/>
      <c r="E265" s="53"/>
      <c r="F265" t="s">
        <v>1101</v>
      </c>
    </row>
    <row r="266" spans="1:6" x14ac:dyDescent="0.25">
      <c r="A266" s="53" t="s">
        <v>1621</v>
      </c>
      <c r="B266" s="53" t="s">
        <v>1529</v>
      </c>
      <c r="C266" s="53"/>
      <c r="D266" s="53"/>
      <c r="E266" s="53"/>
      <c r="F266" t="s">
        <v>1101</v>
      </c>
    </row>
    <row r="267" spans="1:6" x14ac:dyDescent="0.25">
      <c r="A267" s="53" t="s">
        <v>1622</v>
      </c>
      <c r="B267" s="53" t="s">
        <v>1530</v>
      </c>
      <c r="C267" s="53"/>
      <c r="D267" s="53"/>
      <c r="E267" s="53"/>
      <c r="F267" t="s">
        <v>1101</v>
      </c>
    </row>
    <row r="268" spans="1:6" x14ac:dyDescent="0.25">
      <c r="A268" s="53" t="s">
        <v>1623</v>
      </c>
      <c r="B268" s="53" t="s">
        <v>1531</v>
      </c>
      <c r="C268" s="53"/>
      <c r="D268" s="53"/>
      <c r="E268" s="53"/>
      <c r="F268" t="s">
        <v>1101</v>
      </c>
    </row>
    <row r="269" spans="1:6" x14ac:dyDescent="0.25">
      <c r="A269" s="53" t="s">
        <v>1624</v>
      </c>
      <c r="B269" s="53" t="s">
        <v>1532</v>
      </c>
      <c r="C269" s="53"/>
      <c r="D269" s="53"/>
      <c r="E269" s="53"/>
      <c r="F269" t="s">
        <v>1101</v>
      </c>
    </row>
    <row r="270" spans="1:6" x14ac:dyDescent="0.25">
      <c r="A270" s="53" t="s">
        <v>1625</v>
      </c>
      <c r="B270" s="53" t="s">
        <v>1533</v>
      </c>
      <c r="C270" s="53"/>
      <c r="D270" s="53"/>
      <c r="E270" s="53"/>
      <c r="F270" t="s">
        <v>1101</v>
      </c>
    </row>
    <row r="271" spans="1:6" x14ac:dyDescent="0.25">
      <c r="A271" s="53" t="s">
        <v>1626</v>
      </c>
      <c r="B271" s="53" t="s">
        <v>1534</v>
      </c>
      <c r="C271" s="53"/>
      <c r="D271" s="53"/>
      <c r="E271" s="53"/>
      <c r="F271" t="s">
        <v>1101</v>
      </c>
    </row>
    <row r="272" spans="1:6" x14ac:dyDescent="0.25">
      <c r="A272" s="53" t="s">
        <v>1627</v>
      </c>
      <c r="B272" s="53" t="s">
        <v>1535</v>
      </c>
      <c r="C272" s="53"/>
      <c r="D272" s="53"/>
      <c r="E272" s="53"/>
      <c r="F272" t="s">
        <v>1101</v>
      </c>
    </row>
    <row r="273" spans="1:6" x14ac:dyDescent="0.25">
      <c r="A273" s="53" t="s">
        <v>1628</v>
      </c>
      <c r="B273" s="53" t="s">
        <v>1536</v>
      </c>
      <c r="C273" s="53"/>
      <c r="D273" s="53"/>
      <c r="E273" s="53"/>
      <c r="F273" t="s">
        <v>1101</v>
      </c>
    </row>
    <row r="274" spans="1:6" x14ac:dyDescent="0.25">
      <c r="A274" s="53" t="s">
        <v>1629</v>
      </c>
      <c r="B274" s="53" t="s">
        <v>1537</v>
      </c>
      <c r="C274" s="53"/>
      <c r="D274" s="53"/>
      <c r="E274" s="53"/>
      <c r="F274" t="s">
        <v>1101</v>
      </c>
    </row>
    <row r="275" spans="1:6" x14ac:dyDescent="0.25">
      <c r="A275" s="53" t="s">
        <v>1630</v>
      </c>
      <c r="B275" s="53" t="s">
        <v>1538</v>
      </c>
      <c r="C275" s="53"/>
      <c r="D275" s="53"/>
      <c r="E275" s="53"/>
      <c r="F275" t="s">
        <v>1101</v>
      </c>
    </row>
    <row r="276" spans="1:6" x14ac:dyDescent="0.25">
      <c r="A276" s="53" t="s">
        <v>1631</v>
      </c>
      <c r="B276" s="53" t="s">
        <v>1539</v>
      </c>
      <c r="C276" s="53"/>
      <c r="D276" s="53"/>
      <c r="E276" s="53"/>
      <c r="F276" t="s">
        <v>1101</v>
      </c>
    </row>
    <row r="277" spans="1:6" x14ac:dyDescent="0.25">
      <c r="A277" s="53" t="s">
        <v>1632</v>
      </c>
      <c r="B277" s="53" t="s">
        <v>1540</v>
      </c>
      <c r="C277" s="53"/>
      <c r="D277" s="53"/>
      <c r="E277" s="53"/>
      <c r="F277" t="s">
        <v>1101</v>
      </c>
    </row>
    <row r="278" spans="1:6" x14ac:dyDescent="0.25">
      <c r="A278" s="53" t="s">
        <v>1633</v>
      </c>
      <c r="B278" s="53" t="s">
        <v>1541</v>
      </c>
      <c r="C278" s="53"/>
      <c r="D278" s="53"/>
      <c r="E278" s="53"/>
      <c r="F278" t="s">
        <v>1101</v>
      </c>
    </row>
    <row r="279" spans="1:6" x14ac:dyDescent="0.25">
      <c r="A279" s="53" t="s">
        <v>1634</v>
      </c>
      <c r="B279" s="53" t="s">
        <v>1542</v>
      </c>
      <c r="C279" s="53"/>
      <c r="D279" s="53"/>
      <c r="E279" s="53"/>
      <c r="F279" t="s">
        <v>1101</v>
      </c>
    </row>
    <row r="280" spans="1:6" x14ac:dyDescent="0.25">
      <c r="A280" s="53" t="s">
        <v>1635</v>
      </c>
      <c r="B280" s="53" t="s">
        <v>1543</v>
      </c>
      <c r="C280" s="53"/>
      <c r="D280" s="53"/>
      <c r="E280" s="53"/>
      <c r="F280" t="s">
        <v>1101</v>
      </c>
    </row>
    <row r="281" spans="1:6" x14ac:dyDescent="0.25">
      <c r="A281" s="53" t="s">
        <v>1636</v>
      </c>
      <c r="B281" s="53" t="s">
        <v>1544</v>
      </c>
      <c r="C281" s="53"/>
      <c r="D281" s="53"/>
      <c r="E281" s="53"/>
      <c r="F281" t="s">
        <v>1101</v>
      </c>
    </row>
    <row r="282" spans="1:6" x14ac:dyDescent="0.25">
      <c r="A282" s="53" t="s">
        <v>1637</v>
      </c>
      <c r="B282" s="53" t="s">
        <v>1545</v>
      </c>
      <c r="C282" s="53"/>
      <c r="D282" s="53"/>
      <c r="E282" s="53"/>
      <c r="F282" t="s">
        <v>1101</v>
      </c>
    </row>
    <row r="283" spans="1:6" x14ac:dyDescent="0.25">
      <c r="A283" s="53" t="s">
        <v>1638</v>
      </c>
      <c r="B283" s="53" t="s">
        <v>1546</v>
      </c>
      <c r="C283" s="53"/>
      <c r="D283" s="53"/>
      <c r="E283" s="53"/>
      <c r="F283" t="s">
        <v>1101</v>
      </c>
    </row>
    <row r="284" spans="1:6" x14ac:dyDescent="0.25">
      <c r="A284" s="53" t="s">
        <v>1639</v>
      </c>
      <c r="B284" s="53" t="s">
        <v>1547</v>
      </c>
      <c r="C284" s="53"/>
      <c r="D284" s="53"/>
      <c r="E284" s="53"/>
      <c r="F284" t="s">
        <v>1101</v>
      </c>
    </row>
    <row r="285" spans="1:6" x14ac:dyDescent="0.25">
      <c r="A285" s="53" t="s">
        <v>1640</v>
      </c>
      <c r="B285" s="53" t="s">
        <v>1548</v>
      </c>
      <c r="C285" s="53"/>
      <c r="D285" s="53"/>
      <c r="E285" s="53"/>
      <c r="F285" t="s">
        <v>1101</v>
      </c>
    </row>
    <row r="286" spans="1:6" x14ac:dyDescent="0.25">
      <c r="A286" s="53" t="s">
        <v>1641</v>
      </c>
      <c r="B286" s="53" t="s">
        <v>1549</v>
      </c>
      <c r="C286" s="53"/>
      <c r="D286" s="53"/>
      <c r="E286" s="53"/>
      <c r="F286" t="s">
        <v>1101</v>
      </c>
    </row>
    <row r="287" spans="1:6" x14ac:dyDescent="0.25">
      <c r="A287" s="53" t="s">
        <v>1642</v>
      </c>
      <c r="B287" s="53" t="s">
        <v>1550</v>
      </c>
      <c r="C287" s="53"/>
      <c r="D287" s="53"/>
      <c r="E287" s="53"/>
      <c r="F287" t="s">
        <v>1101</v>
      </c>
    </row>
    <row r="288" spans="1:6" x14ac:dyDescent="0.25">
      <c r="A288" s="53" t="s">
        <v>1643</v>
      </c>
      <c r="B288" s="53" t="s">
        <v>1551</v>
      </c>
      <c r="C288" s="53"/>
      <c r="D288" s="53"/>
      <c r="E288" s="53"/>
      <c r="F288" t="s">
        <v>1101</v>
      </c>
    </row>
    <row r="289" spans="1:6" x14ac:dyDescent="0.25">
      <c r="A289" s="53" t="s">
        <v>1644</v>
      </c>
      <c r="B289" s="53" t="s">
        <v>1552</v>
      </c>
      <c r="C289" s="53"/>
      <c r="D289" s="53"/>
      <c r="E289" s="53"/>
      <c r="F289" t="s">
        <v>1101</v>
      </c>
    </row>
    <row r="290" spans="1:6" x14ac:dyDescent="0.25">
      <c r="A290" s="53" t="s">
        <v>1645</v>
      </c>
      <c r="B290" s="53" t="s">
        <v>1553</v>
      </c>
      <c r="C290" s="53"/>
      <c r="D290" s="53"/>
      <c r="E290" s="53"/>
      <c r="F290" t="s">
        <v>1101</v>
      </c>
    </row>
    <row r="291" spans="1:6" x14ac:dyDescent="0.25">
      <c r="A291" s="53" t="s">
        <v>1646</v>
      </c>
      <c r="B291" s="53" t="s">
        <v>1554</v>
      </c>
      <c r="C291" s="53"/>
      <c r="D291" s="53"/>
      <c r="E291" s="53"/>
      <c r="F291" t="s">
        <v>1101</v>
      </c>
    </row>
    <row r="292" spans="1:6" x14ac:dyDescent="0.25">
      <c r="A292" t="s">
        <v>1679</v>
      </c>
      <c r="B292" t="s">
        <v>1680</v>
      </c>
      <c r="F292" t="s">
        <v>1101</v>
      </c>
    </row>
    <row r="293" spans="1:6" x14ac:dyDescent="0.25">
      <c r="A293" t="s">
        <v>1681</v>
      </c>
      <c r="B293" t="s">
        <v>1682</v>
      </c>
      <c r="F293" t="s">
        <v>1101</v>
      </c>
    </row>
    <row r="294" spans="1:6" x14ac:dyDescent="0.25">
      <c r="A294" t="s">
        <v>1683</v>
      </c>
      <c r="B294" t="s">
        <v>1554</v>
      </c>
      <c r="F294" t="s">
        <v>1101</v>
      </c>
    </row>
    <row r="295" spans="1:6" x14ac:dyDescent="0.25">
      <c r="A295" t="s">
        <v>1662</v>
      </c>
      <c r="B295" t="s">
        <v>1663</v>
      </c>
      <c r="F295" t="s">
        <v>1101</v>
      </c>
    </row>
    <row r="296" spans="1:6" x14ac:dyDescent="0.25">
      <c r="A296" t="s">
        <v>1664</v>
      </c>
      <c r="B296" t="s">
        <v>1550</v>
      </c>
      <c r="F296" t="s">
        <v>1101</v>
      </c>
    </row>
    <row r="297" spans="1:6" x14ac:dyDescent="0.25">
      <c r="A297" t="s">
        <v>1665</v>
      </c>
      <c r="B297" t="s">
        <v>1551</v>
      </c>
      <c r="F297" t="s">
        <v>1101</v>
      </c>
    </row>
    <row r="298" spans="1:6" x14ac:dyDescent="0.25">
      <c r="A298" t="s">
        <v>1666</v>
      </c>
      <c r="B298" t="s">
        <v>1553</v>
      </c>
      <c r="F298" t="s">
        <v>1101</v>
      </c>
    </row>
    <row r="299" spans="1:6" x14ac:dyDescent="0.25">
      <c r="A299" t="s">
        <v>1100</v>
      </c>
      <c r="B299" t="s">
        <v>1101</v>
      </c>
      <c r="F299" t="s">
        <v>1101</v>
      </c>
    </row>
    <row r="300" spans="1:6" x14ac:dyDescent="0.25">
      <c r="A300" t="s">
        <v>1667</v>
      </c>
      <c r="B300" t="s">
        <v>1668</v>
      </c>
      <c r="F300" t="s">
        <v>1101</v>
      </c>
    </row>
    <row r="301" spans="1:6" x14ac:dyDescent="0.25">
      <c r="A301" t="s">
        <v>1669</v>
      </c>
      <c r="B301" t="s">
        <v>1670</v>
      </c>
      <c r="C301" t="s">
        <v>1670</v>
      </c>
      <c r="F301" t="s">
        <v>666</v>
      </c>
    </row>
    <row r="302" spans="1:6" x14ac:dyDescent="0.25">
      <c r="A302" t="s">
        <v>1671</v>
      </c>
      <c r="B302" t="s">
        <v>1672</v>
      </c>
      <c r="C302" t="s">
        <v>1672</v>
      </c>
      <c r="F302" t="s">
        <v>660</v>
      </c>
    </row>
    <row r="303" spans="1:6" ht="18" x14ac:dyDescent="0.25">
      <c r="A303" s="41" t="s">
        <v>1675</v>
      </c>
      <c r="B303" t="s">
        <v>1445</v>
      </c>
      <c r="F303" t="s">
        <v>660</v>
      </c>
    </row>
    <row r="304" spans="1:6" x14ac:dyDescent="0.25">
      <c r="A304" t="s">
        <v>1673</v>
      </c>
      <c r="B304" t="s">
        <v>1674</v>
      </c>
      <c r="F304" t="s">
        <v>666</v>
      </c>
    </row>
    <row r="305" spans="1:6" x14ac:dyDescent="0.25">
      <c r="A305" t="s">
        <v>1676</v>
      </c>
      <c r="B305" s="42" t="s">
        <v>858</v>
      </c>
      <c r="C305" s="42" t="s">
        <v>859</v>
      </c>
      <c r="D305" s="42" t="s">
        <v>860</v>
      </c>
      <c r="E305" s="42" t="s">
        <v>860</v>
      </c>
      <c r="F305" s="42" t="s">
        <v>857</v>
      </c>
    </row>
    <row r="306" spans="1:6" x14ac:dyDescent="0.25">
      <c r="A306" t="s">
        <v>1677</v>
      </c>
      <c r="B306" s="42" t="s">
        <v>858</v>
      </c>
      <c r="C306" s="42" t="s">
        <v>859</v>
      </c>
      <c r="D306" s="42" t="s">
        <v>860</v>
      </c>
      <c r="E306" s="42" t="s">
        <v>860</v>
      </c>
      <c r="F306" s="42" t="s">
        <v>857</v>
      </c>
    </row>
    <row r="307" spans="1:6" x14ac:dyDescent="0.25">
      <c r="A307" t="s">
        <v>1678</v>
      </c>
      <c r="B307" s="42" t="s">
        <v>858</v>
      </c>
      <c r="C307" s="42" t="s">
        <v>859</v>
      </c>
      <c r="D307" s="42" t="s">
        <v>860</v>
      </c>
      <c r="E307" s="42" t="s">
        <v>860</v>
      </c>
      <c r="F307" s="42" t="s">
        <v>857</v>
      </c>
    </row>
    <row r="308" spans="1:6" x14ac:dyDescent="0.25">
      <c r="A308" t="s">
        <v>1686</v>
      </c>
      <c r="B308" t="s">
        <v>1687</v>
      </c>
      <c r="F308" s="42" t="s">
        <v>1101</v>
      </c>
    </row>
  </sheetData>
  <conditionalFormatting sqref="B2:B55">
    <cfRule type="duplicateValues" dxfId="24" priority="13"/>
  </conditionalFormatting>
  <conditionalFormatting sqref="B56:B78">
    <cfRule type="duplicateValues" dxfId="23" priority="12"/>
  </conditionalFormatting>
  <conditionalFormatting sqref="B66">
    <cfRule type="duplicateValues" dxfId="22" priority="11"/>
  </conditionalFormatting>
  <conditionalFormatting sqref="B67:B78">
    <cfRule type="duplicateValues" dxfId="21" priority="10"/>
  </conditionalFormatting>
  <conditionalFormatting sqref="B79">
    <cfRule type="duplicateValues" dxfId="20" priority="9"/>
  </conditionalFormatting>
  <conditionalFormatting sqref="B80:B93">
    <cfRule type="duplicateValues" dxfId="19" priority="8"/>
  </conditionalFormatting>
  <conditionalFormatting sqref="B94:B128">
    <cfRule type="duplicateValues" dxfId="18" priority="7"/>
  </conditionalFormatting>
  <conditionalFormatting sqref="B129:B172">
    <cfRule type="duplicateValues" dxfId="17" priority="6"/>
  </conditionalFormatting>
  <conditionalFormatting sqref="B173:B188">
    <cfRule type="duplicateValues" dxfId="16" priority="5"/>
  </conditionalFormatting>
  <conditionalFormatting sqref="B189">
    <cfRule type="duplicateValues" dxfId="15" priority="4"/>
  </conditionalFormatting>
  <conditionalFormatting sqref="B305">
    <cfRule type="duplicateValues" dxfId="14" priority="3"/>
  </conditionalFormatting>
  <conditionalFormatting sqref="B306">
    <cfRule type="duplicateValues" dxfId="13" priority="2"/>
  </conditionalFormatting>
  <conditionalFormatting sqref="B307">
    <cfRule type="duplicateValues" dxfId="12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4FE37-B53E-46DB-957C-DBF2F0E98EA7}">
  <sheetPr codeName="Feuil9">
    <tabColor theme="2" tint="-0.249977111117893"/>
  </sheetPr>
  <dimension ref="A1:BE56"/>
  <sheetViews>
    <sheetView showFormulas="1" view="pageBreakPreview" zoomScale="55" zoomScaleNormal="100" zoomScaleSheetLayoutView="55" workbookViewId="0">
      <pane xSplit="1" topLeftCell="AN1" activePane="topRight" state="frozen"/>
      <selection activeCell="E94" sqref="E94"/>
      <selection pane="topRight" activeCell="AT43" sqref="AT43"/>
    </sheetView>
  </sheetViews>
  <sheetFormatPr baseColWidth="10" defaultColWidth="11.42578125" defaultRowHeight="15" x14ac:dyDescent="0.25"/>
  <cols>
    <col min="1" max="1" width="8.140625" bestFit="1" customWidth="1"/>
    <col min="2" max="2" width="35.85546875" bestFit="1" customWidth="1"/>
    <col min="3" max="3" width="30.28515625" bestFit="1" customWidth="1"/>
    <col min="4" max="4" width="34" bestFit="1" customWidth="1"/>
    <col min="5" max="5" width="33.5703125" bestFit="1" customWidth="1"/>
    <col min="6" max="6" width="5" style="7" customWidth="1"/>
    <col min="7" max="7" width="8.140625" bestFit="1" customWidth="1"/>
    <col min="8" max="8" width="13.85546875" bestFit="1" customWidth="1"/>
    <col min="9" max="9" width="12" bestFit="1" customWidth="1"/>
    <col min="10" max="10" width="13" bestFit="1" customWidth="1"/>
    <col min="11" max="11" width="14.42578125" bestFit="1" customWidth="1"/>
    <col min="12" max="12" width="5" style="7" customWidth="1"/>
    <col min="13" max="13" width="7.5703125" customWidth="1"/>
    <col min="14" max="14" width="33.85546875" bestFit="1" customWidth="1"/>
    <col min="15" max="15" width="32.7109375" bestFit="1" customWidth="1"/>
    <col min="16" max="16" width="28.42578125" bestFit="1" customWidth="1"/>
    <col min="17" max="17" width="25.140625" bestFit="1" customWidth="1"/>
    <col min="18" max="18" width="5" style="7" customWidth="1"/>
    <col min="19" max="19" width="8.140625" bestFit="1" customWidth="1"/>
    <col min="20" max="20" width="12.85546875" bestFit="1" customWidth="1"/>
    <col min="21" max="21" width="11.5703125" customWidth="1"/>
    <col min="22" max="22" width="12.140625" bestFit="1" customWidth="1"/>
    <col min="23" max="23" width="14.42578125" bestFit="1" customWidth="1"/>
    <col min="24" max="24" width="5" style="7" customWidth="1"/>
    <col min="25" max="25" width="8.140625" bestFit="1" customWidth="1"/>
    <col min="26" max="26" width="20" bestFit="1" customWidth="1"/>
    <col min="27" max="27" width="21" bestFit="1" customWidth="1"/>
    <col min="28" max="28" width="23.5703125" customWidth="1"/>
    <col min="29" max="29" width="24.28515625" bestFit="1" customWidth="1"/>
    <col min="30" max="30" width="5" style="7" customWidth="1"/>
    <col min="31" max="31" width="8.140625" bestFit="1" customWidth="1"/>
    <col min="32" max="32" width="14.85546875" bestFit="1" customWidth="1"/>
    <col min="33" max="33" width="14" bestFit="1" customWidth="1"/>
    <col min="34" max="34" width="15.85546875" bestFit="1" customWidth="1"/>
    <col min="35" max="35" width="16.7109375" bestFit="1" customWidth="1"/>
    <col min="36" max="36" width="5" customWidth="1"/>
    <col min="37" max="37" width="8.140625" bestFit="1" customWidth="1"/>
    <col min="38" max="38" width="21" bestFit="1" customWidth="1"/>
    <col min="39" max="39" width="24.42578125" bestFit="1" customWidth="1"/>
    <col min="40" max="40" width="21.7109375" bestFit="1" customWidth="1"/>
    <col min="41" max="41" width="22" bestFit="1" customWidth="1"/>
    <col min="42" max="42" width="5" style="7" customWidth="1"/>
    <col min="43" max="43" width="9.28515625" bestFit="1" customWidth="1"/>
    <col min="44" max="44" width="27.42578125" bestFit="1" customWidth="1"/>
    <col min="45" max="45" width="18.85546875" bestFit="1" customWidth="1"/>
    <col min="46" max="46" width="20.42578125" bestFit="1" customWidth="1"/>
    <col min="47" max="47" width="18.85546875" bestFit="1" customWidth="1"/>
    <col min="50" max="50" width="23.85546875" bestFit="1" customWidth="1"/>
    <col min="51" max="51" width="19.85546875" bestFit="1" customWidth="1"/>
    <col min="52" max="52" width="25" bestFit="1" customWidth="1"/>
    <col min="53" max="53" width="23.5703125" bestFit="1" customWidth="1"/>
    <col min="54" max="54" width="23.7109375" bestFit="1" customWidth="1"/>
    <col min="55" max="55" width="21.28515625" bestFit="1" customWidth="1"/>
    <col min="56" max="56" width="16.140625" bestFit="1" customWidth="1"/>
    <col min="57" max="57" width="17.42578125" bestFit="1" customWidth="1"/>
  </cols>
  <sheetData>
    <row r="1" spans="1:57" ht="15.75" thickBot="1" x14ac:dyDescent="0.3">
      <c r="A1" s="57" t="s">
        <v>660</v>
      </c>
      <c r="B1" s="58"/>
      <c r="C1" s="58"/>
      <c r="D1" s="58"/>
      <c r="E1" s="59"/>
      <c r="G1" s="57" t="s">
        <v>661</v>
      </c>
      <c r="H1" s="58"/>
      <c r="I1" s="58"/>
      <c r="J1" s="58"/>
      <c r="K1" s="59"/>
      <c r="M1" s="57" t="s">
        <v>662</v>
      </c>
      <c r="N1" s="58"/>
      <c r="O1" s="58"/>
      <c r="P1" s="58"/>
      <c r="Q1" s="59"/>
      <c r="S1" s="57" t="s">
        <v>663</v>
      </c>
      <c r="T1" s="58"/>
      <c r="U1" s="58"/>
      <c r="V1" s="58"/>
      <c r="W1" s="59"/>
      <c r="Y1" s="57" t="s">
        <v>664</v>
      </c>
      <c r="Z1" s="58"/>
      <c r="AA1" s="58"/>
      <c r="AB1" s="58"/>
      <c r="AC1" s="59"/>
      <c r="AE1" s="57" t="s">
        <v>665</v>
      </c>
      <c r="AF1" s="58"/>
      <c r="AG1" s="58"/>
      <c r="AH1" s="58"/>
      <c r="AI1" s="59"/>
      <c r="AK1" s="57" t="s">
        <v>666</v>
      </c>
      <c r="AL1" s="58"/>
      <c r="AM1" s="58"/>
      <c r="AN1" s="58"/>
      <c r="AO1" s="59"/>
      <c r="AQ1" s="54" t="s">
        <v>667</v>
      </c>
      <c r="AR1" s="55"/>
      <c r="AS1" s="55"/>
      <c r="AT1" s="55"/>
      <c r="AU1" s="56"/>
      <c r="AY1" s="8"/>
      <c r="AZ1" s="8"/>
      <c r="BA1" s="8"/>
      <c r="BB1" s="8"/>
      <c r="BC1" s="8"/>
      <c r="BD1" s="8"/>
      <c r="BE1" s="8"/>
    </row>
    <row r="2" spans="1:57" ht="15.75" thickBot="1" x14ac:dyDescent="0.3">
      <c r="A2" s="9" t="s">
        <v>668</v>
      </c>
      <c r="B2" s="9" t="s">
        <v>669</v>
      </c>
      <c r="C2" s="9" t="s">
        <v>670</v>
      </c>
      <c r="D2" s="9" t="s">
        <v>671</v>
      </c>
      <c r="E2" s="9" t="s">
        <v>672</v>
      </c>
      <c r="G2" s="10" t="s">
        <v>668</v>
      </c>
      <c r="H2" s="10" t="s">
        <v>669</v>
      </c>
      <c r="I2" s="10" t="s">
        <v>670</v>
      </c>
      <c r="J2" s="10" t="s">
        <v>671</v>
      </c>
      <c r="K2" s="11" t="s">
        <v>672</v>
      </c>
      <c r="M2" s="10" t="s">
        <v>668</v>
      </c>
      <c r="N2" s="10" t="s">
        <v>669</v>
      </c>
      <c r="O2" s="10" t="s">
        <v>670</v>
      </c>
      <c r="P2" s="10" t="s">
        <v>671</v>
      </c>
      <c r="Q2" s="11" t="s">
        <v>672</v>
      </c>
      <c r="S2" s="10" t="s">
        <v>668</v>
      </c>
      <c r="T2" s="10" t="s">
        <v>669</v>
      </c>
      <c r="U2" s="10" t="s">
        <v>670</v>
      </c>
      <c r="V2" s="10" t="s">
        <v>671</v>
      </c>
      <c r="W2" s="11" t="s">
        <v>672</v>
      </c>
      <c r="Y2" s="10" t="s">
        <v>668</v>
      </c>
      <c r="Z2" s="10" t="s">
        <v>669</v>
      </c>
      <c r="AA2" s="10" t="s">
        <v>670</v>
      </c>
      <c r="AB2" s="10" t="s">
        <v>671</v>
      </c>
      <c r="AC2" s="11" t="s">
        <v>672</v>
      </c>
      <c r="AE2" s="10" t="s">
        <v>668</v>
      </c>
      <c r="AF2" s="10" t="s">
        <v>669</v>
      </c>
      <c r="AG2" s="10" t="s">
        <v>670</v>
      </c>
      <c r="AH2" s="10" t="s">
        <v>671</v>
      </c>
      <c r="AI2" s="11" t="s">
        <v>672</v>
      </c>
      <c r="AK2" s="10" t="s">
        <v>668</v>
      </c>
      <c r="AL2" s="10" t="s">
        <v>669</v>
      </c>
      <c r="AM2" s="10" t="s">
        <v>670</v>
      </c>
      <c r="AN2" s="10" t="s">
        <v>671</v>
      </c>
      <c r="AO2" s="11" t="s">
        <v>672</v>
      </c>
      <c r="AQ2" s="10" t="s">
        <v>668</v>
      </c>
      <c r="AR2" s="10" t="s">
        <v>669</v>
      </c>
      <c r="AS2" s="10" t="s">
        <v>670</v>
      </c>
      <c r="AT2" s="10" t="s">
        <v>671</v>
      </c>
      <c r="AU2" s="11" t="s">
        <v>672</v>
      </c>
    </row>
    <row r="3" spans="1:57" x14ac:dyDescent="0.25">
      <c r="A3" s="12" t="s">
        <v>673</v>
      </c>
      <c r="B3" s="12" t="s">
        <v>674</v>
      </c>
      <c r="C3" s="12" t="s">
        <v>675</v>
      </c>
      <c r="D3" s="12" t="s">
        <v>676</v>
      </c>
      <c r="E3" s="12" t="s">
        <v>677</v>
      </c>
      <c r="G3" t="s">
        <v>678</v>
      </c>
      <c r="H3" t="s">
        <v>679</v>
      </c>
      <c r="I3" t="s">
        <v>680</v>
      </c>
      <c r="J3" t="s">
        <v>681</v>
      </c>
      <c r="K3" t="s">
        <v>680</v>
      </c>
      <c r="M3" t="s">
        <v>682</v>
      </c>
      <c r="N3" t="s">
        <v>683</v>
      </c>
      <c r="O3" t="s">
        <v>684</v>
      </c>
      <c r="P3" t="s">
        <v>685</v>
      </c>
      <c r="Q3" t="s">
        <v>686</v>
      </c>
      <c r="S3" t="s">
        <v>687</v>
      </c>
      <c r="T3" t="s">
        <v>688</v>
      </c>
      <c r="U3" t="s">
        <v>689</v>
      </c>
      <c r="V3" t="s">
        <v>690</v>
      </c>
      <c r="W3" t="s">
        <v>690</v>
      </c>
      <c r="Y3" t="s">
        <v>691</v>
      </c>
      <c r="Z3" t="s">
        <v>692</v>
      </c>
      <c r="AA3" t="s">
        <v>693</v>
      </c>
      <c r="AB3" t="s">
        <v>694</v>
      </c>
      <c r="AC3" t="s">
        <v>695</v>
      </c>
      <c r="AE3" t="s">
        <v>696</v>
      </c>
      <c r="AF3" t="s">
        <v>697</v>
      </c>
      <c r="AG3" t="s">
        <v>697</v>
      </c>
      <c r="AH3" t="s">
        <v>698</v>
      </c>
      <c r="AI3" t="s">
        <v>699</v>
      </c>
      <c r="AK3" t="s">
        <v>700</v>
      </c>
      <c r="AL3" t="s">
        <v>701</v>
      </c>
      <c r="AM3" t="s">
        <v>702</v>
      </c>
      <c r="AN3" t="s">
        <v>702</v>
      </c>
      <c r="AO3" t="s">
        <v>703</v>
      </c>
      <c r="AQ3" t="s">
        <v>704</v>
      </c>
      <c r="AR3" t="s">
        <v>705</v>
      </c>
      <c r="AS3" t="s">
        <v>706</v>
      </c>
      <c r="AT3" t="s">
        <v>706</v>
      </c>
      <c r="AU3" t="s">
        <v>707</v>
      </c>
    </row>
    <row r="4" spans="1:57" x14ac:dyDescent="0.25">
      <c r="A4" s="12" t="s">
        <v>708</v>
      </c>
      <c r="B4" s="12" t="s">
        <v>709</v>
      </c>
      <c r="C4" s="12" t="s">
        <v>710</v>
      </c>
      <c r="D4" s="12" t="s">
        <v>711</v>
      </c>
      <c r="E4" s="12" t="s">
        <v>712</v>
      </c>
      <c r="G4" t="s">
        <v>713</v>
      </c>
      <c r="H4" t="s">
        <v>714</v>
      </c>
      <c r="I4" t="s">
        <v>714</v>
      </c>
      <c r="J4" t="s">
        <v>714</v>
      </c>
      <c r="K4" t="s">
        <v>714</v>
      </c>
      <c r="M4" t="s">
        <v>715</v>
      </c>
      <c r="N4" t="s">
        <v>716</v>
      </c>
      <c r="O4" t="s">
        <v>716</v>
      </c>
      <c r="P4" t="s">
        <v>716</v>
      </c>
      <c r="Q4" t="s">
        <v>716</v>
      </c>
      <c r="S4" t="s">
        <v>717</v>
      </c>
      <c r="T4" t="s">
        <v>718</v>
      </c>
      <c r="U4" t="s">
        <v>719</v>
      </c>
      <c r="V4" t="s">
        <v>719</v>
      </c>
      <c r="W4" t="s">
        <v>720</v>
      </c>
      <c r="Y4" t="s">
        <v>721</v>
      </c>
      <c r="Z4" t="s">
        <v>722</v>
      </c>
      <c r="AA4" t="s">
        <v>723</v>
      </c>
      <c r="AB4" t="s">
        <v>724</v>
      </c>
      <c r="AC4" t="s">
        <v>724</v>
      </c>
      <c r="AE4" t="s">
        <v>725</v>
      </c>
      <c r="AF4" t="s">
        <v>726</v>
      </c>
      <c r="AG4" t="s">
        <v>727</v>
      </c>
      <c r="AH4" t="s">
        <v>728</v>
      </c>
      <c r="AI4" t="s">
        <v>729</v>
      </c>
      <c r="AK4" t="s">
        <v>730</v>
      </c>
      <c r="AL4" t="s">
        <v>731</v>
      </c>
      <c r="AM4" t="s">
        <v>732</v>
      </c>
      <c r="AN4" t="s">
        <v>733</v>
      </c>
      <c r="AO4" t="s">
        <v>734</v>
      </c>
      <c r="AQ4" t="s">
        <v>735</v>
      </c>
      <c r="AR4" t="s">
        <v>736</v>
      </c>
      <c r="AS4" t="s">
        <v>737</v>
      </c>
      <c r="AT4" t="s">
        <v>738</v>
      </c>
      <c r="AU4" t="s">
        <v>737</v>
      </c>
    </row>
    <row r="5" spans="1:57" x14ac:dyDescent="0.25">
      <c r="A5" s="12" t="s">
        <v>739</v>
      </c>
      <c r="B5" s="12" t="s">
        <v>740</v>
      </c>
      <c r="C5" s="12" t="s">
        <v>740</v>
      </c>
      <c r="D5" s="12" t="s">
        <v>740</v>
      </c>
      <c r="E5" s="12" t="s">
        <v>740</v>
      </c>
      <c r="G5" t="s">
        <v>741</v>
      </c>
      <c r="H5" t="s">
        <v>742</v>
      </c>
      <c r="I5" t="s">
        <v>742</v>
      </c>
      <c r="J5" t="s">
        <v>742</v>
      </c>
      <c r="K5" t="s">
        <v>742</v>
      </c>
      <c r="M5" t="s">
        <v>743</v>
      </c>
      <c r="N5" t="s">
        <v>744</v>
      </c>
      <c r="O5" t="s">
        <v>744</v>
      </c>
      <c r="P5" t="s">
        <v>744</v>
      </c>
      <c r="Q5" t="s">
        <v>744</v>
      </c>
      <c r="S5" t="s">
        <v>745</v>
      </c>
      <c r="T5" t="s">
        <v>746</v>
      </c>
      <c r="U5" t="s">
        <v>747</v>
      </c>
      <c r="V5" t="s">
        <v>748</v>
      </c>
      <c r="W5" t="s">
        <v>748</v>
      </c>
      <c r="Y5" t="s">
        <v>749</v>
      </c>
      <c r="Z5" t="s">
        <v>750</v>
      </c>
      <c r="AA5" t="s">
        <v>751</v>
      </c>
      <c r="AB5" t="s">
        <v>752</v>
      </c>
      <c r="AC5" t="s">
        <v>753</v>
      </c>
      <c r="AE5" t="s">
        <v>754</v>
      </c>
      <c r="AF5" t="s">
        <v>755</v>
      </c>
      <c r="AG5" t="s">
        <v>755</v>
      </c>
      <c r="AH5" t="s">
        <v>756</v>
      </c>
      <c r="AI5" t="s">
        <v>755</v>
      </c>
      <c r="AK5" t="s">
        <v>757</v>
      </c>
      <c r="AL5" t="s">
        <v>758</v>
      </c>
      <c r="AM5" t="s">
        <v>759</v>
      </c>
      <c r="AN5" t="s">
        <v>759</v>
      </c>
      <c r="AO5" t="s">
        <v>759</v>
      </c>
      <c r="AQ5" t="s">
        <v>760</v>
      </c>
      <c r="AR5" t="s">
        <v>761</v>
      </c>
      <c r="AS5" t="s">
        <v>762</v>
      </c>
      <c r="AT5" t="s">
        <v>763</v>
      </c>
      <c r="AU5" t="s">
        <v>764</v>
      </c>
    </row>
    <row r="6" spans="1:57" x14ac:dyDescent="0.25">
      <c r="A6" s="12" t="s">
        <v>765</v>
      </c>
      <c r="B6" s="12" t="s">
        <v>766</v>
      </c>
      <c r="C6" s="12" t="s">
        <v>767</v>
      </c>
      <c r="D6" s="12" t="s">
        <v>768</v>
      </c>
      <c r="E6" s="12" t="s">
        <v>769</v>
      </c>
      <c r="G6" t="s">
        <v>770</v>
      </c>
      <c r="H6" t="s">
        <v>771</v>
      </c>
      <c r="I6" t="s">
        <v>772</v>
      </c>
      <c r="J6" t="s">
        <v>773</v>
      </c>
      <c r="K6" t="s">
        <v>772</v>
      </c>
      <c r="M6" t="s">
        <v>774</v>
      </c>
      <c r="N6" t="s">
        <v>775</v>
      </c>
      <c r="O6" t="s">
        <v>775</v>
      </c>
      <c r="P6" t="s">
        <v>776</v>
      </c>
      <c r="Q6" t="s">
        <v>776</v>
      </c>
      <c r="S6" t="s">
        <v>777</v>
      </c>
      <c r="T6" t="s">
        <v>778</v>
      </c>
      <c r="U6" t="s">
        <v>779</v>
      </c>
      <c r="V6" t="s">
        <v>779</v>
      </c>
      <c r="W6" t="s">
        <v>779</v>
      </c>
      <c r="Y6" t="s">
        <v>780</v>
      </c>
      <c r="Z6" t="s">
        <v>781</v>
      </c>
      <c r="AA6" t="s">
        <v>782</v>
      </c>
      <c r="AB6" t="s">
        <v>781</v>
      </c>
      <c r="AC6" t="s">
        <v>783</v>
      </c>
      <c r="AE6" t="s">
        <v>784</v>
      </c>
      <c r="AF6" t="s">
        <v>785</v>
      </c>
      <c r="AG6" t="s">
        <v>786</v>
      </c>
      <c r="AH6" t="s">
        <v>787</v>
      </c>
      <c r="AI6" t="s">
        <v>788</v>
      </c>
      <c r="AK6" t="s">
        <v>789</v>
      </c>
      <c r="AL6" t="s">
        <v>790</v>
      </c>
      <c r="AM6" t="s">
        <v>791</v>
      </c>
      <c r="AN6" t="s">
        <v>791</v>
      </c>
      <c r="AO6" t="s">
        <v>792</v>
      </c>
      <c r="AQ6" t="s">
        <v>793</v>
      </c>
      <c r="AR6" t="s">
        <v>794</v>
      </c>
      <c r="AS6" t="s">
        <v>795</v>
      </c>
      <c r="AT6" t="s">
        <v>796</v>
      </c>
      <c r="AU6" t="s">
        <v>797</v>
      </c>
      <c r="AY6" s="12"/>
    </row>
    <row r="7" spans="1:57" x14ac:dyDescent="0.25">
      <c r="A7" s="12" t="s">
        <v>798</v>
      </c>
      <c r="B7" s="12" t="s">
        <v>799</v>
      </c>
      <c r="C7" s="12" t="s">
        <v>800</v>
      </c>
      <c r="D7" s="12" t="s">
        <v>801</v>
      </c>
      <c r="E7" s="12" t="s">
        <v>800</v>
      </c>
      <c r="G7" t="s">
        <v>802</v>
      </c>
      <c r="H7" t="s">
        <v>803</v>
      </c>
      <c r="I7" t="s">
        <v>803</v>
      </c>
      <c r="J7" t="s">
        <v>803</v>
      </c>
      <c r="K7" t="s">
        <v>803</v>
      </c>
      <c r="M7" t="s">
        <v>804</v>
      </c>
      <c r="N7" t="s">
        <v>805</v>
      </c>
      <c r="O7" t="s">
        <v>805</v>
      </c>
      <c r="P7" t="s">
        <v>805</v>
      </c>
      <c r="Q7" t="s">
        <v>805</v>
      </c>
      <c r="S7" t="s">
        <v>806</v>
      </c>
      <c r="T7" t="s">
        <v>807</v>
      </c>
      <c r="U7" t="s">
        <v>808</v>
      </c>
      <c r="V7" t="s">
        <v>808</v>
      </c>
      <c r="W7" t="s">
        <v>809</v>
      </c>
      <c r="Y7" t="s">
        <v>810</v>
      </c>
      <c r="Z7" t="s">
        <v>811</v>
      </c>
      <c r="AA7" t="s">
        <v>811</v>
      </c>
      <c r="AB7" t="s">
        <v>812</v>
      </c>
      <c r="AC7" t="s">
        <v>813</v>
      </c>
      <c r="AE7" t="s">
        <v>814</v>
      </c>
      <c r="AF7" t="s">
        <v>815</v>
      </c>
      <c r="AG7" t="s">
        <v>816</v>
      </c>
      <c r="AH7" t="s">
        <v>817</v>
      </c>
      <c r="AI7" t="s">
        <v>818</v>
      </c>
      <c r="AK7" t="s">
        <v>819</v>
      </c>
      <c r="AL7" t="s">
        <v>820</v>
      </c>
      <c r="AM7" t="s">
        <v>821</v>
      </c>
      <c r="AN7" t="s">
        <v>821</v>
      </c>
      <c r="AO7" t="s">
        <v>822</v>
      </c>
      <c r="AQ7" t="s">
        <v>823</v>
      </c>
      <c r="AR7" t="s">
        <v>824</v>
      </c>
      <c r="AS7" t="s">
        <v>824</v>
      </c>
      <c r="AT7" t="s">
        <v>824</v>
      </c>
      <c r="AU7" t="s">
        <v>824</v>
      </c>
    </row>
    <row r="8" spans="1:57" x14ac:dyDescent="0.25">
      <c r="A8" s="12" t="s">
        <v>825</v>
      </c>
      <c r="B8" s="12" t="s">
        <v>826</v>
      </c>
      <c r="C8" s="12" t="s">
        <v>826</v>
      </c>
      <c r="D8" s="12" t="s">
        <v>826</v>
      </c>
      <c r="E8" s="12" t="s">
        <v>826</v>
      </c>
      <c r="G8" t="s">
        <v>827</v>
      </c>
      <c r="H8" t="s">
        <v>828</v>
      </c>
      <c r="I8" t="s">
        <v>829</v>
      </c>
      <c r="J8" t="s">
        <v>829</v>
      </c>
      <c r="K8" t="s">
        <v>829</v>
      </c>
      <c r="M8" t="s">
        <v>830</v>
      </c>
      <c r="N8" t="s">
        <v>831</v>
      </c>
      <c r="O8" t="s">
        <v>832</v>
      </c>
      <c r="P8" t="s">
        <v>832</v>
      </c>
      <c r="Q8" t="s">
        <v>832</v>
      </c>
      <c r="S8" t="s">
        <v>833</v>
      </c>
      <c r="T8" t="s">
        <v>834</v>
      </c>
      <c r="U8" t="s">
        <v>835</v>
      </c>
      <c r="V8" t="s">
        <v>836</v>
      </c>
      <c r="W8" t="s">
        <v>837</v>
      </c>
      <c r="Y8" t="s">
        <v>838</v>
      </c>
      <c r="Z8" t="s">
        <v>839</v>
      </c>
      <c r="AA8" t="s">
        <v>840</v>
      </c>
      <c r="AB8" t="s">
        <v>840</v>
      </c>
      <c r="AC8" t="s">
        <v>840</v>
      </c>
      <c r="AE8" t="s">
        <v>841</v>
      </c>
      <c r="AF8" t="s">
        <v>842</v>
      </c>
      <c r="AG8" t="s">
        <v>842</v>
      </c>
      <c r="AH8" t="s">
        <v>843</v>
      </c>
      <c r="AI8" t="s">
        <v>842</v>
      </c>
      <c r="AK8" t="s">
        <v>844</v>
      </c>
      <c r="AL8" t="s">
        <v>845</v>
      </c>
      <c r="AM8" t="s">
        <v>846</v>
      </c>
      <c r="AN8" t="s">
        <v>847</v>
      </c>
      <c r="AO8" t="s">
        <v>847</v>
      </c>
      <c r="AQ8" t="s">
        <v>848</v>
      </c>
      <c r="AR8" t="s">
        <v>849</v>
      </c>
      <c r="AS8" t="s">
        <v>850</v>
      </c>
      <c r="AT8" t="s">
        <v>850</v>
      </c>
      <c r="AU8" t="s">
        <v>851</v>
      </c>
    </row>
    <row r="9" spans="1:57" x14ac:dyDescent="0.25">
      <c r="A9" s="12" t="s">
        <v>852</v>
      </c>
      <c r="B9" s="12" t="s">
        <v>853</v>
      </c>
      <c r="C9" s="12" t="s">
        <v>853</v>
      </c>
      <c r="D9" s="12" t="s">
        <v>853</v>
      </c>
      <c r="E9" s="12" t="s">
        <v>853</v>
      </c>
      <c r="G9" t="s">
        <v>854</v>
      </c>
      <c r="H9" t="s">
        <v>855</v>
      </c>
      <c r="I9" t="s">
        <v>855</v>
      </c>
      <c r="J9" t="s">
        <v>855</v>
      </c>
      <c r="K9" t="s">
        <v>856</v>
      </c>
      <c r="M9" t="s">
        <v>857</v>
      </c>
      <c r="N9" t="s">
        <v>858</v>
      </c>
      <c r="O9" t="s">
        <v>859</v>
      </c>
      <c r="P9" t="s">
        <v>860</v>
      </c>
      <c r="Q9" t="s">
        <v>860</v>
      </c>
      <c r="S9" t="s">
        <v>861</v>
      </c>
      <c r="T9" t="s">
        <v>862</v>
      </c>
      <c r="U9" t="s">
        <v>862</v>
      </c>
      <c r="V9" t="s">
        <v>862</v>
      </c>
      <c r="W9" t="s">
        <v>863</v>
      </c>
      <c r="Y9" t="s">
        <v>864</v>
      </c>
      <c r="Z9" t="s">
        <v>865</v>
      </c>
      <c r="AA9" t="s">
        <v>866</v>
      </c>
      <c r="AB9" t="s">
        <v>867</v>
      </c>
      <c r="AC9" t="s">
        <v>868</v>
      </c>
      <c r="AE9" t="s">
        <v>869</v>
      </c>
      <c r="AF9" t="s">
        <v>870</v>
      </c>
      <c r="AG9" t="s">
        <v>871</v>
      </c>
      <c r="AH9" t="s">
        <v>872</v>
      </c>
      <c r="AI9" t="s">
        <v>873</v>
      </c>
      <c r="AK9" t="s">
        <v>874</v>
      </c>
      <c r="AL9" t="s">
        <v>875</v>
      </c>
      <c r="AM9" t="s">
        <v>876</v>
      </c>
      <c r="AN9" t="s">
        <v>877</v>
      </c>
      <c r="AO9" t="s">
        <v>878</v>
      </c>
      <c r="AQ9" t="s">
        <v>879</v>
      </c>
      <c r="AR9" t="s">
        <v>880</v>
      </c>
      <c r="AS9" t="s">
        <v>880</v>
      </c>
      <c r="AT9" t="s">
        <v>880</v>
      </c>
      <c r="AU9" t="s">
        <v>880</v>
      </c>
    </row>
    <row r="10" spans="1:57" x14ac:dyDescent="0.25">
      <c r="A10" s="12" t="s">
        <v>881</v>
      </c>
      <c r="B10" s="12" t="s">
        <v>882</v>
      </c>
      <c r="C10" s="12" t="s">
        <v>883</v>
      </c>
      <c r="D10" s="12" t="s">
        <v>884</v>
      </c>
      <c r="E10" s="12" t="s">
        <v>885</v>
      </c>
      <c r="G10" t="s">
        <v>886</v>
      </c>
      <c r="H10" t="s">
        <v>887</v>
      </c>
      <c r="I10" t="s">
        <v>887</v>
      </c>
      <c r="J10" t="s">
        <v>888</v>
      </c>
      <c r="K10" t="s">
        <v>888</v>
      </c>
      <c r="M10" t="s">
        <v>889</v>
      </c>
      <c r="N10" t="s">
        <v>890</v>
      </c>
      <c r="O10" t="s">
        <v>891</v>
      </c>
      <c r="P10" t="s">
        <v>892</v>
      </c>
      <c r="Q10" t="s">
        <v>892</v>
      </c>
      <c r="S10" t="s">
        <v>893</v>
      </c>
      <c r="T10" t="s">
        <v>894</v>
      </c>
      <c r="U10" t="s">
        <v>894</v>
      </c>
      <c r="V10" t="s">
        <v>894</v>
      </c>
      <c r="W10" t="s">
        <v>895</v>
      </c>
      <c r="Y10" t="s">
        <v>896</v>
      </c>
      <c r="Z10" t="s">
        <v>897</v>
      </c>
      <c r="AA10" t="s">
        <v>898</v>
      </c>
      <c r="AB10" t="s">
        <v>898</v>
      </c>
      <c r="AC10" t="s">
        <v>898</v>
      </c>
      <c r="AE10" t="s">
        <v>899</v>
      </c>
      <c r="AF10" t="s">
        <v>900</v>
      </c>
      <c r="AG10" t="s">
        <v>901</v>
      </c>
      <c r="AH10" t="s">
        <v>901</v>
      </c>
      <c r="AI10" t="s">
        <v>901</v>
      </c>
      <c r="AK10" t="s">
        <v>902</v>
      </c>
      <c r="AL10" t="s">
        <v>903</v>
      </c>
      <c r="AM10" t="s">
        <v>904</v>
      </c>
      <c r="AN10" t="s">
        <v>905</v>
      </c>
      <c r="AO10" t="s">
        <v>906</v>
      </c>
      <c r="AQ10" t="s">
        <v>907</v>
      </c>
      <c r="AR10" t="s">
        <v>908</v>
      </c>
      <c r="AS10" t="s">
        <v>908</v>
      </c>
      <c r="AT10" t="s">
        <v>908</v>
      </c>
      <c r="AU10" t="s">
        <v>908</v>
      </c>
    </row>
    <row r="11" spans="1:57" x14ac:dyDescent="0.25">
      <c r="A11" s="12" t="s">
        <v>909</v>
      </c>
      <c r="B11" s="12" t="s">
        <v>910</v>
      </c>
      <c r="C11" s="12" t="s">
        <v>911</v>
      </c>
      <c r="D11" s="12" t="s">
        <v>912</v>
      </c>
      <c r="E11" s="12" t="s">
        <v>912</v>
      </c>
      <c r="G11" t="s">
        <v>913</v>
      </c>
      <c r="H11" t="s">
        <v>914</v>
      </c>
      <c r="I11" t="s">
        <v>915</v>
      </c>
      <c r="J11" t="s">
        <v>916</v>
      </c>
      <c r="K11" t="s">
        <v>917</v>
      </c>
      <c r="M11" t="s">
        <v>918</v>
      </c>
      <c r="N11" t="s">
        <v>919</v>
      </c>
      <c r="O11" t="s">
        <v>920</v>
      </c>
      <c r="P11" t="s">
        <v>921</v>
      </c>
      <c r="Q11" t="s">
        <v>921</v>
      </c>
      <c r="S11" t="s">
        <v>922</v>
      </c>
      <c r="T11" t="s">
        <v>923</v>
      </c>
      <c r="U11" t="s">
        <v>924</v>
      </c>
      <c r="V11" t="s">
        <v>925</v>
      </c>
      <c r="W11" t="s">
        <v>924</v>
      </c>
      <c r="Y11" t="s">
        <v>926</v>
      </c>
      <c r="Z11" t="s">
        <v>927</v>
      </c>
      <c r="AA11" t="s">
        <v>928</v>
      </c>
      <c r="AB11" t="s">
        <v>929</v>
      </c>
      <c r="AC11" t="s">
        <v>929</v>
      </c>
      <c r="AE11" t="s">
        <v>930</v>
      </c>
      <c r="AF11" t="s">
        <v>931</v>
      </c>
      <c r="AG11" t="s">
        <v>932</v>
      </c>
      <c r="AH11" t="s">
        <v>933</v>
      </c>
      <c r="AI11" t="s">
        <v>934</v>
      </c>
      <c r="AK11" t="s">
        <v>935</v>
      </c>
      <c r="AL11" t="s">
        <v>936</v>
      </c>
      <c r="AM11" t="s">
        <v>937</v>
      </c>
      <c r="AN11" t="s">
        <v>937</v>
      </c>
      <c r="AO11" t="s">
        <v>938</v>
      </c>
      <c r="AQ11" t="s">
        <v>939</v>
      </c>
      <c r="AR11" t="s">
        <v>940</v>
      </c>
      <c r="AS11" t="s">
        <v>941</v>
      </c>
      <c r="AT11" t="s">
        <v>942</v>
      </c>
      <c r="AU11" t="s">
        <v>943</v>
      </c>
    </row>
    <row r="12" spans="1:57" x14ac:dyDescent="0.25">
      <c r="A12" s="12" t="s">
        <v>944</v>
      </c>
      <c r="B12" s="12" t="s">
        <v>945</v>
      </c>
      <c r="C12" s="12" t="s">
        <v>946</v>
      </c>
      <c r="D12" s="12" t="s">
        <v>947</v>
      </c>
      <c r="E12" s="12" t="s">
        <v>945</v>
      </c>
      <c r="G12" t="s">
        <v>948</v>
      </c>
      <c r="H12" t="s">
        <v>949</v>
      </c>
      <c r="I12" t="s">
        <v>950</v>
      </c>
      <c r="J12" t="s">
        <v>950</v>
      </c>
      <c r="K12" t="s">
        <v>950</v>
      </c>
      <c r="M12" t="s">
        <v>951</v>
      </c>
      <c r="N12" t="s">
        <v>952</v>
      </c>
      <c r="O12" t="s">
        <v>953</v>
      </c>
      <c r="P12" t="s">
        <v>954</v>
      </c>
      <c r="Q12" t="s">
        <v>955</v>
      </c>
      <c r="S12" t="s">
        <v>956</v>
      </c>
      <c r="T12" t="s">
        <v>957</v>
      </c>
      <c r="U12" t="s">
        <v>958</v>
      </c>
      <c r="V12" t="s">
        <v>958</v>
      </c>
      <c r="W12" t="s">
        <v>957</v>
      </c>
      <c r="Y12" t="s">
        <v>959</v>
      </c>
      <c r="Z12" t="s">
        <v>960</v>
      </c>
      <c r="AA12" t="s">
        <v>960</v>
      </c>
      <c r="AB12" t="s">
        <v>961</v>
      </c>
      <c r="AC12" t="s">
        <v>962</v>
      </c>
      <c r="AE12" t="s">
        <v>963</v>
      </c>
      <c r="AF12" t="s">
        <v>964</v>
      </c>
      <c r="AG12" t="s">
        <v>965</v>
      </c>
      <c r="AH12" t="s">
        <v>966</v>
      </c>
      <c r="AI12" t="s">
        <v>967</v>
      </c>
      <c r="AK12" t="s">
        <v>968</v>
      </c>
      <c r="AL12" t="s">
        <v>969</v>
      </c>
      <c r="AM12" t="s">
        <v>970</v>
      </c>
      <c r="AN12" t="s">
        <v>971</v>
      </c>
      <c r="AO12" t="s">
        <v>971</v>
      </c>
      <c r="AQ12" t="s">
        <v>972</v>
      </c>
      <c r="AR12" t="s">
        <v>973</v>
      </c>
      <c r="AS12" t="s">
        <v>974</v>
      </c>
      <c r="AT12" t="s">
        <v>973</v>
      </c>
      <c r="AU12" t="s">
        <v>974</v>
      </c>
    </row>
    <row r="13" spans="1:57" x14ac:dyDescent="0.25">
      <c r="A13" s="12" t="s">
        <v>975</v>
      </c>
      <c r="B13" s="12" t="s">
        <v>976</v>
      </c>
      <c r="C13" s="12" t="s">
        <v>977</v>
      </c>
      <c r="D13" s="12" t="s">
        <v>978</v>
      </c>
      <c r="E13" s="12" t="s">
        <v>979</v>
      </c>
      <c r="M13" t="s">
        <v>980</v>
      </c>
      <c r="N13" t="s">
        <v>981</v>
      </c>
      <c r="O13" t="s">
        <v>982</v>
      </c>
      <c r="P13" t="s">
        <v>983</v>
      </c>
      <c r="Q13" t="s">
        <v>984</v>
      </c>
      <c r="S13" t="s">
        <v>985</v>
      </c>
      <c r="T13" t="s">
        <v>986</v>
      </c>
      <c r="U13" t="s">
        <v>986</v>
      </c>
      <c r="V13" t="s">
        <v>986</v>
      </c>
      <c r="W13" t="s">
        <v>987</v>
      </c>
      <c r="Y13" t="s">
        <v>988</v>
      </c>
      <c r="Z13" t="s">
        <v>989</v>
      </c>
      <c r="AA13" t="s">
        <v>989</v>
      </c>
      <c r="AB13" t="s">
        <v>989</v>
      </c>
      <c r="AC13" t="s">
        <v>990</v>
      </c>
      <c r="AE13" t="s">
        <v>991</v>
      </c>
      <c r="AF13" t="s">
        <v>992</v>
      </c>
      <c r="AG13" t="s">
        <v>993</v>
      </c>
      <c r="AH13" t="s">
        <v>993</v>
      </c>
      <c r="AI13" t="s">
        <v>994</v>
      </c>
      <c r="AK13" t="s">
        <v>995</v>
      </c>
      <c r="AL13" t="s">
        <v>996</v>
      </c>
      <c r="AM13" t="s">
        <v>997</v>
      </c>
      <c r="AN13" t="s">
        <v>998</v>
      </c>
      <c r="AO13" t="s">
        <v>999</v>
      </c>
      <c r="AQ13" t="s">
        <v>1000</v>
      </c>
      <c r="AR13" t="s">
        <v>1001</v>
      </c>
      <c r="AS13" t="s">
        <v>1002</v>
      </c>
      <c r="AT13" t="s">
        <v>1003</v>
      </c>
      <c r="AU13" t="s">
        <v>1004</v>
      </c>
    </row>
    <row r="14" spans="1:57" x14ac:dyDescent="0.25">
      <c r="A14" s="12" t="s">
        <v>1005</v>
      </c>
      <c r="B14" s="12" t="s">
        <v>1006</v>
      </c>
      <c r="C14" s="12" t="s">
        <v>1006</v>
      </c>
      <c r="D14" s="12" t="s">
        <v>1007</v>
      </c>
      <c r="E14" s="12" t="s">
        <v>1006</v>
      </c>
      <c r="M14" t="s">
        <v>1008</v>
      </c>
      <c r="N14" t="s">
        <v>1009</v>
      </c>
      <c r="O14" t="s">
        <v>1010</v>
      </c>
      <c r="P14" t="s">
        <v>1011</v>
      </c>
      <c r="Q14" t="s">
        <v>1012</v>
      </c>
      <c r="S14" t="s">
        <v>1013</v>
      </c>
      <c r="T14" t="s">
        <v>1014</v>
      </c>
      <c r="U14" t="s">
        <v>1014</v>
      </c>
      <c r="V14" t="s">
        <v>1014</v>
      </c>
      <c r="W14" t="s">
        <v>1014</v>
      </c>
      <c r="Y14" t="s">
        <v>1015</v>
      </c>
      <c r="Z14" t="s">
        <v>1016</v>
      </c>
      <c r="AA14" t="s">
        <v>1017</v>
      </c>
      <c r="AB14" t="s">
        <v>1018</v>
      </c>
      <c r="AC14" t="s">
        <v>1019</v>
      </c>
      <c r="AE14" t="s">
        <v>1020</v>
      </c>
      <c r="AF14" t="s">
        <v>1021</v>
      </c>
      <c r="AG14" t="s">
        <v>1021</v>
      </c>
      <c r="AH14" t="s">
        <v>1021</v>
      </c>
      <c r="AI14" t="s">
        <v>1021</v>
      </c>
      <c r="AK14" t="s">
        <v>1022</v>
      </c>
      <c r="AL14" t="s">
        <v>1023</v>
      </c>
      <c r="AM14" t="s">
        <v>1024</v>
      </c>
      <c r="AN14" t="s">
        <v>1025</v>
      </c>
      <c r="AO14" t="s">
        <v>1025</v>
      </c>
      <c r="AQ14" t="s">
        <v>1026</v>
      </c>
      <c r="AR14" t="s">
        <v>1027</v>
      </c>
      <c r="AS14" t="s">
        <v>1028</v>
      </c>
      <c r="AT14" t="s">
        <v>1029</v>
      </c>
      <c r="AU14" t="s">
        <v>1030</v>
      </c>
    </row>
    <row r="15" spans="1:57" x14ac:dyDescent="0.25">
      <c r="A15" s="12" t="s">
        <v>1031</v>
      </c>
      <c r="B15" s="12" t="s">
        <v>1032</v>
      </c>
      <c r="C15" s="12" t="s">
        <v>1033</v>
      </c>
      <c r="D15" s="12" t="s">
        <v>1034</v>
      </c>
      <c r="E15" s="12" t="s">
        <v>1035</v>
      </c>
      <c r="M15" t="s">
        <v>1036</v>
      </c>
      <c r="N15" t="s">
        <v>1037</v>
      </c>
      <c r="O15" t="s">
        <v>1038</v>
      </c>
      <c r="P15" t="s">
        <v>1039</v>
      </c>
      <c r="Q15" t="s">
        <v>1040</v>
      </c>
      <c r="Y15" t="s">
        <v>1041</v>
      </c>
      <c r="Z15" t="s">
        <v>1042</v>
      </c>
      <c r="AA15" t="s">
        <v>1043</v>
      </c>
      <c r="AB15" t="s">
        <v>1044</v>
      </c>
      <c r="AC15" t="s">
        <v>1045</v>
      </c>
      <c r="AE15" t="s">
        <v>1046</v>
      </c>
      <c r="AF15" t="s">
        <v>1047</v>
      </c>
      <c r="AG15" t="s">
        <v>1048</v>
      </c>
      <c r="AH15" t="s">
        <v>1048</v>
      </c>
      <c r="AI15" t="s">
        <v>1049</v>
      </c>
      <c r="AK15" t="s">
        <v>1050</v>
      </c>
      <c r="AL15" t="s">
        <v>1051</v>
      </c>
      <c r="AM15" t="s">
        <v>1052</v>
      </c>
      <c r="AN15" t="s">
        <v>1053</v>
      </c>
      <c r="AO15" t="s">
        <v>1054</v>
      </c>
      <c r="AQ15" t="s">
        <v>1055</v>
      </c>
      <c r="AR15" t="s">
        <v>1056</v>
      </c>
      <c r="AS15" t="s">
        <v>1056</v>
      </c>
      <c r="AT15" t="s">
        <v>1056</v>
      </c>
      <c r="AU15" t="s">
        <v>1056</v>
      </c>
    </row>
    <row r="16" spans="1:57" x14ac:dyDescent="0.25">
      <c r="A16" s="12" t="s">
        <v>1057</v>
      </c>
      <c r="B16" s="12" t="s">
        <v>1058</v>
      </c>
      <c r="C16" s="12" t="s">
        <v>1059</v>
      </c>
      <c r="D16" s="12" t="s">
        <v>1059</v>
      </c>
      <c r="E16" s="12" t="s">
        <v>1060</v>
      </c>
      <c r="Y16" t="s">
        <v>1061</v>
      </c>
      <c r="Z16" t="s">
        <v>1062</v>
      </c>
      <c r="AA16" t="s">
        <v>1063</v>
      </c>
      <c r="AB16" t="s">
        <v>1063</v>
      </c>
      <c r="AC16" t="s">
        <v>1064</v>
      </c>
      <c r="AE16" t="s">
        <v>1065</v>
      </c>
      <c r="AF16" t="s">
        <v>1066</v>
      </c>
      <c r="AG16" t="s">
        <v>1067</v>
      </c>
      <c r="AH16" t="s">
        <v>1067</v>
      </c>
      <c r="AI16" t="s">
        <v>1068</v>
      </c>
      <c r="AK16" t="s">
        <v>1069</v>
      </c>
      <c r="AL16" t="s">
        <v>1070</v>
      </c>
      <c r="AM16" t="s">
        <v>1071</v>
      </c>
      <c r="AN16" t="s">
        <v>1071</v>
      </c>
      <c r="AO16" t="s">
        <v>1072</v>
      </c>
      <c r="AQ16" t="s">
        <v>1073</v>
      </c>
      <c r="AR16" t="s">
        <v>1074</v>
      </c>
      <c r="AS16" t="s">
        <v>1074</v>
      </c>
      <c r="AT16" t="s">
        <v>1074</v>
      </c>
      <c r="AU16" t="s">
        <v>1074</v>
      </c>
    </row>
    <row r="17" spans="1:47" x14ac:dyDescent="0.25">
      <c r="A17" s="12" t="s">
        <v>1075</v>
      </c>
      <c r="B17" s="12" t="s">
        <v>1076</v>
      </c>
      <c r="C17" s="12" t="s">
        <v>1076</v>
      </c>
      <c r="D17" s="12" t="s">
        <v>1077</v>
      </c>
      <c r="E17" s="12" t="s">
        <v>1078</v>
      </c>
      <c r="AE17" t="s">
        <v>1079</v>
      </c>
      <c r="AF17" t="s">
        <v>1080</v>
      </c>
      <c r="AG17" t="s">
        <v>1081</v>
      </c>
      <c r="AH17" t="s">
        <v>1082</v>
      </c>
      <c r="AI17" t="s">
        <v>1083</v>
      </c>
      <c r="AK17" t="s">
        <v>1084</v>
      </c>
      <c r="AL17" t="s">
        <v>1085</v>
      </c>
      <c r="AM17" t="s">
        <v>1086</v>
      </c>
      <c r="AN17" t="s">
        <v>1087</v>
      </c>
      <c r="AO17" t="s">
        <v>1088</v>
      </c>
      <c r="AQ17" t="s">
        <v>1089</v>
      </c>
      <c r="AR17" t="s">
        <v>1090</v>
      </c>
      <c r="AS17" t="s">
        <v>1090</v>
      </c>
      <c r="AT17" t="s">
        <v>1090</v>
      </c>
      <c r="AU17" t="s">
        <v>1090</v>
      </c>
    </row>
    <row r="18" spans="1:47" x14ac:dyDescent="0.25">
      <c r="A18" s="12" t="s">
        <v>1091</v>
      </c>
      <c r="B18" s="12" t="s">
        <v>1092</v>
      </c>
      <c r="C18" s="12" t="s">
        <v>1093</v>
      </c>
      <c r="D18" s="12" t="s">
        <v>1094</v>
      </c>
      <c r="E18" s="12" t="s">
        <v>1095</v>
      </c>
      <c r="AE18" t="s">
        <v>1096</v>
      </c>
      <c r="AF18" t="s">
        <v>1097</v>
      </c>
      <c r="AG18" t="s">
        <v>1097</v>
      </c>
      <c r="AH18" t="s">
        <v>1098</v>
      </c>
      <c r="AI18" t="s">
        <v>1099</v>
      </c>
      <c r="AK18" t="s">
        <v>1100</v>
      </c>
      <c r="AL18" t="s">
        <v>1101</v>
      </c>
      <c r="AM18" t="s">
        <v>1101</v>
      </c>
      <c r="AN18" t="s">
        <v>1102</v>
      </c>
      <c r="AO18" t="s">
        <v>1103</v>
      </c>
      <c r="AQ18" t="s">
        <v>1104</v>
      </c>
      <c r="AR18" t="s">
        <v>1105</v>
      </c>
      <c r="AS18" t="s">
        <v>1105</v>
      </c>
      <c r="AT18" t="s">
        <v>1105</v>
      </c>
      <c r="AU18" t="s">
        <v>1105</v>
      </c>
    </row>
    <row r="19" spans="1:47" x14ac:dyDescent="0.25">
      <c r="A19" s="12" t="s">
        <v>1106</v>
      </c>
      <c r="B19" s="12" t="s">
        <v>1107</v>
      </c>
      <c r="C19" s="12" t="s">
        <v>1107</v>
      </c>
      <c r="D19" s="12" t="s">
        <v>1108</v>
      </c>
      <c r="E19" s="12" t="s">
        <v>1109</v>
      </c>
      <c r="AE19" t="s">
        <v>1110</v>
      </c>
      <c r="AF19" t="s">
        <v>1111</v>
      </c>
      <c r="AG19" t="s">
        <v>1112</v>
      </c>
      <c r="AH19" t="s">
        <v>1113</v>
      </c>
      <c r="AI19" t="s">
        <v>1114</v>
      </c>
      <c r="AK19" t="s">
        <v>1115</v>
      </c>
      <c r="AL19" t="s">
        <v>1116</v>
      </c>
      <c r="AM19" t="s">
        <v>1117</v>
      </c>
      <c r="AN19" t="s">
        <v>1118</v>
      </c>
      <c r="AO19" t="s">
        <v>1119</v>
      </c>
    </row>
    <row r="20" spans="1:47" x14ac:dyDescent="0.25">
      <c r="A20" s="12" t="s">
        <v>1120</v>
      </c>
      <c r="B20" s="12" t="s">
        <v>1121</v>
      </c>
      <c r="C20" s="12" t="s">
        <v>1122</v>
      </c>
      <c r="D20" s="12" t="s">
        <v>1122</v>
      </c>
      <c r="E20" s="12" t="s">
        <v>1123</v>
      </c>
      <c r="AE20" t="s">
        <v>1124</v>
      </c>
      <c r="AF20" t="s">
        <v>1125</v>
      </c>
      <c r="AG20" t="s">
        <v>1125</v>
      </c>
      <c r="AH20" t="s">
        <v>1125</v>
      </c>
      <c r="AI20" t="s">
        <v>1125</v>
      </c>
      <c r="AK20" t="s">
        <v>1126</v>
      </c>
      <c r="AL20" t="s">
        <v>1127</v>
      </c>
      <c r="AM20" t="s">
        <v>1128</v>
      </c>
      <c r="AN20" t="s">
        <v>1129</v>
      </c>
      <c r="AO20" t="s">
        <v>1129</v>
      </c>
    </row>
    <row r="21" spans="1:47" x14ac:dyDescent="0.25">
      <c r="A21" s="12" t="s">
        <v>1130</v>
      </c>
      <c r="B21" s="12" t="s">
        <v>1131</v>
      </c>
      <c r="C21" s="12" t="s">
        <v>1131</v>
      </c>
      <c r="D21" s="12" t="s">
        <v>1131</v>
      </c>
      <c r="E21" s="12" t="s">
        <v>1132</v>
      </c>
      <c r="AE21" t="s">
        <v>1133</v>
      </c>
      <c r="AF21" t="s">
        <v>1134</v>
      </c>
      <c r="AG21" t="s">
        <v>1134</v>
      </c>
      <c r="AH21" t="s">
        <v>1134</v>
      </c>
      <c r="AI21" t="s">
        <v>1134</v>
      </c>
      <c r="AK21" t="s">
        <v>1135</v>
      </c>
      <c r="AL21" t="s">
        <v>1136</v>
      </c>
      <c r="AM21" t="s">
        <v>1137</v>
      </c>
      <c r="AN21" t="s">
        <v>1138</v>
      </c>
      <c r="AO21" t="s">
        <v>1138</v>
      </c>
    </row>
    <row r="22" spans="1:47" x14ac:dyDescent="0.25">
      <c r="A22" s="12" t="s">
        <v>1139</v>
      </c>
      <c r="B22" s="12" t="s">
        <v>1140</v>
      </c>
      <c r="C22" s="12" t="s">
        <v>1141</v>
      </c>
      <c r="D22" s="12" t="s">
        <v>1142</v>
      </c>
      <c r="E22" s="12" t="s">
        <v>1143</v>
      </c>
      <c r="AE22" t="s">
        <v>1144</v>
      </c>
      <c r="AF22" t="s">
        <v>1145</v>
      </c>
      <c r="AG22" t="s">
        <v>1146</v>
      </c>
      <c r="AH22" t="s">
        <v>1147</v>
      </c>
      <c r="AI22" t="s">
        <v>1148</v>
      </c>
      <c r="AK22" t="s">
        <v>1149</v>
      </c>
      <c r="AL22" t="s">
        <v>1150</v>
      </c>
      <c r="AM22" t="s">
        <v>1151</v>
      </c>
      <c r="AN22" t="s">
        <v>1152</v>
      </c>
      <c r="AO22" t="s">
        <v>1153</v>
      </c>
    </row>
    <row r="23" spans="1:47" x14ac:dyDescent="0.25">
      <c r="A23" s="12" t="s">
        <v>1154</v>
      </c>
      <c r="B23" s="12" t="s">
        <v>1155</v>
      </c>
      <c r="C23" s="12" t="s">
        <v>1156</v>
      </c>
      <c r="D23" s="12" t="s">
        <v>1156</v>
      </c>
      <c r="E23" s="12" t="s">
        <v>1157</v>
      </c>
      <c r="AE23" t="s">
        <v>1158</v>
      </c>
      <c r="AF23" t="s">
        <v>1159</v>
      </c>
      <c r="AG23" t="s">
        <v>1159</v>
      </c>
      <c r="AH23" t="s">
        <v>1160</v>
      </c>
      <c r="AI23" t="s">
        <v>1160</v>
      </c>
      <c r="AK23" t="s">
        <v>1161</v>
      </c>
      <c r="AL23" t="s">
        <v>1162</v>
      </c>
      <c r="AM23" t="s">
        <v>1163</v>
      </c>
      <c r="AN23" t="s">
        <v>1164</v>
      </c>
      <c r="AO23" t="s">
        <v>1165</v>
      </c>
    </row>
    <row r="24" spans="1:47" x14ac:dyDescent="0.25">
      <c r="A24" s="12" t="s">
        <v>1166</v>
      </c>
      <c r="B24" s="12" t="s">
        <v>1167</v>
      </c>
      <c r="C24" s="12" t="s">
        <v>1168</v>
      </c>
      <c r="D24" s="12" t="s">
        <v>1168</v>
      </c>
      <c r="E24" s="12" t="s">
        <v>1169</v>
      </c>
      <c r="AE24" t="s">
        <v>1170</v>
      </c>
      <c r="AF24" t="s">
        <v>1171</v>
      </c>
      <c r="AG24" t="s">
        <v>1172</v>
      </c>
      <c r="AH24" t="s">
        <v>1172</v>
      </c>
      <c r="AI24" t="s">
        <v>1173</v>
      </c>
      <c r="AK24" t="s">
        <v>1174</v>
      </c>
      <c r="AL24" t="s">
        <v>1175</v>
      </c>
      <c r="AM24" t="s">
        <v>1176</v>
      </c>
      <c r="AN24" t="s">
        <v>1177</v>
      </c>
      <c r="AO24" t="s">
        <v>1178</v>
      </c>
    </row>
    <row r="25" spans="1:47" x14ac:dyDescent="0.25">
      <c r="A25" s="12" t="s">
        <v>1179</v>
      </c>
      <c r="B25" s="12" t="s">
        <v>1180</v>
      </c>
      <c r="C25" s="12" t="s">
        <v>1180</v>
      </c>
      <c r="D25" s="12" t="s">
        <v>1181</v>
      </c>
      <c r="E25" s="12" t="s">
        <v>1182</v>
      </c>
      <c r="AE25" t="s">
        <v>1183</v>
      </c>
      <c r="AF25" t="s">
        <v>1184</v>
      </c>
      <c r="AG25" t="s">
        <v>1185</v>
      </c>
      <c r="AH25" t="s">
        <v>1185</v>
      </c>
      <c r="AI25" t="s">
        <v>1185</v>
      </c>
      <c r="AK25" t="s">
        <v>1186</v>
      </c>
      <c r="AL25" t="s">
        <v>1187</v>
      </c>
      <c r="AM25" t="s">
        <v>1187</v>
      </c>
      <c r="AN25" t="s">
        <v>1187</v>
      </c>
      <c r="AO25" t="s">
        <v>1188</v>
      </c>
    </row>
    <row r="26" spans="1:47" x14ac:dyDescent="0.25">
      <c r="A26" s="12" t="s">
        <v>1189</v>
      </c>
      <c r="B26" s="12" t="s">
        <v>1190</v>
      </c>
      <c r="C26" s="12" t="s">
        <v>1190</v>
      </c>
      <c r="D26" s="12" t="s">
        <v>1191</v>
      </c>
      <c r="E26" s="12" t="s">
        <v>1191</v>
      </c>
      <c r="AE26" t="s">
        <v>1192</v>
      </c>
      <c r="AF26" t="s">
        <v>1193</v>
      </c>
      <c r="AG26" t="s">
        <v>1194</v>
      </c>
      <c r="AH26" t="s">
        <v>1195</v>
      </c>
      <c r="AI26" t="s">
        <v>1196</v>
      </c>
      <c r="AK26" t="s">
        <v>1197</v>
      </c>
      <c r="AL26" t="s">
        <v>1198</v>
      </c>
      <c r="AM26" t="s">
        <v>1199</v>
      </c>
      <c r="AN26" t="s">
        <v>1200</v>
      </c>
      <c r="AO26" t="s">
        <v>1201</v>
      </c>
    </row>
    <row r="27" spans="1:47" x14ac:dyDescent="0.25">
      <c r="A27" s="12" t="s">
        <v>1202</v>
      </c>
      <c r="B27" s="12" t="s">
        <v>1203</v>
      </c>
      <c r="C27" s="12" t="s">
        <v>1204</v>
      </c>
      <c r="D27" s="12" t="s">
        <v>1204</v>
      </c>
      <c r="E27" s="12" t="s">
        <v>1203</v>
      </c>
      <c r="AE27" t="s">
        <v>1205</v>
      </c>
      <c r="AF27" t="s">
        <v>1206</v>
      </c>
      <c r="AG27" t="s">
        <v>1206</v>
      </c>
      <c r="AH27" t="s">
        <v>1207</v>
      </c>
      <c r="AI27" t="s">
        <v>1208</v>
      </c>
      <c r="AK27" t="s">
        <v>1209</v>
      </c>
      <c r="AL27" t="s">
        <v>1210</v>
      </c>
      <c r="AM27" t="s">
        <v>1210</v>
      </c>
      <c r="AN27" t="s">
        <v>1211</v>
      </c>
      <c r="AO27" t="s">
        <v>1212</v>
      </c>
    </row>
    <row r="28" spans="1:47" x14ac:dyDescent="0.25">
      <c r="A28" s="12" t="s">
        <v>1213</v>
      </c>
      <c r="B28" s="12" t="s">
        <v>1214</v>
      </c>
      <c r="C28" s="12" t="s">
        <v>1215</v>
      </c>
      <c r="D28" s="12" t="s">
        <v>1216</v>
      </c>
      <c r="E28" s="12" t="s">
        <v>1217</v>
      </c>
      <c r="AE28" t="s">
        <v>1218</v>
      </c>
      <c r="AF28" t="s">
        <v>1219</v>
      </c>
      <c r="AG28" t="s">
        <v>1219</v>
      </c>
      <c r="AH28" t="s">
        <v>1220</v>
      </c>
      <c r="AI28" t="s">
        <v>1220</v>
      </c>
      <c r="AK28" t="s">
        <v>1221</v>
      </c>
      <c r="AL28" t="s">
        <v>1222</v>
      </c>
      <c r="AM28" t="s">
        <v>1223</v>
      </c>
      <c r="AN28" t="s">
        <v>1224</v>
      </c>
      <c r="AO28" t="s">
        <v>1225</v>
      </c>
    </row>
    <row r="29" spans="1:47" x14ac:dyDescent="0.25">
      <c r="A29" s="12" t="s">
        <v>1226</v>
      </c>
      <c r="B29" s="12" t="s">
        <v>1227</v>
      </c>
      <c r="C29" s="12" t="s">
        <v>1227</v>
      </c>
      <c r="D29" s="12" t="s">
        <v>1227</v>
      </c>
      <c r="E29" s="12" t="s">
        <v>1228</v>
      </c>
      <c r="AE29" t="s">
        <v>1229</v>
      </c>
      <c r="AF29" t="s">
        <v>1230</v>
      </c>
      <c r="AG29" t="s">
        <v>1231</v>
      </c>
      <c r="AH29" t="s">
        <v>1232</v>
      </c>
      <c r="AI29" t="s">
        <v>1233</v>
      </c>
      <c r="AK29" t="s">
        <v>1234</v>
      </c>
      <c r="AL29" t="s">
        <v>1235</v>
      </c>
      <c r="AM29" t="s">
        <v>1236</v>
      </c>
      <c r="AN29" t="s">
        <v>1236</v>
      </c>
      <c r="AO29" t="s">
        <v>1236</v>
      </c>
    </row>
    <row r="30" spans="1:47" x14ac:dyDescent="0.25">
      <c r="A30" s="12" t="s">
        <v>1237</v>
      </c>
      <c r="B30" s="12" t="s">
        <v>1238</v>
      </c>
      <c r="C30" s="12" t="s">
        <v>1238</v>
      </c>
      <c r="D30" s="12" t="s">
        <v>1239</v>
      </c>
      <c r="E30" s="12" t="s">
        <v>1238</v>
      </c>
      <c r="AE30" t="s">
        <v>1240</v>
      </c>
      <c r="AF30" t="s">
        <v>1241</v>
      </c>
      <c r="AG30" t="s">
        <v>1242</v>
      </c>
      <c r="AH30" t="s">
        <v>1243</v>
      </c>
      <c r="AI30" t="s">
        <v>1244</v>
      </c>
      <c r="AK30" t="s">
        <v>1245</v>
      </c>
      <c r="AL30" t="s">
        <v>1246</v>
      </c>
      <c r="AM30" t="s">
        <v>1247</v>
      </c>
      <c r="AN30" t="s">
        <v>1248</v>
      </c>
      <c r="AO30" t="s">
        <v>1249</v>
      </c>
    </row>
    <row r="31" spans="1:47" x14ac:dyDescent="0.25">
      <c r="A31" s="12" t="s">
        <v>1250</v>
      </c>
      <c r="B31" s="12" t="s">
        <v>1251</v>
      </c>
      <c r="C31" s="12" t="s">
        <v>1251</v>
      </c>
      <c r="D31" s="12" t="s">
        <v>1251</v>
      </c>
      <c r="E31" s="12" t="s">
        <v>1251</v>
      </c>
      <c r="AE31" t="s">
        <v>1252</v>
      </c>
      <c r="AF31" t="s">
        <v>1253</v>
      </c>
      <c r="AG31" t="s">
        <v>1253</v>
      </c>
      <c r="AH31" t="s">
        <v>1253</v>
      </c>
      <c r="AI31" t="s">
        <v>1253</v>
      </c>
      <c r="AK31" t="s">
        <v>1254</v>
      </c>
      <c r="AL31" t="s">
        <v>1255</v>
      </c>
      <c r="AM31" t="s">
        <v>1255</v>
      </c>
      <c r="AN31" t="s">
        <v>1256</v>
      </c>
      <c r="AO31" t="s">
        <v>1256</v>
      </c>
    </row>
    <row r="32" spans="1:47" x14ac:dyDescent="0.25">
      <c r="A32" s="12" t="s">
        <v>1257</v>
      </c>
      <c r="B32" s="12" t="s">
        <v>1258</v>
      </c>
      <c r="C32" s="12" t="s">
        <v>1259</v>
      </c>
      <c r="D32" s="12" t="s">
        <v>1260</v>
      </c>
      <c r="E32" s="12" t="s">
        <v>1261</v>
      </c>
      <c r="AE32" t="s">
        <v>1262</v>
      </c>
      <c r="AF32" t="s">
        <v>1263</v>
      </c>
      <c r="AG32" t="s">
        <v>1264</v>
      </c>
      <c r="AH32" t="s">
        <v>1265</v>
      </c>
      <c r="AI32" t="s">
        <v>1266</v>
      </c>
      <c r="AK32" t="s">
        <v>1267</v>
      </c>
      <c r="AL32" t="s">
        <v>1268</v>
      </c>
      <c r="AM32" t="s">
        <v>1269</v>
      </c>
      <c r="AN32" t="s">
        <v>1269</v>
      </c>
      <c r="AO32" t="s">
        <v>1269</v>
      </c>
    </row>
    <row r="33" spans="1:41" x14ac:dyDescent="0.25">
      <c r="A33" s="12" t="s">
        <v>1270</v>
      </c>
      <c r="B33" s="12" t="s">
        <v>1271</v>
      </c>
      <c r="C33" s="12" t="s">
        <v>1272</v>
      </c>
      <c r="D33" s="12" t="s">
        <v>1273</v>
      </c>
      <c r="E33" s="12" t="s">
        <v>1274</v>
      </c>
      <c r="AE33" t="s">
        <v>1275</v>
      </c>
      <c r="AF33" t="s">
        <v>1276</v>
      </c>
      <c r="AG33" t="s">
        <v>1277</v>
      </c>
      <c r="AH33" t="s">
        <v>1278</v>
      </c>
      <c r="AI33" t="s">
        <v>1277</v>
      </c>
      <c r="AK33" t="s">
        <v>1279</v>
      </c>
      <c r="AL33" t="s">
        <v>1280</v>
      </c>
      <c r="AM33" t="s">
        <v>1281</v>
      </c>
      <c r="AN33" t="s">
        <v>1282</v>
      </c>
      <c r="AO33" t="s">
        <v>1282</v>
      </c>
    </row>
    <row r="34" spans="1:41" x14ac:dyDescent="0.25">
      <c r="A34" s="12" t="s">
        <v>1283</v>
      </c>
      <c r="B34" s="12" t="s">
        <v>1284</v>
      </c>
      <c r="C34" s="12" t="s">
        <v>1285</v>
      </c>
      <c r="D34" s="12" t="s">
        <v>1285</v>
      </c>
      <c r="E34" s="12" t="s">
        <v>1286</v>
      </c>
      <c r="AE34" t="s">
        <v>1287</v>
      </c>
      <c r="AF34" t="s">
        <v>1288</v>
      </c>
      <c r="AG34" t="s">
        <v>1289</v>
      </c>
      <c r="AH34" t="s">
        <v>1290</v>
      </c>
      <c r="AI34" t="s">
        <v>1291</v>
      </c>
      <c r="AK34" t="s">
        <v>1292</v>
      </c>
      <c r="AL34" t="s">
        <v>1293</v>
      </c>
      <c r="AM34" t="s">
        <v>1294</v>
      </c>
      <c r="AN34" t="s">
        <v>1295</v>
      </c>
      <c r="AO34" t="s">
        <v>1296</v>
      </c>
    </row>
    <row r="35" spans="1:41" x14ac:dyDescent="0.25">
      <c r="A35" s="12" t="s">
        <v>1297</v>
      </c>
      <c r="B35" s="12" t="s">
        <v>1298</v>
      </c>
      <c r="C35" s="12" t="s">
        <v>1298</v>
      </c>
      <c r="D35" s="12" t="s">
        <v>1298</v>
      </c>
      <c r="E35" s="12" t="s">
        <v>1299</v>
      </c>
      <c r="AE35" t="s">
        <v>1300</v>
      </c>
      <c r="AF35" t="s">
        <v>1301</v>
      </c>
      <c r="AG35" t="s">
        <v>1302</v>
      </c>
      <c r="AH35" t="s">
        <v>1301</v>
      </c>
      <c r="AI35" t="s">
        <v>1303</v>
      </c>
      <c r="AK35" t="s">
        <v>1304</v>
      </c>
      <c r="AL35" t="s">
        <v>1305</v>
      </c>
      <c r="AM35" t="s">
        <v>1306</v>
      </c>
      <c r="AN35" t="s">
        <v>1307</v>
      </c>
      <c r="AO35" t="s">
        <v>1308</v>
      </c>
    </row>
    <row r="36" spans="1:41" x14ac:dyDescent="0.25">
      <c r="A36" s="12" t="s">
        <v>1309</v>
      </c>
      <c r="B36" s="12" t="s">
        <v>1310</v>
      </c>
      <c r="C36" s="12" t="s">
        <v>1311</v>
      </c>
      <c r="D36" s="12" t="s">
        <v>1311</v>
      </c>
      <c r="E36" s="12" t="s">
        <v>1312</v>
      </c>
      <c r="AE36" t="s">
        <v>1313</v>
      </c>
      <c r="AF36" t="s">
        <v>1314</v>
      </c>
      <c r="AG36" t="s">
        <v>1315</v>
      </c>
      <c r="AH36" t="s">
        <v>1316</v>
      </c>
      <c r="AI36" t="s">
        <v>1317</v>
      </c>
      <c r="AK36" t="s">
        <v>1318</v>
      </c>
      <c r="AL36" t="s">
        <v>1319</v>
      </c>
      <c r="AM36" t="s">
        <v>1319</v>
      </c>
      <c r="AN36" t="s">
        <v>1319</v>
      </c>
      <c r="AO36" t="s">
        <v>1319</v>
      </c>
    </row>
    <row r="37" spans="1:41" x14ac:dyDescent="0.25">
      <c r="A37" s="12" t="s">
        <v>1320</v>
      </c>
      <c r="B37" s="12" t="s">
        <v>1321</v>
      </c>
      <c r="C37" s="12" t="s">
        <v>1321</v>
      </c>
      <c r="D37" s="12" t="s">
        <v>1322</v>
      </c>
      <c r="E37" s="12" t="s">
        <v>1322</v>
      </c>
      <c r="AE37" t="s">
        <v>1323</v>
      </c>
      <c r="AF37" t="s">
        <v>1324</v>
      </c>
      <c r="AG37" t="s">
        <v>1325</v>
      </c>
      <c r="AH37" t="s">
        <v>1325</v>
      </c>
      <c r="AI37" t="s">
        <v>1326</v>
      </c>
      <c r="AK37" t="s">
        <v>1327</v>
      </c>
      <c r="AL37" t="s">
        <v>1328</v>
      </c>
      <c r="AM37" t="s">
        <v>1329</v>
      </c>
      <c r="AN37" t="s">
        <v>1330</v>
      </c>
      <c r="AO37" t="s">
        <v>1331</v>
      </c>
    </row>
    <row r="38" spans="1:41" x14ac:dyDescent="0.25">
      <c r="A38" s="12" t="s">
        <v>1332</v>
      </c>
      <c r="B38" s="12" t="s">
        <v>1333</v>
      </c>
      <c r="C38" s="12" t="s">
        <v>1333</v>
      </c>
      <c r="D38" s="12" t="s">
        <v>1333</v>
      </c>
      <c r="E38" s="12" t="s">
        <v>1334</v>
      </c>
      <c r="AK38" t="s">
        <v>1335</v>
      </c>
      <c r="AL38" t="s">
        <v>1336</v>
      </c>
      <c r="AM38" t="s">
        <v>1337</v>
      </c>
      <c r="AN38" t="s">
        <v>1338</v>
      </c>
      <c r="AO38" t="s">
        <v>1338</v>
      </c>
    </row>
    <row r="39" spans="1:41" x14ac:dyDescent="0.25">
      <c r="A39" s="12" t="s">
        <v>1339</v>
      </c>
      <c r="B39" s="12" t="s">
        <v>1340</v>
      </c>
      <c r="C39" s="12" t="s">
        <v>1341</v>
      </c>
      <c r="D39" s="12" t="s">
        <v>1341</v>
      </c>
      <c r="E39" s="12" t="s">
        <v>1341</v>
      </c>
      <c r="AK39" t="s">
        <v>1229</v>
      </c>
      <c r="AL39" t="s">
        <v>1230</v>
      </c>
      <c r="AM39" t="s">
        <v>1231</v>
      </c>
      <c r="AN39" t="s">
        <v>1232</v>
      </c>
      <c r="AO39" t="s">
        <v>1233</v>
      </c>
    </row>
    <row r="40" spans="1:41" x14ac:dyDescent="0.25">
      <c r="A40" s="12" t="s">
        <v>1342</v>
      </c>
      <c r="B40" s="12" t="s">
        <v>1343</v>
      </c>
      <c r="C40" s="12" t="s">
        <v>1344</v>
      </c>
      <c r="D40" s="12" t="s">
        <v>1345</v>
      </c>
      <c r="E40" s="12" t="s">
        <v>1346</v>
      </c>
      <c r="AK40" t="s">
        <v>1347</v>
      </c>
      <c r="AL40" t="s">
        <v>1348</v>
      </c>
      <c r="AM40" t="s">
        <v>1349</v>
      </c>
      <c r="AN40" t="s">
        <v>1349</v>
      </c>
      <c r="AO40" t="s">
        <v>1350</v>
      </c>
    </row>
    <row r="41" spans="1:41" x14ac:dyDescent="0.25">
      <c r="A41" s="12" t="s">
        <v>1351</v>
      </c>
      <c r="B41" s="12" t="s">
        <v>1352</v>
      </c>
      <c r="C41" s="12" t="s">
        <v>1353</v>
      </c>
      <c r="D41" s="12" t="s">
        <v>1354</v>
      </c>
      <c r="E41" s="12" t="s">
        <v>1355</v>
      </c>
      <c r="AK41" t="s">
        <v>1356</v>
      </c>
      <c r="AL41" t="s">
        <v>1357</v>
      </c>
      <c r="AM41" t="s">
        <v>1358</v>
      </c>
      <c r="AN41" t="s">
        <v>1358</v>
      </c>
      <c r="AO41" t="s">
        <v>1359</v>
      </c>
    </row>
    <row r="42" spans="1:41" x14ac:dyDescent="0.25">
      <c r="A42" s="12" t="s">
        <v>1360</v>
      </c>
      <c r="B42" s="12" t="s">
        <v>1361</v>
      </c>
      <c r="C42" s="12" t="s">
        <v>1362</v>
      </c>
      <c r="D42" s="12" t="s">
        <v>1363</v>
      </c>
      <c r="E42" s="12" t="s">
        <v>1364</v>
      </c>
      <c r="AK42" t="s">
        <v>1365</v>
      </c>
      <c r="AL42" t="s">
        <v>1366</v>
      </c>
      <c r="AM42" t="s">
        <v>1367</v>
      </c>
      <c r="AN42" t="s">
        <v>1368</v>
      </c>
      <c r="AO42" t="s">
        <v>1369</v>
      </c>
    </row>
    <row r="43" spans="1:41" x14ac:dyDescent="0.25">
      <c r="A43" s="12" t="s">
        <v>1370</v>
      </c>
      <c r="B43" s="12" t="s">
        <v>1371</v>
      </c>
      <c r="C43" s="12" t="s">
        <v>1371</v>
      </c>
      <c r="D43" s="12" t="s">
        <v>1372</v>
      </c>
      <c r="E43" s="12" t="s">
        <v>1372</v>
      </c>
      <c r="AK43" t="s">
        <v>1373</v>
      </c>
      <c r="AL43" t="s">
        <v>1374</v>
      </c>
      <c r="AM43" t="s">
        <v>1375</v>
      </c>
      <c r="AN43" t="s">
        <v>1376</v>
      </c>
      <c r="AO43" t="s">
        <v>1377</v>
      </c>
    </row>
    <row r="44" spans="1:41" x14ac:dyDescent="0.25">
      <c r="A44" s="12" t="s">
        <v>1378</v>
      </c>
      <c r="B44" s="12" t="s">
        <v>1379</v>
      </c>
      <c r="C44" s="12" t="s">
        <v>1380</v>
      </c>
      <c r="D44" s="12" t="s">
        <v>1381</v>
      </c>
      <c r="E44" s="12" t="s">
        <v>1382</v>
      </c>
      <c r="AK44" t="s">
        <v>1383</v>
      </c>
      <c r="AL44" t="s">
        <v>1384</v>
      </c>
      <c r="AM44" t="s">
        <v>1385</v>
      </c>
      <c r="AN44" t="s">
        <v>1386</v>
      </c>
      <c r="AO44" t="s">
        <v>1387</v>
      </c>
    </row>
    <row r="45" spans="1:41" x14ac:dyDescent="0.25">
      <c r="A45" s="12" t="s">
        <v>1388</v>
      </c>
      <c r="B45" s="12" t="s">
        <v>1389</v>
      </c>
      <c r="C45" s="12" t="s">
        <v>1390</v>
      </c>
      <c r="D45" s="12" t="s">
        <v>1390</v>
      </c>
      <c r="E45" s="12" t="s">
        <v>1390</v>
      </c>
      <c r="AK45" t="s">
        <v>1391</v>
      </c>
      <c r="AL45" t="s">
        <v>1392</v>
      </c>
      <c r="AM45" t="s">
        <v>1393</v>
      </c>
      <c r="AN45" t="s">
        <v>1394</v>
      </c>
      <c r="AO45" t="s">
        <v>1395</v>
      </c>
    </row>
    <row r="46" spans="1:41" x14ac:dyDescent="0.25">
      <c r="A46" s="12" t="s">
        <v>1396</v>
      </c>
      <c r="B46" s="12" t="s">
        <v>1397</v>
      </c>
      <c r="C46" s="12" t="s">
        <v>1397</v>
      </c>
      <c r="D46" s="12" t="s">
        <v>1397</v>
      </c>
      <c r="E46" s="12" t="s">
        <v>1397</v>
      </c>
      <c r="AK46" t="s">
        <v>1398</v>
      </c>
      <c r="AL46" t="s">
        <v>1399</v>
      </c>
      <c r="AM46" t="s">
        <v>1400</v>
      </c>
      <c r="AN46" t="s">
        <v>1401</v>
      </c>
      <c r="AO46" t="s">
        <v>1401</v>
      </c>
    </row>
    <row r="47" spans="1:41" x14ac:dyDescent="0.25">
      <c r="A47" s="12" t="s">
        <v>1402</v>
      </c>
      <c r="B47" s="12" t="s">
        <v>1403</v>
      </c>
      <c r="C47" s="12" t="s">
        <v>1403</v>
      </c>
      <c r="D47" s="12" t="s">
        <v>1404</v>
      </c>
      <c r="E47" s="12" t="s">
        <v>1405</v>
      </c>
      <c r="AK47" t="s">
        <v>1406</v>
      </c>
      <c r="AL47" t="s">
        <v>1407</v>
      </c>
      <c r="AM47" t="s">
        <v>1407</v>
      </c>
      <c r="AN47" t="s">
        <v>1408</v>
      </c>
      <c r="AO47" t="s">
        <v>1409</v>
      </c>
    </row>
    <row r="48" spans="1:41" x14ac:dyDescent="0.25">
      <c r="A48" s="12" t="s">
        <v>1410</v>
      </c>
      <c r="B48" s="12" t="s">
        <v>1411</v>
      </c>
      <c r="C48" s="12" t="s">
        <v>1412</v>
      </c>
      <c r="D48" s="12" t="s">
        <v>1412</v>
      </c>
      <c r="E48" s="12" t="s">
        <v>1413</v>
      </c>
      <c r="AK48" t="s">
        <v>1414</v>
      </c>
      <c r="AL48" t="s">
        <v>1415</v>
      </c>
      <c r="AM48" t="s">
        <v>1416</v>
      </c>
      <c r="AN48" t="s">
        <v>1417</v>
      </c>
      <c r="AO48" t="s">
        <v>1418</v>
      </c>
    </row>
    <row r="49" spans="1:5" x14ac:dyDescent="0.25">
      <c r="A49" s="12" t="s">
        <v>1419</v>
      </c>
      <c r="B49" s="12" t="s">
        <v>1420</v>
      </c>
      <c r="C49" s="12" t="s">
        <v>1421</v>
      </c>
      <c r="D49" s="12" t="s">
        <v>1422</v>
      </c>
      <c r="E49" s="12" t="s">
        <v>1423</v>
      </c>
    </row>
    <row r="50" spans="1:5" x14ac:dyDescent="0.25">
      <c r="A50" s="12" t="s">
        <v>1424</v>
      </c>
      <c r="B50" s="12" t="s">
        <v>1425</v>
      </c>
      <c r="C50" s="12" t="s">
        <v>1426</v>
      </c>
      <c r="D50" s="12" t="s">
        <v>1427</v>
      </c>
      <c r="E50" s="12" t="s">
        <v>1428</v>
      </c>
    </row>
    <row r="51" spans="1:5" x14ac:dyDescent="0.25">
      <c r="A51" s="12" t="s">
        <v>1429</v>
      </c>
      <c r="B51" s="12" t="s">
        <v>1430</v>
      </c>
      <c r="C51" s="12" t="s">
        <v>1431</v>
      </c>
      <c r="D51" s="12" t="s">
        <v>1431</v>
      </c>
      <c r="E51" s="12" t="s">
        <v>1432</v>
      </c>
    </row>
    <row r="52" spans="1:5" x14ac:dyDescent="0.25">
      <c r="A52" s="12" t="s">
        <v>1433</v>
      </c>
      <c r="B52" s="12" t="s">
        <v>1434</v>
      </c>
      <c r="C52" s="12" t="s">
        <v>1435</v>
      </c>
      <c r="D52" s="12" t="s">
        <v>1435</v>
      </c>
      <c r="E52" s="12" t="s">
        <v>1436</v>
      </c>
    </row>
    <row r="53" spans="1:5" x14ac:dyDescent="0.25">
      <c r="A53" s="12" t="s">
        <v>1437</v>
      </c>
      <c r="B53" s="12" t="s">
        <v>1438</v>
      </c>
      <c r="C53" s="12" t="s">
        <v>1438</v>
      </c>
      <c r="D53" s="12" t="s">
        <v>1438</v>
      </c>
      <c r="E53" s="12" t="s">
        <v>1438</v>
      </c>
    </row>
    <row r="54" spans="1:5" x14ac:dyDescent="0.25">
      <c r="A54" s="12" t="s">
        <v>1439</v>
      </c>
      <c r="B54" s="12" t="s">
        <v>1440</v>
      </c>
      <c r="C54" s="12" t="s">
        <v>1441</v>
      </c>
      <c r="D54" s="12" t="s">
        <v>1442</v>
      </c>
      <c r="E54" s="12" t="s">
        <v>1443</v>
      </c>
    </row>
    <row r="55" spans="1:5" x14ac:dyDescent="0.25">
      <c r="A55" s="12" t="s">
        <v>1444</v>
      </c>
      <c r="B55" s="12" t="s">
        <v>1445</v>
      </c>
      <c r="C55" s="12" t="s">
        <v>1446</v>
      </c>
      <c r="D55" s="12" t="s">
        <v>1446</v>
      </c>
      <c r="E55" s="12" t="s">
        <v>1447</v>
      </c>
    </row>
    <row r="56" spans="1:5" x14ac:dyDescent="0.25">
      <c r="A56" s="12" t="s">
        <v>1448</v>
      </c>
      <c r="B56" s="12" t="s">
        <v>1449</v>
      </c>
      <c r="C56" s="12" t="s">
        <v>1449</v>
      </c>
      <c r="D56" s="12" t="s">
        <v>1450</v>
      </c>
      <c r="E56" s="12" t="s">
        <v>1449</v>
      </c>
    </row>
  </sheetData>
  <mergeCells count="8">
    <mergeCell ref="AK1:AO1"/>
    <mergeCell ref="AQ1:AU1"/>
    <mergeCell ref="A1:E1"/>
    <mergeCell ref="G1:K1"/>
    <mergeCell ref="M1:Q1"/>
    <mergeCell ref="S1:W1"/>
    <mergeCell ref="Y1:AC1"/>
    <mergeCell ref="AE1:AI1"/>
  </mergeCells>
  <conditionalFormatting sqref="B3:B56 H3:H12 N3:N15 T3:T14 Z3:Z16 AF3:AF37 AL3:AL48 AR3:AR18">
    <cfRule type="duplicateValues" dxfId="11" priority="1"/>
  </conditionalFormatting>
  <pageMargins left="0.7" right="0.7" top="0.75" bottom="0.75" header="0.3" footer="0.3"/>
  <pageSetup paperSize="9" scale="10" orientation="portrait" r:id="rId1"/>
  <tableParts count="8"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FAF00-EB2D-4EB1-804D-F7E4C259149F}">
  <sheetPr codeName="Feuil4">
    <tabColor theme="2" tint="-0.249977111117893"/>
  </sheetPr>
  <dimension ref="A1:F318"/>
  <sheetViews>
    <sheetView topLeftCell="A285" workbookViewId="0">
      <selection activeCell="A318" sqref="A318:F318"/>
    </sheetView>
  </sheetViews>
  <sheetFormatPr baseColWidth="10" defaultRowHeight="15" x14ac:dyDescent="0.25"/>
  <cols>
    <col min="2" max="2" width="33.42578125" bestFit="1" customWidth="1"/>
    <col min="3" max="4" width="30.85546875" bestFit="1" customWidth="1"/>
    <col min="5" max="5" width="30.28515625" bestFit="1" customWidth="1"/>
  </cols>
  <sheetData>
    <row r="1" spans="1:6" ht="15.75" thickBot="1" x14ac:dyDescent="0.3">
      <c r="A1" s="20" t="s">
        <v>668</v>
      </c>
      <c r="B1" s="20" t="s">
        <v>669</v>
      </c>
      <c r="C1" s="20" t="s">
        <v>670</v>
      </c>
      <c r="D1" s="20" t="s">
        <v>671</v>
      </c>
      <c r="E1" s="21" t="s">
        <v>672</v>
      </c>
      <c r="F1" s="26" t="s">
        <v>1658</v>
      </c>
    </row>
    <row r="2" spans="1:6" x14ac:dyDescent="0.25">
      <c r="A2" t="s">
        <v>696</v>
      </c>
      <c r="B2" t="s">
        <v>697</v>
      </c>
      <c r="C2" t="s">
        <v>697</v>
      </c>
      <c r="D2" t="s">
        <v>698</v>
      </c>
      <c r="E2" t="s">
        <v>699</v>
      </c>
      <c r="F2" t="s">
        <v>1659</v>
      </c>
    </row>
    <row r="3" spans="1:6" x14ac:dyDescent="0.25">
      <c r="A3" s="12" t="s">
        <v>739</v>
      </c>
      <c r="B3" s="12" t="s">
        <v>740</v>
      </c>
      <c r="C3" s="12" t="s">
        <v>740</v>
      </c>
      <c r="D3" s="12" t="s">
        <v>740</v>
      </c>
      <c r="E3" s="12" t="s">
        <v>740</v>
      </c>
      <c r="F3" t="s">
        <v>1659</v>
      </c>
    </row>
    <row r="4" spans="1:6" x14ac:dyDescent="0.25">
      <c r="A4" t="s">
        <v>700</v>
      </c>
      <c r="B4" t="s">
        <v>701</v>
      </c>
      <c r="C4" t="s">
        <v>702</v>
      </c>
      <c r="D4" t="s">
        <v>702</v>
      </c>
      <c r="E4" t="s">
        <v>703</v>
      </c>
      <c r="F4" t="s">
        <v>1659</v>
      </c>
    </row>
    <row r="5" spans="1:6" x14ac:dyDescent="0.25">
      <c r="A5" t="s">
        <v>757</v>
      </c>
      <c r="B5" t="s">
        <v>758</v>
      </c>
      <c r="C5" t="s">
        <v>759</v>
      </c>
      <c r="D5" t="s">
        <v>759</v>
      </c>
      <c r="E5" t="s">
        <v>759</v>
      </c>
      <c r="F5" t="s">
        <v>1659</v>
      </c>
    </row>
    <row r="6" spans="1:6" x14ac:dyDescent="0.25">
      <c r="A6" t="s">
        <v>749</v>
      </c>
      <c r="B6" t="s">
        <v>750</v>
      </c>
      <c r="C6" t="s">
        <v>751</v>
      </c>
      <c r="D6" t="s">
        <v>752</v>
      </c>
      <c r="E6" t="s">
        <v>753</v>
      </c>
      <c r="F6" t="s">
        <v>1659</v>
      </c>
    </row>
    <row r="7" spans="1:6" x14ac:dyDescent="0.25">
      <c r="A7" t="s">
        <v>687</v>
      </c>
      <c r="B7" t="s">
        <v>688</v>
      </c>
      <c r="C7" t="s">
        <v>689</v>
      </c>
      <c r="D7" t="s">
        <v>690</v>
      </c>
      <c r="E7" t="s">
        <v>690</v>
      </c>
      <c r="F7" t="s">
        <v>1659</v>
      </c>
    </row>
    <row r="8" spans="1:6" x14ac:dyDescent="0.25">
      <c r="A8" t="s">
        <v>789</v>
      </c>
      <c r="B8" t="s">
        <v>790</v>
      </c>
      <c r="C8" t="s">
        <v>791</v>
      </c>
      <c r="D8" t="s">
        <v>791</v>
      </c>
      <c r="E8" t="s">
        <v>792</v>
      </c>
      <c r="F8" t="s">
        <v>1659</v>
      </c>
    </row>
    <row r="9" spans="1:6" x14ac:dyDescent="0.25">
      <c r="A9" t="s">
        <v>682</v>
      </c>
      <c r="B9" t="s">
        <v>683</v>
      </c>
      <c r="C9" t="s">
        <v>684</v>
      </c>
      <c r="D9" t="s">
        <v>685</v>
      </c>
      <c r="E9" t="s">
        <v>686</v>
      </c>
      <c r="F9" t="s">
        <v>1659</v>
      </c>
    </row>
    <row r="10" spans="1:6" x14ac:dyDescent="0.25">
      <c r="A10" t="s">
        <v>704</v>
      </c>
      <c r="B10" t="s">
        <v>705</v>
      </c>
      <c r="C10" t="s">
        <v>706</v>
      </c>
      <c r="D10" t="s">
        <v>706</v>
      </c>
      <c r="E10" t="s">
        <v>707</v>
      </c>
      <c r="F10" t="s">
        <v>1659</v>
      </c>
    </row>
    <row r="11" spans="1:6" x14ac:dyDescent="0.25">
      <c r="A11" t="s">
        <v>819</v>
      </c>
      <c r="B11" t="s">
        <v>820</v>
      </c>
      <c r="C11" t="s">
        <v>821</v>
      </c>
      <c r="D11" t="s">
        <v>821</v>
      </c>
      <c r="E11" t="s">
        <v>822</v>
      </c>
      <c r="F11" t="s">
        <v>1659</v>
      </c>
    </row>
    <row r="12" spans="1:6" x14ac:dyDescent="0.25">
      <c r="A12" t="s">
        <v>725</v>
      </c>
      <c r="B12" t="s">
        <v>726</v>
      </c>
      <c r="C12" t="s">
        <v>727</v>
      </c>
      <c r="D12" t="s">
        <v>728</v>
      </c>
      <c r="E12" t="s">
        <v>729</v>
      </c>
      <c r="F12" t="s">
        <v>1659</v>
      </c>
    </row>
    <row r="13" spans="1:6" x14ac:dyDescent="0.25">
      <c r="A13" s="12" t="s">
        <v>852</v>
      </c>
      <c r="B13" s="12" t="s">
        <v>853</v>
      </c>
      <c r="C13" s="12" t="s">
        <v>853</v>
      </c>
      <c r="D13" s="12" t="s">
        <v>853</v>
      </c>
      <c r="E13" s="12" t="s">
        <v>853</v>
      </c>
      <c r="F13" t="s">
        <v>1659</v>
      </c>
    </row>
    <row r="14" spans="1:6" x14ac:dyDescent="0.25">
      <c r="A14" t="s">
        <v>844</v>
      </c>
      <c r="B14" t="s">
        <v>845</v>
      </c>
      <c r="C14" t="s">
        <v>846</v>
      </c>
      <c r="D14" t="s">
        <v>847</v>
      </c>
      <c r="E14" t="s">
        <v>847</v>
      </c>
      <c r="F14" t="s">
        <v>1659</v>
      </c>
    </row>
    <row r="15" spans="1:6" x14ac:dyDescent="0.25">
      <c r="A15" s="12" t="s">
        <v>765</v>
      </c>
      <c r="B15" s="12" t="s">
        <v>766</v>
      </c>
      <c r="C15" s="12" t="s">
        <v>767</v>
      </c>
      <c r="D15" s="12" t="s">
        <v>768</v>
      </c>
      <c r="E15" s="12" t="s">
        <v>769</v>
      </c>
      <c r="F15" t="s">
        <v>1659</v>
      </c>
    </row>
    <row r="16" spans="1:6" x14ac:dyDescent="0.25">
      <c r="A16" s="12" t="s">
        <v>825</v>
      </c>
      <c r="B16" s="12" t="s">
        <v>826</v>
      </c>
      <c r="C16" s="12" t="s">
        <v>826</v>
      </c>
      <c r="D16" s="12" t="s">
        <v>826</v>
      </c>
      <c r="E16" s="12" t="s">
        <v>826</v>
      </c>
      <c r="F16" t="s">
        <v>1659</v>
      </c>
    </row>
    <row r="17" spans="1:6" x14ac:dyDescent="0.25">
      <c r="A17" t="s">
        <v>754</v>
      </c>
      <c r="B17" t="s">
        <v>755</v>
      </c>
      <c r="C17" t="s">
        <v>755</v>
      </c>
      <c r="D17" t="s">
        <v>756</v>
      </c>
      <c r="E17" t="s">
        <v>755</v>
      </c>
      <c r="F17" t="s">
        <v>1659</v>
      </c>
    </row>
    <row r="18" spans="1:6" x14ac:dyDescent="0.25">
      <c r="A18" t="s">
        <v>935</v>
      </c>
      <c r="B18" t="s">
        <v>936</v>
      </c>
      <c r="C18" t="s">
        <v>937</v>
      </c>
      <c r="D18" t="s">
        <v>937</v>
      </c>
      <c r="E18" t="s">
        <v>938</v>
      </c>
      <c r="F18" t="s">
        <v>1659</v>
      </c>
    </row>
    <row r="19" spans="1:6" x14ac:dyDescent="0.25">
      <c r="A19" t="s">
        <v>721</v>
      </c>
      <c r="B19" t="s">
        <v>722</v>
      </c>
      <c r="C19" t="s">
        <v>723</v>
      </c>
      <c r="D19" t="s">
        <v>724</v>
      </c>
      <c r="E19" t="s">
        <v>724</v>
      </c>
      <c r="F19" t="s">
        <v>1659</v>
      </c>
    </row>
    <row r="20" spans="1:6" x14ac:dyDescent="0.25">
      <c r="A20" t="s">
        <v>715</v>
      </c>
      <c r="B20" t="s">
        <v>716</v>
      </c>
      <c r="C20" t="s">
        <v>716</v>
      </c>
      <c r="D20" t="s">
        <v>716</v>
      </c>
      <c r="E20" t="s">
        <v>716</v>
      </c>
      <c r="F20" t="s">
        <v>1659</v>
      </c>
    </row>
    <row r="21" spans="1:6" x14ac:dyDescent="0.25">
      <c r="A21" t="s">
        <v>902</v>
      </c>
      <c r="B21" t="s">
        <v>903</v>
      </c>
      <c r="C21" t="s">
        <v>904</v>
      </c>
      <c r="D21" t="s">
        <v>905</v>
      </c>
      <c r="E21" t="s">
        <v>906</v>
      </c>
      <c r="F21" t="s">
        <v>1659</v>
      </c>
    </row>
    <row r="22" spans="1:6" x14ac:dyDescent="0.25">
      <c r="A22" t="s">
        <v>874</v>
      </c>
      <c r="B22" t="s">
        <v>875</v>
      </c>
      <c r="C22" t="s">
        <v>876</v>
      </c>
      <c r="D22" t="s">
        <v>877</v>
      </c>
      <c r="E22" t="s">
        <v>878</v>
      </c>
      <c r="F22" t="s">
        <v>1659</v>
      </c>
    </row>
    <row r="23" spans="1:6" x14ac:dyDescent="0.25">
      <c r="A23" t="s">
        <v>678</v>
      </c>
      <c r="B23" t="s">
        <v>679</v>
      </c>
      <c r="C23" t="s">
        <v>680</v>
      </c>
      <c r="D23" t="s">
        <v>681</v>
      </c>
      <c r="E23" t="s">
        <v>680</v>
      </c>
      <c r="F23" t="s">
        <v>1659</v>
      </c>
    </row>
    <row r="24" spans="1:6" x14ac:dyDescent="0.25">
      <c r="A24" t="s">
        <v>717</v>
      </c>
      <c r="B24" t="s">
        <v>718</v>
      </c>
      <c r="C24" t="s">
        <v>719</v>
      </c>
      <c r="D24" t="s">
        <v>719</v>
      </c>
      <c r="E24" t="s">
        <v>720</v>
      </c>
      <c r="F24" t="s">
        <v>1659</v>
      </c>
    </row>
    <row r="25" spans="1:6" x14ac:dyDescent="0.25">
      <c r="A25" t="s">
        <v>745</v>
      </c>
      <c r="B25" t="s">
        <v>746</v>
      </c>
      <c r="C25" t="s">
        <v>747</v>
      </c>
      <c r="D25" t="s">
        <v>748</v>
      </c>
      <c r="E25" t="s">
        <v>748</v>
      </c>
      <c r="F25" t="s">
        <v>1659</v>
      </c>
    </row>
    <row r="26" spans="1:6" x14ac:dyDescent="0.25">
      <c r="A26" t="s">
        <v>743</v>
      </c>
      <c r="B26" t="s">
        <v>744</v>
      </c>
      <c r="C26" t="s">
        <v>744</v>
      </c>
      <c r="D26" t="s">
        <v>744</v>
      </c>
      <c r="E26" t="s">
        <v>744</v>
      </c>
      <c r="F26" t="s">
        <v>1659</v>
      </c>
    </row>
    <row r="27" spans="1:6" x14ac:dyDescent="0.25">
      <c r="A27" t="s">
        <v>841</v>
      </c>
      <c r="B27" t="s">
        <v>842</v>
      </c>
      <c r="C27" t="s">
        <v>842</v>
      </c>
      <c r="D27" t="s">
        <v>843</v>
      </c>
      <c r="E27" t="s">
        <v>842</v>
      </c>
      <c r="F27" t="s">
        <v>1659</v>
      </c>
    </row>
    <row r="28" spans="1:6" x14ac:dyDescent="0.25">
      <c r="A28" t="s">
        <v>784</v>
      </c>
      <c r="B28" t="s">
        <v>785</v>
      </c>
      <c r="C28" t="s">
        <v>786</v>
      </c>
      <c r="D28" t="s">
        <v>787</v>
      </c>
      <c r="E28" t="s">
        <v>788</v>
      </c>
      <c r="F28" t="s">
        <v>1659</v>
      </c>
    </row>
    <row r="29" spans="1:6" x14ac:dyDescent="0.25">
      <c r="A29" s="12" t="s">
        <v>798</v>
      </c>
      <c r="B29" s="12" t="s">
        <v>799</v>
      </c>
      <c r="C29" s="12" t="s">
        <v>800</v>
      </c>
      <c r="D29" s="12" t="s">
        <v>801</v>
      </c>
      <c r="E29" s="12" t="s">
        <v>800</v>
      </c>
      <c r="F29" t="s">
        <v>1659</v>
      </c>
    </row>
    <row r="30" spans="1:6" x14ac:dyDescent="0.25">
      <c r="A30" s="12" t="s">
        <v>1342</v>
      </c>
      <c r="B30" s="12" t="s">
        <v>1343</v>
      </c>
      <c r="C30" s="12" t="s">
        <v>1344</v>
      </c>
      <c r="D30" s="12" t="s">
        <v>1345</v>
      </c>
      <c r="E30" s="12" t="s">
        <v>1346</v>
      </c>
      <c r="F30" t="s">
        <v>1659</v>
      </c>
    </row>
    <row r="31" spans="1:6" x14ac:dyDescent="0.25">
      <c r="A31" t="s">
        <v>774</v>
      </c>
      <c r="B31" t="s">
        <v>775</v>
      </c>
      <c r="C31" t="s">
        <v>775</v>
      </c>
      <c r="D31" t="s">
        <v>776</v>
      </c>
      <c r="E31" t="s">
        <v>776</v>
      </c>
      <c r="F31" t="s">
        <v>1659</v>
      </c>
    </row>
    <row r="32" spans="1:6" x14ac:dyDescent="0.25">
      <c r="A32" t="s">
        <v>1391</v>
      </c>
      <c r="B32" t="s">
        <v>1392</v>
      </c>
      <c r="C32" t="s">
        <v>1393</v>
      </c>
      <c r="D32" t="s">
        <v>1394</v>
      </c>
      <c r="E32" t="s">
        <v>1395</v>
      </c>
      <c r="F32" t="s">
        <v>1659</v>
      </c>
    </row>
    <row r="33" spans="1:6" x14ac:dyDescent="0.25">
      <c r="A33" t="s">
        <v>777</v>
      </c>
      <c r="B33" t="s">
        <v>778</v>
      </c>
      <c r="C33" t="s">
        <v>779</v>
      </c>
      <c r="D33" t="s">
        <v>779</v>
      </c>
      <c r="E33" t="s">
        <v>779</v>
      </c>
      <c r="F33" t="s">
        <v>1659</v>
      </c>
    </row>
    <row r="34" spans="1:6" x14ac:dyDescent="0.25">
      <c r="A34" t="s">
        <v>899</v>
      </c>
      <c r="B34" t="s">
        <v>900</v>
      </c>
      <c r="C34" t="s">
        <v>901</v>
      </c>
      <c r="D34" t="s">
        <v>901</v>
      </c>
      <c r="E34" t="s">
        <v>901</v>
      </c>
      <c r="F34" t="s">
        <v>1659</v>
      </c>
    </row>
    <row r="35" spans="1:6" x14ac:dyDescent="0.25">
      <c r="A35" s="12" t="s">
        <v>975</v>
      </c>
      <c r="B35" s="12" t="s">
        <v>976</v>
      </c>
      <c r="C35" s="12" t="s">
        <v>977</v>
      </c>
      <c r="D35" s="12" t="s">
        <v>978</v>
      </c>
      <c r="E35" s="12" t="s">
        <v>979</v>
      </c>
      <c r="F35" t="s">
        <v>1659</v>
      </c>
    </row>
    <row r="36" spans="1:6" x14ac:dyDescent="0.25">
      <c r="A36" s="12" t="s">
        <v>881</v>
      </c>
      <c r="B36" s="12" t="s">
        <v>882</v>
      </c>
      <c r="C36" s="12" t="s">
        <v>883</v>
      </c>
      <c r="D36" s="12" t="s">
        <v>884</v>
      </c>
      <c r="E36" s="12" t="s">
        <v>885</v>
      </c>
      <c r="F36" t="s">
        <v>1659</v>
      </c>
    </row>
    <row r="37" spans="1:6" x14ac:dyDescent="0.25">
      <c r="A37" s="12" t="s">
        <v>1351</v>
      </c>
      <c r="B37" s="12" t="s">
        <v>1352</v>
      </c>
      <c r="C37" s="12" t="s">
        <v>1353</v>
      </c>
      <c r="D37" s="12" t="s">
        <v>1354</v>
      </c>
      <c r="E37" s="12" t="s">
        <v>1355</v>
      </c>
      <c r="F37" t="s">
        <v>1659</v>
      </c>
    </row>
    <row r="38" spans="1:6" x14ac:dyDescent="0.25">
      <c r="A38" s="12" t="s">
        <v>1360</v>
      </c>
      <c r="B38" s="12" t="s">
        <v>1361</v>
      </c>
      <c r="C38" s="12" t="s">
        <v>1362</v>
      </c>
      <c r="D38" s="12" t="s">
        <v>1363</v>
      </c>
      <c r="E38" s="12" t="s">
        <v>1364</v>
      </c>
      <c r="F38" t="s">
        <v>1659</v>
      </c>
    </row>
    <row r="39" spans="1:6" x14ac:dyDescent="0.25">
      <c r="A39" t="s">
        <v>760</v>
      </c>
      <c r="B39" t="s">
        <v>761</v>
      </c>
      <c r="C39" t="s">
        <v>762</v>
      </c>
      <c r="D39" t="s">
        <v>763</v>
      </c>
      <c r="E39" t="s">
        <v>764</v>
      </c>
      <c r="F39" t="s">
        <v>1659</v>
      </c>
    </row>
    <row r="40" spans="1:6" x14ac:dyDescent="0.25">
      <c r="A40" t="s">
        <v>806</v>
      </c>
      <c r="B40" t="s">
        <v>807</v>
      </c>
      <c r="C40" t="s">
        <v>808</v>
      </c>
      <c r="D40" t="s">
        <v>808</v>
      </c>
      <c r="E40" t="s">
        <v>809</v>
      </c>
      <c r="F40" t="s">
        <v>1659</v>
      </c>
    </row>
    <row r="41" spans="1:6" x14ac:dyDescent="0.25">
      <c r="A41" s="12" t="s">
        <v>944</v>
      </c>
      <c r="B41" s="12" t="s">
        <v>945</v>
      </c>
      <c r="C41" s="12" t="s">
        <v>946</v>
      </c>
      <c r="D41" s="12" t="s">
        <v>947</v>
      </c>
      <c r="E41" s="12" t="s">
        <v>945</v>
      </c>
      <c r="F41" t="s">
        <v>1659</v>
      </c>
    </row>
    <row r="42" spans="1:6" x14ac:dyDescent="0.25">
      <c r="A42" s="12" t="s">
        <v>909</v>
      </c>
      <c r="B42" s="12" t="s">
        <v>910</v>
      </c>
      <c r="C42" s="12" t="s">
        <v>911</v>
      </c>
      <c r="D42" s="12" t="s">
        <v>912</v>
      </c>
      <c r="E42" s="12" t="s">
        <v>912</v>
      </c>
      <c r="F42" t="s">
        <v>1659</v>
      </c>
    </row>
    <row r="43" spans="1:6" x14ac:dyDescent="0.25">
      <c r="A43" t="s">
        <v>713</v>
      </c>
      <c r="B43" t="s">
        <v>714</v>
      </c>
      <c r="C43" t="s">
        <v>714</v>
      </c>
      <c r="D43" t="s">
        <v>714</v>
      </c>
      <c r="E43" t="s">
        <v>714</v>
      </c>
      <c r="F43" t="s">
        <v>1659</v>
      </c>
    </row>
    <row r="44" spans="1:6" x14ac:dyDescent="0.25">
      <c r="A44" t="s">
        <v>804</v>
      </c>
      <c r="B44" t="s">
        <v>805</v>
      </c>
      <c r="C44" t="s">
        <v>805</v>
      </c>
      <c r="D44" t="s">
        <v>805</v>
      </c>
      <c r="E44" t="s">
        <v>805</v>
      </c>
      <c r="F44" t="s">
        <v>1659</v>
      </c>
    </row>
    <row r="45" spans="1:6" x14ac:dyDescent="0.25">
      <c r="A45" t="s">
        <v>968</v>
      </c>
      <c r="B45" t="s">
        <v>969</v>
      </c>
      <c r="C45" t="s">
        <v>970</v>
      </c>
      <c r="D45" t="s">
        <v>971</v>
      </c>
      <c r="E45" t="s">
        <v>971</v>
      </c>
      <c r="F45" t="s">
        <v>1659</v>
      </c>
    </row>
    <row r="46" spans="1:6" x14ac:dyDescent="0.25">
      <c r="A46" t="s">
        <v>1398</v>
      </c>
      <c r="B46" t="s">
        <v>1399</v>
      </c>
      <c r="C46" t="s">
        <v>1400</v>
      </c>
      <c r="D46" t="s">
        <v>1401</v>
      </c>
      <c r="E46" t="s">
        <v>1401</v>
      </c>
      <c r="F46" t="s">
        <v>1659</v>
      </c>
    </row>
    <row r="47" spans="1:6" x14ac:dyDescent="0.25">
      <c r="A47" t="s">
        <v>730</v>
      </c>
      <c r="B47" t="s">
        <v>731</v>
      </c>
      <c r="C47" t="s">
        <v>732</v>
      </c>
      <c r="D47" t="s">
        <v>733</v>
      </c>
      <c r="E47" t="s">
        <v>734</v>
      </c>
      <c r="F47" t="s">
        <v>1659</v>
      </c>
    </row>
    <row r="48" spans="1:6" x14ac:dyDescent="0.25">
      <c r="A48" s="12" t="s">
        <v>1005</v>
      </c>
      <c r="B48" s="12" t="s">
        <v>1006</v>
      </c>
      <c r="C48" s="12" t="s">
        <v>1006</v>
      </c>
      <c r="D48" s="12" t="s">
        <v>1007</v>
      </c>
      <c r="E48" s="12" t="s">
        <v>1006</v>
      </c>
      <c r="F48" t="s">
        <v>1659</v>
      </c>
    </row>
    <row r="49" spans="1:6" x14ac:dyDescent="0.25">
      <c r="A49" t="s">
        <v>830</v>
      </c>
      <c r="B49" t="s">
        <v>831</v>
      </c>
      <c r="C49" t="s">
        <v>832</v>
      </c>
      <c r="D49" t="s">
        <v>832</v>
      </c>
      <c r="E49" t="s">
        <v>832</v>
      </c>
      <c r="F49" t="s">
        <v>1659</v>
      </c>
    </row>
    <row r="50" spans="1:6" x14ac:dyDescent="0.25">
      <c r="A50" t="s">
        <v>1022</v>
      </c>
      <c r="B50" t="s">
        <v>1023</v>
      </c>
      <c r="C50" t="s">
        <v>1024</v>
      </c>
      <c r="D50" t="s">
        <v>1025</v>
      </c>
      <c r="E50" t="s">
        <v>1025</v>
      </c>
      <c r="F50" t="s">
        <v>1659</v>
      </c>
    </row>
    <row r="51" spans="1:6" x14ac:dyDescent="0.25">
      <c r="A51" t="s">
        <v>951</v>
      </c>
      <c r="B51" t="s">
        <v>952</v>
      </c>
      <c r="C51" t="s">
        <v>953</v>
      </c>
      <c r="D51" t="s">
        <v>954</v>
      </c>
      <c r="E51" t="s">
        <v>955</v>
      </c>
      <c r="F51" t="s">
        <v>1659</v>
      </c>
    </row>
    <row r="52" spans="1:6" x14ac:dyDescent="0.25">
      <c r="A52" s="12" t="s">
        <v>708</v>
      </c>
      <c r="B52" s="12" t="s">
        <v>709</v>
      </c>
      <c r="C52" s="12" t="s">
        <v>710</v>
      </c>
      <c r="D52" s="12" t="s">
        <v>711</v>
      </c>
      <c r="E52" s="12" t="s">
        <v>712</v>
      </c>
      <c r="F52" t="s">
        <v>1659</v>
      </c>
    </row>
    <row r="53" spans="1:6" x14ac:dyDescent="0.25">
      <c r="A53" t="s">
        <v>833</v>
      </c>
      <c r="B53" t="s">
        <v>834</v>
      </c>
      <c r="C53" t="s">
        <v>835</v>
      </c>
      <c r="D53" t="s">
        <v>836</v>
      </c>
      <c r="E53" t="s">
        <v>837</v>
      </c>
      <c r="F53" t="s">
        <v>1659</v>
      </c>
    </row>
    <row r="54" spans="1:6" x14ac:dyDescent="0.25">
      <c r="A54" s="12" t="s">
        <v>1031</v>
      </c>
      <c r="B54" s="12" t="s">
        <v>1032</v>
      </c>
      <c r="C54" s="12" t="s">
        <v>1033</v>
      </c>
      <c r="D54" s="12" t="s">
        <v>1034</v>
      </c>
      <c r="E54" s="12" t="s">
        <v>1035</v>
      </c>
      <c r="F54" t="s">
        <v>1659</v>
      </c>
    </row>
    <row r="55" spans="1:6" x14ac:dyDescent="0.25">
      <c r="A55" s="12" t="s">
        <v>1057</v>
      </c>
      <c r="B55" s="12" t="s">
        <v>1058</v>
      </c>
      <c r="C55" s="12" t="s">
        <v>1059</v>
      </c>
      <c r="D55" s="12" t="s">
        <v>1059</v>
      </c>
      <c r="E55" s="12" t="s">
        <v>1060</v>
      </c>
      <c r="F55" t="s">
        <v>1659</v>
      </c>
    </row>
    <row r="56" spans="1:6" x14ac:dyDescent="0.25">
      <c r="A56" t="s">
        <v>1050</v>
      </c>
      <c r="B56" t="s">
        <v>1051</v>
      </c>
      <c r="C56" t="s">
        <v>1052</v>
      </c>
      <c r="D56" t="s">
        <v>1053</v>
      </c>
      <c r="E56" t="s">
        <v>1054</v>
      </c>
      <c r="F56" t="s">
        <v>1659</v>
      </c>
    </row>
    <row r="57" spans="1:6" x14ac:dyDescent="0.25">
      <c r="A57" t="s">
        <v>1069</v>
      </c>
      <c r="B57" t="s">
        <v>1070</v>
      </c>
      <c r="C57" t="s">
        <v>1071</v>
      </c>
      <c r="D57" t="s">
        <v>1071</v>
      </c>
      <c r="E57" t="s">
        <v>1072</v>
      </c>
      <c r="F57" t="s">
        <v>1659</v>
      </c>
    </row>
    <row r="58" spans="1:6" x14ac:dyDescent="0.25">
      <c r="A58" s="12" t="s">
        <v>1091</v>
      </c>
      <c r="B58" s="12" t="s">
        <v>1092</v>
      </c>
      <c r="C58" s="12" t="s">
        <v>1093</v>
      </c>
      <c r="D58" s="12" t="s">
        <v>1094</v>
      </c>
      <c r="E58" s="12" t="s">
        <v>1095</v>
      </c>
      <c r="F58" t="s">
        <v>1659</v>
      </c>
    </row>
    <row r="59" spans="1:6" x14ac:dyDescent="0.25">
      <c r="A59" t="s">
        <v>1084</v>
      </c>
      <c r="B59" t="s">
        <v>1085</v>
      </c>
      <c r="C59" t="s">
        <v>1086</v>
      </c>
      <c r="D59" t="s">
        <v>1087</v>
      </c>
      <c r="E59" t="s">
        <v>1088</v>
      </c>
      <c r="F59" t="s">
        <v>1659</v>
      </c>
    </row>
    <row r="60" spans="1:6" x14ac:dyDescent="0.25">
      <c r="A60" t="s">
        <v>735</v>
      </c>
      <c r="B60" t="s">
        <v>736</v>
      </c>
      <c r="C60" t="s">
        <v>737</v>
      </c>
      <c r="D60" t="s">
        <v>738</v>
      </c>
      <c r="E60" t="s">
        <v>737</v>
      </c>
      <c r="F60" t="s">
        <v>1659</v>
      </c>
    </row>
    <row r="61" spans="1:6" x14ac:dyDescent="0.25">
      <c r="A61" t="s">
        <v>1100</v>
      </c>
      <c r="B61" t="s">
        <v>1101</v>
      </c>
      <c r="C61" t="s">
        <v>1101</v>
      </c>
      <c r="D61" t="s">
        <v>1102</v>
      </c>
      <c r="E61" t="s">
        <v>1103</v>
      </c>
      <c r="F61" t="s">
        <v>1659</v>
      </c>
    </row>
    <row r="62" spans="1:6" x14ac:dyDescent="0.25">
      <c r="A62" t="s">
        <v>848</v>
      </c>
      <c r="B62" t="s">
        <v>849</v>
      </c>
      <c r="C62" t="s">
        <v>850</v>
      </c>
      <c r="D62" t="s">
        <v>850</v>
      </c>
      <c r="E62" t="s">
        <v>851</v>
      </c>
      <c r="F62" t="s">
        <v>1659</v>
      </c>
    </row>
    <row r="63" spans="1:6" x14ac:dyDescent="0.25">
      <c r="A63" s="12" t="s">
        <v>1106</v>
      </c>
      <c r="B63" s="12" t="s">
        <v>1107</v>
      </c>
      <c r="C63" s="12" t="s">
        <v>1107</v>
      </c>
      <c r="D63" s="12" t="s">
        <v>1108</v>
      </c>
      <c r="E63" s="12" t="s">
        <v>1109</v>
      </c>
      <c r="F63" t="s">
        <v>1659</v>
      </c>
    </row>
    <row r="64" spans="1:6" x14ac:dyDescent="0.25">
      <c r="A64" t="s">
        <v>1335</v>
      </c>
      <c r="B64" t="s">
        <v>1336</v>
      </c>
      <c r="C64" t="s">
        <v>1337</v>
      </c>
      <c r="D64" t="s">
        <v>1338</v>
      </c>
      <c r="E64" t="s">
        <v>1338</v>
      </c>
      <c r="F64" t="s">
        <v>1659</v>
      </c>
    </row>
    <row r="65" spans="1:6" x14ac:dyDescent="0.25">
      <c r="A65" t="s">
        <v>991</v>
      </c>
      <c r="B65" t="s">
        <v>992</v>
      </c>
      <c r="C65" t="s">
        <v>993</v>
      </c>
      <c r="D65" t="s">
        <v>993</v>
      </c>
      <c r="E65" t="s">
        <v>994</v>
      </c>
      <c r="F65" t="s">
        <v>1659</v>
      </c>
    </row>
    <row r="66" spans="1:6" x14ac:dyDescent="0.25">
      <c r="A66" s="12" t="s">
        <v>1130</v>
      </c>
      <c r="B66" s="12" t="s">
        <v>1131</v>
      </c>
      <c r="C66" s="12" t="s">
        <v>1131</v>
      </c>
      <c r="D66" s="12" t="s">
        <v>1131</v>
      </c>
      <c r="E66" s="12" t="s">
        <v>1132</v>
      </c>
      <c r="F66" t="s">
        <v>1659</v>
      </c>
    </row>
    <row r="67" spans="1:6" x14ac:dyDescent="0.25">
      <c r="A67" s="12" t="s">
        <v>1166</v>
      </c>
      <c r="B67" s="12" t="s">
        <v>1167</v>
      </c>
      <c r="C67" s="12" t="s">
        <v>1168</v>
      </c>
      <c r="D67" s="12" t="s">
        <v>1168</v>
      </c>
      <c r="E67" s="12" t="s">
        <v>1169</v>
      </c>
      <c r="F67" t="s">
        <v>1659</v>
      </c>
    </row>
    <row r="68" spans="1:6" x14ac:dyDescent="0.25">
      <c r="A68" s="12" t="s">
        <v>1120</v>
      </c>
      <c r="B68" s="12" t="s">
        <v>1121</v>
      </c>
      <c r="C68" s="12" t="s">
        <v>1122</v>
      </c>
      <c r="D68" s="12" t="s">
        <v>1122</v>
      </c>
      <c r="E68" s="12" t="s">
        <v>1123</v>
      </c>
      <c r="F68" t="s">
        <v>1659</v>
      </c>
    </row>
    <row r="69" spans="1:6" x14ac:dyDescent="0.25">
      <c r="A69" s="12" t="s">
        <v>1154</v>
      </c>
      <c r="B69" s="12" t="s">
        <v>1155</v>
      </c>
      <c r="C69" s="12" t="s">
        <v>1156</v>
      </c>
      <c r="D69" s="12" t="s">
        <v>1156</v>
      </c>
      <c r="E69" s="12" t="s">
        <v>1157</v>
      </c>
      <c r="F69" t="s">
        <v>1659</v>
      </c>
    </row>
    <row r="70" spans="1:6" x14ac:dyDescent="0.25">
      <c r="A70" s="12" t="s">
        <v>1139</v>
      </c>
      <c r="B70" s="12" t="s">
        <v>1140</v>
      </c>
      <c r="C70" s="12" t="s">
        <v>1141</v>
      </c>
      <c r="D70" s="12" t="s">
        <v>1142</v>
      </c>
      <c r="E70" s="12" t="s">
        <v>1143</v>
      </c>
      <c r="F70" t="s">
        <v>1659</v>
      </c>
    </row>
    <row r="71" spans="1:6" x14ac:dyDescent="0.25">
      <c r="A71" t="s">
        <v>1115</v>
      </c>
      <c r="B71" t="s">
        <v>1116</v>
      </c>
      <c r="C71" t="s">
        <v>1117</v>
      </c>
      <c r="D71" t="s">
        <v>1118</v>
      </c>
      <c r="E71" t="s">
        <v>1119</v>
      </c>
      <c r="F71" t="s">
        <v>1659</v>
      </c>
    </row>
    <row r="72" spans="1:6" x14ac:dyDescent="0.25">
      <c r="A72" t="s">
        <v>889</v>
      </c>
      <c r="B72" t="s">
        <v>890</v>
      </c>
      <c r="C72" t="s">
        <v>891</v>
      </c>
      <c r="D72" t="s">
        <v>892</v>
      </c>
      <c r="E72" t="s">
        <v>892</v>
      </c>
      <c r="F72" t="s">
        <v>1659</v>
      </c>
    </row>
    <row r="73" spans="1:6" x14ac:dyDescent="0.25">
      <c r="A73" t="s">
        <v>741</v>
      </c>
      <c r="B73" t="s">
        <v>742</v>
      </c>
      <c r="C73" t="s">
        <v>742</v>
      </c>
      <c r="D73" t="s">
        <v>742</v>
      </c>
      <c r="E73" t="s">
        <v>742</v>
      </c>
      <c r="F73" t="s">
        <v>1659</v>
      </c>
    </row>
    <row r="74" spans="1:6" x14ac:dyDescent="0.25">
      <c r="A74" t="s">
        <v>861</v>
      </c>
      <c r="B74" t="s">
        <v>862</v>
      </c>
      <c r="C74" t="s">
        <v>862</v>
      </c>
      <c r="D74" t="s">
        <v>862</v>
      </c>
      <c r="E74" t="s">
        <v>863</v>
      </c>
      <c r="F74" t="s">
        <v>1659</v>
      </c>
    </row>
    <row r="75" spans="1:6" x14ac:dyDescent="0.25">
      <c r="A75" t="s">
        <v>1020</v>
      </c>
      <c r="B75" t="s">
        <v>1021</v>
      </c>
      <c r="C75" t="s">
        <v>1021</v>
      </c>
      <c r="D75" t="s">
        <v>1021</v>
      </c>
      <c r="E75" t="s">
        <v>1021</v>
      </c>
      <c r="F75" t="s">
        <v>1659</v>
      </c>
    </row>
    <row r="76" spans="1:6" x14ac:dyDescent="0.25">
      <c r="A76" t="s">
        <v>802</v>
      </c>
      <c r="B76" t="s">
        <v>803</v>
      </c>
      <c r="C76" t="s">
        <v>803</v>
      </c>
      <c r="D76" t="s">
        <v>803</v>
      </c>
      <c r="E76" t="s">
        <v>803</v>
      </c>
      <c r="F76" t="s">
        <v>1659</v>
      </c>
    </row>
    <row r="77" spans="1:6" x14ac:dyDescent="0.25">
      <c r="A77" t="s">
        <v>995</v>
      </c>
      <c r="B77" t="s">
        <v>996</v>
      </c>
      <c r="C77" t="s">
        <v>997</v>
      </c>
      <c r="D77" t="s">
        <v>998</v>
      </c>
      <c r="E77" t="s">
        <v>999</v>
      </c>
      <c r="F77" t="s">
        <v>1659</v>
      </c>
    </row>
    <row r="78" spans="1:6" x14ac:dyDescent="0.25">
      <c r="A78" t="s">
        <v>770</v>
      </c>
      <c r="B78" t="s">
        <v>771</v>
      </c>
      <c r="C78" t="s">
        <v>772</v>
      </c>
      <c r="D78" t="s">
        <v>773</v>
      </c>
      <c r="E78" t="s">
        <v>772</v>
      </c>
      <c r="F78" t="s">
        <v>1659</v>
      </c>
    </row>
    <row r="79" spans="1:6" x14ac:dyDescent="0.25">
      <c r="A79" t="s">
        <v>1126</v>
      </c>
      <c r="B79" t="s">
        <v>1127</v>
      </c>
      <c r="C79" t="s">
        <v>1128</v>
      </c>
      <c r="D79" t="s">
        <v>1129</v>
      </c>
      <c r="E79" t="s">
        <v>1129</v>
      </c>
      <c r="F79" t="s">
        <v>1659</v>
      </c>
    </row>
    <row r="80" spans="1:6" x14ac:dyDescent="0.25">
      <c r="A80" t="s">
        <v>1065</v>
      </c>
      <c r="B80" t="s">
        <v>1066</v>
      </c>
      <c r="C80" t="s">
        <v>1067</v>
      </c>
      <c r="D80" t="s">
        <v>1067</v>
      </c>
      <c r="E80" t="s">
        <v>1068</v>
      </c>
      <c r="F80" t="s">
        <v>1659</v>
      </c>
    </row>
    <row r="81" spans="1:6" x14ac:dyDescent="0.25">
      <c r="A81" t="s">
        <v>1046</v>
      </c>
      <c r="B81" t="s">
        <v>1047</v>
      </c>
      <c r="C81" t="s">
        <v>1048</v>
      </c>
      <c r="D81" t="s">
        <v>1048</v>
      </c>
      <c r="E81" t="s">
        <v>1049</v>
      </c>
      <c r="F81" t="s">
        <v>1659</v>
      </c>
    </row>
    <row r="82" spans="1:6" x14ac:dyDescent="0.25">
      <c r="A82" t="s">
        <v>1135</v>
      </c>
      <c r="B82" t="s">
        <v>1136</v>
      </c>
      <c r="C82" t="s">
        <v>1137</v>
      </c>
      <c r="D82" t="s">
        <v>1138</v>
      </c>
      <c r="E82" t="s">
        <v>1138</v>
      </c>
      <c r="F82" t="s">
        <v>1659</v>
      </c>
    </row>
    <row r="83" spans="1:6" x14ac:dyDescent="0.25">
      <c r="A83" t="s">
        <v>810</v>
      </c>
      <c r="B83" t="s">
        <v>811</v>
      </c>
      <c r="C83" t="s">
        <v>811</v>
      </c>
      <c r="D83" t="s">
        <v>812</v>
      </c>
      <c r="E83" t="s">
        <v>813</v>
      </c>
      <c r="F83" t="s">
        <v>1659</v>
      </c>
    </row>
    <row r="84" spans="1:6" x14ac:dyDescent="0.25">
      <c r="A84" t="s">
        <v>780</v>
      </c>
      <c r="B84" t="s">
        <v>781</v>
      </c>
      <c r="C84" t="s">
        <v>782</v>
      </c>
      <c r="D84" t="s">
        <v>781</v>
      </c>
      <c r="E84" t="s">
        <v>783</v>
      </c>
      <c r="F84" t="s">
        <v>1659</v>
      </c>
    </row>
    <row r="85" spans="1:6" x14ac:dyDescent="0.25">
      <c r="A85" t="s">
        <v>1149</v>
      </c>
      <c r="B85" t="s">
        <v>1150</v>
      </c>
      <c r="C85" t="s">
        <v>1151</v>
      </c>
      <c r="D85" t="s">
        <v>1152</v>
      </c>
      <c r="E85" t="s">
        <v>1153</v>
      </c>
      <c r="F85" t="s">
        <v>1659</v>
      </c>
    </row>
    <row r="86" spans="1:6" x14ac:dyDescent="0.25">
      <c r="A86" t="s">
        <v>838</v>
      </c>
      <c r="B86" t="s">
        <v>839</v>
      </c>
      <c r="C86" t="s">
        <v>840</v>
      </c>
      <c r="D86" t="s">
        <v>840</v>
      </c>
      <c r="E86" t="s">
        <v>840</v>
      </c>
      <c r="F86" t="s">
        <v>1659</v>
      </c>
    </row>
    <row r="87" spans="1:6" x14ac:dyDescent="0.25">
      <c r="A87" t="s">
        <v>1161</v>
      </c>
      <c r="B87" t="s">
        <v>1162</v>
      </c>
      <c r="C87" t="s">
        <v>1163</v>
      </c>
      <c r="D87" t="s">
        <v>1164</v>
      </c>
      <c r="E87" t="s">
        <v>1165</v>
      </c>
      <c r="F87" t="s">
        <v>1659</v>
      </c>
    </row>
    <row r="88" spans="1:6" x14ac:dyDescent="0.25">
      <c r="A88" t="s">
        <v>827</v>
      </c>
      <c r="B88" t="s">
        <v>828</v>
      </c>
      <c r="C88" t="s">
        <v>829</v>
      </c>
      <c r="D88" t="s">
        <v>829</v>
      </c>
      <c r="E88" t="s">
        <v>829</v>
      </c>
      <c r="F88" t="s">
        <v>1659</v>
      </c>
    </row>
    <row r="89" spans="1:6" x14ac:dyDescent="0.25">
      <c r="A89" t="s">
        <v>864</v>
      </c>
      <c r="B89" t="s">
        <v>865</v>
      </c>
      <c r="C89" t="s">
        <v>866</v>
      </c>
      <c r="D89" t="s">
        <v>867</v>
      </c>
      <c r="E89" t="s">
        <v>868</v>
      </c>
      <c r="F89" t="s">
        <v>1659</v>
      </c>
    </row>
    <row r="90" spans="1:6" x14ac:dyDescent="0.25">
      <c r="A90" t="s">
        <v>1079</v>
      </c>
      <c r="B90" t="s">
        <v>1080</v>
      </c>
      <c r="C90" t="s">
        <v>1081</v>
      </c>
      <c r="D90" t="s">
        <v>1082</v>
      </c>
      <c r="E90" t="s">
        <v>1083</v>
      </c>
      <c r="F90" t="s">
        <v>1659</v>
      </c>
    </row>
    <row r="91" spans="1:6" x14ac:dyDescent="0.25">
      <c r="A91" t="s">
        <v>1096</v>
      </c>
      <c r="B91" t="s">
        <v>1097</v>
      </c>
      <c r="C91" t="s">
        <v>1097</v>
      </c>
      <c r="D91" t="s">
        <v>1098</v>
      </c>
      <c r="E91" t="s">
        <v>1099</v>
      </c>
      <c r="F91" t="s">
        <v>1659</v>
      </c>
    </row>
    <row r="92" spans="1:6" x14ac:dyDescent="0.25">
      <c r="A92" s="12" t="s">
        <v>1179</v>
      </c>
      <c r="B92" s="12" t="s">
        <v>1180</v>
      </c>
      <c r="C92" s="12" t="s">
        <v>1180</v>
      </c>
      <c r="D92" s="12" t="s">
        <v>1181</v>
      </c>
      <c r="E92" s="12" t="s">
        <v>1182</v>
      </c>
      <c r="F92" t="s">
        <v>1659</v>
      </c>
    </row>
    <row r="93" spans="1:6" x14ac:dyDescent="0.25">
      <c r="A93" t="s">
        <v>1110</v>
      </c>
      <c r="B93" t="s">
        <v>1111</v>
      </c>
      <c r="C93" t="s">
        <v>1112</v>
      </c>
      <c r="D93" t="s">
        <v>1113</v>
      </c>
      <c r="E93" t="s">
        <v>1114</v>
      </c>
      <c r="F93" t="s">
        <v>1659</v>
      </c>
    </row>
    <row r="94" spans="1:6" x14ac:dyDescent="0.25">
      <c r="A94" t="s">
        <v>869</v>
      </c>
      <c r="B94" t="s">
        <v>870</v>
      </c>
      <c r="C94" t="s">
        <v>871</v>
      </c>
      <c r="D94" t="s">
        <v>872</v>
      </c>
      <c r="E94" t="s">
        <v>873</v>
      </c>
      <c r="F94" t="s">
        <v>1659</v>
      </c>
    </row>
    <row r="95" spans="1:6" x14ac:dyDescent="0.25">
      <c r="A95" t="s">
        <v>823</v>
      </c>
      <c r="B95" t="s">
        <v>824</v>
      </c>
      <c r="C95" t="s">
        <v>824</v>
      </c>
      <c r="D95" t="s">
        <v>824</v>
      </c>
      <c r="E95" t="s">
        <v>824</v>
      </c>
      <c r="F95" t="s">
        <v>1659</v>
      </c>
    </row>
    <row r="96" spans="1:6" x14ac:dyDescent="0.25">
      <c r="A96" t="s">
        <v>980</v>
      </c>
      <c r="B96" t="s">
        <v>981</v>
      </c>
      <c r="C96" t="s">
        <v>982</v>
      </c>
      <c r="D96" t="s">
        <v>983</v>
      </c>
      <c r="E96" t="s">
        <v>984</v>
      </c>
      <c r="F96" t="s">
        <v>1659</v>
      </c>
    </row>
    <row r="97" spans="1:6" x14ac:dyDescent="0.25">
      <c r="A97" t="s">
        <v>963</v>
      </c>
      <c r="B97" t="s">
        <v>964</v>
      </c>
      <c r="C97" t="s">
        <v>965</v>
      </c>
      <c r="D97" t="s">
        <v>966</v>
      </c>
      <c r="E97" t="s">
        <v>967</v>
      </c>
      <c r="F97" t="s">
        <v>1659</v>
      </c>
    </row>
    <row r="98" spans="1:6" x14ac:dyDescent="0.25">
      <c r="A98" t="s">
        <v>896</v>
      </c>
      <c r="B98" t="s">
        <v>897</v>
      </c>
      <c r="C98" t="s">
        <v>898</v>
      </c>
      <c r="D98" t="s">
        <v>898</v>
      </c>
      <c r="E98" t="s">
        <v>898</v>
      </c>
      <c r="F98" t="s">
        <v>1659</v>
      </c>
    </row>
    <row r="99" spans="1:6" x14ac:dyDescent="0.25">
      <c r="A99" t="s">
        <v>1124</v>
      </c>
      <c r="B99" t="s">
        <v>1125</v>
      </c>
      <c r="C99" t="s">
        <v>1125</v>
      </c>
      <c r="D99" t="s">
        <v>1125</v>
      </c>
      <c r="E99" t="s">
        <v>1125</v>
      </c>
      <c r="F99" t="s">
        <v>1659</v>
      </c>
    </row>
    <row r="100" spans="1:6" x14ac:dyDescent="0.25">
      <c r="A100" t="s">
        <v>926</v>
      </c>
      <c r="B100" t="s">
        <v>927</v>
      </c>
      <c r="C100" t="s">
        <v>928</v>
      </c>
      <c r="D100" t="s">
        <v>929</v>
      </c>
      <c r="E100" t="s">
        <v>929</v>
      </c>
      <c r="F100" t="s">
        <v>1659</v>
      </c>
    </row>
    <row r="101" spans="1:6" x14ac:dyDescent="0.25">
      <c r="A101" s="12" t="s">
        <v>1202</v>
      </c>
      <c r="B101" s="12" t="s">
        <v>1203</v>
      </c>
      <c r="C101" s="12" t="s">
        <v>1204</v>
      </c>
      <c r="D101" s="12" t="s">
        <v>1204</v>
      </c>
      <c r="E101" s="12" t="s">
        <v>1203</v>
      </c>
      <c r="F101" t="s">
        <v>1659</v>
      </c>
    </row>
    <row r="102" spans="1:6" x14ac:dyDescent="0.25">
      <c r="A102" s="12" t="s">
        <v>1213</v>
      </c>
      <c r="B102" s="12" t="s">
        <v>1214</v>
      </c>
      <c r="C102" s="12" t="s">
        <v>1215</v>
      </c>
      <c r="D102" s="12" t="s">
        <v>1216</v>
      </c>
      <c r="E102" s="12" t="s">
        <v>1217</v>
      </c>
      <c r="F102" t="s">
        <v>1659</v>
      </c>
    </row>
    <row r="103" spans="1:6" x14ac:dyDescent="0.25">
      <c r="A103" t="s">
        <v>913</v>
      </c>
      <c r="B103" t="s">
        <v>914</v>
      </c>
      <c r="C103" t="s">
        <v>915</v>
      </c>
      <c r="D103" t="s">
        <v>916</v>
      </c>
      <c r="E103" t="s">
        <v>917</v>
      </c>
      <c r="F103" t="s">
        <v>1659</v>
      </c>
    </row>
    <row r="104" spans="1:6" x14ac:dyDescent="0.25">
      <c r="A104" t="s">
        <v>1186</v>
      </c>
      <c r="B104" t="s">
        <v>1187</v>
      </c>
      <c r="C104" t="s">
        <v>1187</v>
      </c>
      <c r="D104" t="s">
        <v>1187</v>
      </c>
      <c r="E104" t="s">
        <v>1188</v>
      </c>
      <c r="F104" t="s">
        <v>1659</v>
      </c>
    </row>
    <row r="105" spans="1:6" x14ac:dyDescent="0.25">
      <c r="A105" t="s">
        <v>1252</v>
      </c>
      <c r="B105" t="s">
        <v>1253</v>
      </c>
      <c r="C105" t="s">
        <v>1253</v>
      </c>
      <c r="D105" t="s">
        <v>1253</v>
      </c>
      <c r="E105" t="s">
        <v>1253</v>
      </c>
      <c r="F105" t="s">
        <v>1659</v>
      </c>
    </row>
    <row r="106" spans="1:6" x14ac:dyDescent="0.25">
      <c r="A106" s="12" t="s">
        <v>1189</v>
      </c>
      <c r="B106" s="12" t="s">
        <v>1190</v>
      </c>
      <c r="C106" s="12" t="s">
        <v>1190</v>
      </c>
      <c r="D106" s="12" t="s">
        <v>1191</v>
      </c>
      <c r="E106" s="12" t="s">
        <v>1191</v>
      </c>
      <c r="F106" t="s">
        <v>1659</v>
      </c>
    </row>
    <row r="107" spans="1:6" x14ac:dyDescent="0.25">
      <c r="A107" t="s">
        <v>1197</v>
      </c>
      <c r="B107" t="s">
        <v>1198</v>
      </c>
      <c r="C107" t="s">
        <v>1199</v>
      </c>
      <c r="D107" t="s">
        <v>1200</v>
      </c>
      <c r="E107" t="s">
        <v>1201</v>
      </c>
      <c r="F107" t="s">
        <v>1659</v>
      </c>
    </row>
    <row r="108" spans="1:6" x14ac:dyDescent="0.25">
      <c r="A108" t="s">
        <v>1209</v>
      </c>
      <c r="B108" t="s">
        <v>1210</v>
      </c>
      <c r="C108" t="s">
        <v>1210</v>
      </c>
      <c r="D108" t="s">
        <v>1211</v>
      </c>
      <c r="E108" t="s">
        <v>1212</v>
      </c>
      <c r="F108" t="s">
        <v>1659</v>
      </c>
    </row>
    <row r="109" spans="1:6" x14ac:dyDescent="0.25">
      <c r="A109" t="s">
        <v>1174</v>
      </c>
      <c r="B109" t="s">
        <v>1175</v>
      </c>
      <c r="C109" t="s">
        <v>1176</v>
      </c>
      <c r="D109" t="s">
        <v>1177</v>
      </c>
      <c r="E109" t="s">
        <v>1178</v>
      </c>
      <c r="F109" t="s">
        <v>1659</v>
      </c>
    </row>
    <row r="110" spans="1:6" x14ac:dyDescent="0.25">
      <c r="A110" t="s">
        <v>1133</v>
      </c>
      <c r="B110" t="s">
        <v>1134</v>
      </c>
      <c r="C110" t="s">
        <v>1134</v>
      </c>
      <c r="D110" t="s">
        <v>1134</v>
      </c>
      <c r="E110" t="s">
        <v>1134</v>
      </c>
      <c r="F110" t="s">
        <v>1659</v>
      </c>
    </row>
    <row r="111" spans="1:6" x14ac:dyDescent="0.25">
      <c r="A111" s="12" t="s">
        <v>1257</v>
      </c>
      <c r="B111" s="12" t="s">
        <v>1258</v>
      </c>
      <c r="C111" s="12" t="s">
        <v>1259</v>
      </c>
      <c r="D111" s="12" t="s">
        <v>1260</v>
      </c>
      <c r="E111" s="12" t="s">
        <v>1261</v>
      </c>
      <c r="F111" t="s">
        <v>1659</v>
      </c>
    </row>
    <row r="112" spans="1:6" x14ac:dyDescent="0.25">
      <c r="A112" t="s">
        <v>1254</v>
      </c>
      <c r="B112" t="s">
        <v>1255</v>
      </c>
      <c r="C112" t="s">
        <v>1255</v>
      </c>
      <c r="D112" t="s">
        <v>1256</v>
      </c>
      <c r="E112" t="s">
        <v>1256</v>
      </c>
      <c r="F112" t="s">
        <v>1659</v>
      </c>
    </row>
    <row r="113" spans="1:6" x14ac:dyDescent="0.25">
      <c r="A113" t="s">
        <v>1245</v>
      </c>
      <c r="B113" t="s">
        <v>1246</v>
      </c>
      <c r="C113" t="s">
        <v>1247</v>
      </c>
      <c r="D113" t="s">
        <v>1248</v>
      </c>
      <c r="E113" t="s">
        <v>1249</v>
      </c>
      <c r="F113" t="s">
        <v>1659</v>
      </c>
    </row>
    <row r="114" spans="1:6" x14ac:dyDescent="0.25">
      <c r="A114" s="12" t="s">
        <v>1226</v>
      </c>
      <c r="B114" s="12" t="s">
        <v>1227</v>
      </c>
      <c r="C114" s="12" t="s">
        <v>1227</v>
      </c>
      <c r="D114" s="12" t="s">
        <v>1227</v>
      </c>
      <c r="E114" s="12" t="s">
        <v>1228</v>
      </c>
      <c r="F114" t="s">
        <v>1659</v>
      </c>
    </row>
    <row r="115" spans="1:6" x14ac:dyDescent="0.25">
      <c r="A115" t="s">
        <v>1158</v>
      </c>
      <c r="B115" t="s">
        <v>1159</v>
      </c>
      <c r="C115" t="s">
        <v>1159</v>
      </c>
      <c r="D115" t="s">
        <v>1160</v>
      </c>
      <c r="E115" t="s">
        <v>1160</v>
      </c>
      <c r="F115" t="s">
        <v>1659</v>
      </c>
    </row>
    <row r="116" spans="1:6" x14ac:dyDescent="0.25">
      <c r="A116" t="s">
        <v>918</v>
      </c>
      <c r="B116" t="s">
        <v>919</v>
      </c>
      <c r="C116" t="s">
        <v>920</v>
      </c>
      <c r="D116" t="s">
        <v>921</v>
      </c>
      <c r="E116" t="s">
        <v>921</v>
      </c>
      <c r="F116" t="s">
        <v>1659</v>
      </c>
    </row>
    <row r="117" spans="1:6" x14ac:dyDescent="0.25">
      <c r="A117" t="s">
        <v>793</v>
      </c>
      <c r="B117" t="s">
        <v>794</v>
      </c>
      <c r="C117" t="s">
        <v>795</v>
      </c>
      <c r="D117" t="s">
        <v>796</v>
      </c>
      <c r="E117" t="s">
        <v>797</v>
      </c>
      <c r="F117" t="s">
        <v>1659</v>
      </c>
    </row>
    <row r="118" spans="1:6" x14ac:dyDescent="0.25">
      <c r="A118" t="s">
        <v>1221</v>
      </c>
      <c r="B118" t="s">
        <v>1222</v>
      </c>
      <c r="C118" t="s">
        <v>1223</v>
      </c>
      <c r="D118" t="s">
        <v>1224</v>
      </c>
      <c r="E118" t="s">
        <v>1225</v>
      </c>
      <c r="F118" t="s">
        <v>1659</v>
      </c>
    </row>
    <row r="119" spans="1:6" x14ac:dyDescent="0.25">
      <c r="A119" s="12" t="s">
        <v>1250</v>
      </c>
      <c r="B119" s="12" t="s">
        <v>1251</v>
      </c>
      <c r="C119" s="12" t="s">
        <v>1251</v>
      </c>
      <c r="D119" s="12" t="s">
        <v>1251</v>
      </c>
      <c r="E119" s="12" t="s">
        <v>1251</v>
      </c>
      <c r="F119" t="s">
        <v>1659</v>
      </c>
    </row>
    <row r="120" spans="1:6" x14ac:dyDescent="0.25">
      <c r="A120" t="s">
        <v>1234</v>
      </c>
      <c r="B120" t="s">
        <v>1235</v>
      </c>
      <c r="C120" t="s">
        <v>1236</v>
      </c>
      <c r="D120" t="s">
        <v>1236</v>
      </c>
      <c r="E120" t="s">
        <v>1236</v>
      </c>
      <c r="F120" t="s">
        <v>1659</v>
      </c>
    </row>
    <row r="121" spans="1:6" x14ac:dyDescent="0.25">
      <c r="A121" t="s">
        <v>814</v>
      </c>
      <c r="B121" t="s">
        <v>815</v>
      </c>
      <c r="C121" t="s">
        <v>816</v>
      </c>
      <c r="D121" t="s">
        <v>817</v>
      </c>
      <c r="E121" t="s">
        <v>818</v>
      </c>
      <c r="F121" t="s">
        <v>1659</v>
      </c>
    </row>
    <row r="122" spans="1:6" x14ac:dyDescent="0.25">
      <c r="A122" t="s">
        <v>1267</v>
      </c>
      <c r="B122" t="s">
        <v>1268</v>
      </c>
      <c r="C122" t="s">
        <v>1269</v>
      </c>
      <c r="D122" t="s">
        <v>1269</v>
      </c>
      <c r="E122" t="s">
        <v>1269</v>
      </c>
      <c r="F122" t="s">
        <v>1659</v>
      </c>
    </row>
    <row r="123" spans="1:6" x14ac:dyDescent="0.25">
      <c r="A123" t="s">
        <v>1170</v>
      </c>
      <c r="B123" t="s">
        <v>1171</v>
      </c>
      <c r="C123" t="s">
        <v>1172</v>
      </c>
      <c r="D123" t="s">
        <v>1172</v>
      </c>
      <c r="E123" t="s">
        <v>1173</v>
      </c>
      <c r="F123" t="s">
        <v>1659</v>
      </c>
    </row>
    <row r="124" spans="1:6" x14ac:dyDescent="0.25">
      <c r="A124" s="12" t="s">
        <v>1297</v>
      </c>
      <c r="B124" s="12" t="s">
        <v>1298</v>
      </c>
      <c r="C124" s="12" t="s">
        <v>1298</v>
      </c>
      <c r="D124" s="12" t="s">
        <v>1298</v>
      </c>
      <c r="E124" s="12" t="s">
        <v>1299</v>
      </c>
      <c r="F124" t="s">
        <v>1659</v>
      </c>
    </row>
    <row r="125" spans="1:6" x14ac:dyDescent="0.25">
      <c r="A125" s="12" t="s">
        <v>1283</v>
      </c>
      <c r="B125" s="12" t="s">
        <v>1284</v>
      </c>
      <c r="C125" s="12" t="s">
        <v>1285</v>
      </c>
      <c r="D125" s="12" t="s">
        <v>1285</v>
      </c>
      <c r="E125" s="12" t="s">
        <v>1286</v>
      </c>
      <c r="F125" t="s">
        <v>1659</v>
      </c>
    </row>
    <row r="126" spans="1:6" x14ac:dyDescent="0.25">
      <c r="A126" s="12" t="s">
        <v>1270</v>
      </c>
      <c r="B126" s="12" t="s">
        <v>1271</v>
      </c>
      <c r="C126" s="12" t="s">
        <v>1272</v>
      </c>
      <c r="D126" s="12" t="s">
        <v>1273</v>
      </c>
      <c r="E126" s="12" t="s">
        <v>1274</v>
      </c>
      <c r="F126" t="s">
        <v>1659</v>
      </c>
    </row>
    <row r="127" spans="1:6" x14ac:dyDescent="0.25">
      <c r="A127" s="12" t="s">
        <v>1237</v>
      </c>
      <c r="B127" s="12" t="s">
        <v>1238</v>
      </c>
      <c r="C127" s="12" t="s">
        <v>1238</v>
      </c>
      <c r="D127" s="12" t="s">
        <v>1239</v>
      </c>
      <c r="E127" s="12" t="s">
        <v>1238</v>
      </c>
      <c r="F127" t="s">
        <v>1659</v>
      </c>
    </row>
    <row r="128" spans="1:6" x14ac:dyDescent="0.25">
      <c r="A128" t="s">
        <v>1144</v>
      </c>
      <c r="B128" t="s">
        <v>1145</v>
      </c>
      <c r="C128" t="s">
        <v>1146</v>
      </c>
      <c r="D128" t="s">
        <v>1147</v>
      </c>
      <c r="E128" t="s">
        <v>1148</v>
      </c>
      <c r="F128" t="s">
        <v>1659</v>
      </c>
    </row>
    <row r="129" spans="1:6" x14ac:dyDescent="0.25">
      <c r="A129" s="12" t="s">
        <v>1309</v>
      </c>
      <c r="B129" s="12" t="s">
        <v>1310</v>
      </c>
      <c r="C129" s="12" t="s">
        <v>1311</v>
      </c>
      <c r="D129" s="12" t="s">
        <v>1311</v>
      </c>
      <c r="E129" s="12" t="s">
        <v>1312</v>
      </c>
      <c r="F129" t="s">
        <v>1659</v>
      </c>
    </row>
    <row r="130" spans="1:6" x14ac:dyDescent="0.25">
      <c r="A130" s="12" t="s">
        <v>1320</v>
      </c>
      <c r="B130" s="12" t="s">
        <v>1321</v>
      </c>
      <c r="C130" s="12" t="s">
        <v>1321</v>
      </c>
      <c r="D130" s="12" t="s">
        <v>1322</v>
      </c>
      <c r="E130" s="12" t="s">
        <v>1322</v>
      </c>
      <c r="F130" t="s">
        <v>1659</v>
      </c>
    </row>
    <row r="131" spans="1:6" x14ac:dyDescent="0.25">
      <c r="A131" s="12" t="s">
        <v>1332</v>
      </c>
      <c r="B131" s="12" t="s">
        <v>1333</v>
      </c>
      <c r="C131" s="12" t="s">
        <v>1333</v>
      </c>
      <c r="D131" s="12" t="s">
        <v>1333</v>
      </c>
      <c r="E131" s="12" t="s">
        <v>1334</v>
      </c>
      <c r="F131" t="s">
        <v>1659</v>
      </c>
    </row>
    <row r="132" spans="1:6" x14ac:dyDescent="0.25">
      <c r="A132" t="s">
        <v>854</v>
      </c>
      <c r="B132" t="s">
        <v>855</v>
      </c>
      <c r="C132" t="s">
        <v>855</v>
      </c>
      <c r="D132" t="s">
        <v>855</v>
      </c>
      <c r="E132" t="s">
        <v>856</v>
      </c>
      <c r="F132" t="s">
        <v>1659</v>
      </c>
    </row>
    <row r="133" spans="1:6" x14ac:dyDescent="0.25">
      <c r="A133" t="s">
        <v>907</v>
      </c>
      <c r="B133" t="s">
        <v>908</v>
      </c>
      <c r="C133" t="s">
        <v>908</v>
      </c>
      <c r="D133" t="s">
        <v>908</v>
      </c>
      <c r="E133" t="s">
        <v>908</v>
      </c>
      <c r="F133" t="s">
        <v>1659</v>
      </c>
    </row>
    <row r="134" spans="1:6" x14ac:dyDescent="0.25">
      <c r="A134" t="s">
        <v>1292</v>
      </c>
      <c r="B134" t="s">
        <v>1293</v>
      </c>
      <c r="C134" t="s">
        <v>1294</v>
      </c>
      <c r="D134" t="s">
        <v>1295</v>
      </c>
      <c r="E134" t="s">
        <v>1296</v>
      </c>
      <c r="F134" t="s">
        <v>1659</v>
      </c>
    </row>
    <row r="135" spans="1:6" x14ac:dyDescent="0.25">
      <c r="A135" t="s">
        <v>1279</v>
      </c>
      <c r="B135" t="s">
        <v>1280</v>
      </c>
      <c r="C135" t="s">
        <v>1281</v>
      </c>
      <c r="D135" t="s">
        <v>1282</v>
      </c>
      <c r="E135" t="s">
        <v>1282</v>
      </c>
      <c r="F135" t="s">
        <v>1659</v>
      </c>
    </row>
    <row r="136" spans="1:6" x14ac:dyDescent="0.25">
      <c r="A136" t="s">
        <v>1183</v>
      </c>
      <c r="B136" t="s">
        <v>1184</v>
      </c>
      <c r="C136" t="s">
        <v>1185</v>
      </c>
      <c r="D136" t="s">
        <v>1185</v>
      </c>
      <c r="E136" t="s">
        <v>1185</v>
      </c>
      <c r="F136" t="s">
        <v>1659</v>
      </c>
    </row>
    <row r="137" spans="1:6" x14ac:dyDescent="0.25">
      <c r="A137" t="s">
        <v>879</v>
      </c>
      <c r="B137" t="s">
        <v>880</v>
      </c>
      <c r="C137" t="s">
        <v>880</v>
      </c>
      <c r="D137" t="s">
        <v>880</v>
      </c>
      <c r="E137" t="s">
        <v>880</v>
      </c>
      <c r="F137" t="s">
        <v>1659</v>
      </c>
    </row>
    <row r="138" spans="1:6" x14ac:dyDescent="0.25">
      <c r="A138" t="s">
        <v>939</v>
      </c>
      <c r="B138" t="s">
        <v>940</v>
      </c>
      <c r="C138" t="s">
        <v>941</v>
      </c>
      <c r="D138" t="s">
        <v>942</v>
      </c>
      <c r="E138" t="s">
        <v>943</v>
      </c>
      <c r="F138" t="s">
        <v>1659</v>
      </c>
    </row>
    <row r="139" spans="1:6" x14ac:dyDescent="0.25">
      <c r="A139" t="s">
        <v>959</v>
      </c>
      <c r="B139" t="s">
        <v>960</v>
      </c>
      <c r="C139" t="s">
        <v>960</v>
      </c>
      <c r="D139" t="s">
        <v>961</v>
      </c>
      <c r="E139" t="s">
        <v>962</v>
      </c>
      <c r="F139" t="s">
        <v>1659</v>
      </c>
    </row>
    <row r="140" spans="1:6" x14ac:dyDescent="0.25">
      <c r="A140" t="s">
        <v>1205</v>
      </c>
      <c r="B140" t="s">
        <v>1206</v>
      </c>
      <c r="C140" t="s">
        <v>1206</v>
      </c>
      <c r="D140" t="s">
        <v>1207</v>
      </c>
      <c r="E140" t="s">
        <v>1208</v>
      </c>
      <c r="F140" t="s">
        <v>1659</v>
      </c>
    </row>
    <row r="141" spans="1:6" x14ac:dyDescent="0.25">
      <c r="A141" t="s">
        <v>886</v>
      </c>
      <c r="B141" t="s">
        <v>887</v>
      </c>
      <c r="C141" t="s">
        <v>887</v>
      </c>
      <c r="D141" t="s">
        <v>888</v>
      </c>
      <c r="E141" t="s">
        <v>888</v>
      </c>
      <c r="F141" t="s">
        <v>1659</v>
      </c>
    </row>
    <row r="142" spans="1:6" x14ac:dyDescent="0.25">
      <c r="A142" t="s">
        <v>922</v>
      </c>
      <c r="B142" t="s">
        <v>923</v>
      </c>
      <c r="C142" t="s">
        <v>924</v>
      </c>
      <c r="D142" t="s">
        <v>925</v>
      </c>
      <c r="E142" t="s">
        <v>924</v>
      </c>
      <c r="F142" t="s">
        <v>1659</v>
      </c>
    </row>
    <row r="143" spans="1:6" x14ac:dyDescent="0.25">
      <c r="A143" t="s">
        <v>1218</v>
      </c>
      <c r="B143" t="s">
        <v>1219</v>
      </c>
      <c r="C143" t="s">
        <v>1219</v>
      </c>
      <c r="D143" t="s">
        <v>1220</v>
      </c>
      <c r="E143" t="s">
        <v>1220</v>
      </c>
      <c r="F143" t="s">
        <v>1659</v>
      </c>
    </row>
    <row r="144" spans="1:6" x14ac:dyDescent="0.25">
      <c r="A144" t="s">
        <v>972</v>
      </c>
      <c r="B144" t="s">
        <v>973</v>
      </c>
      <c r="C144" t="s">
        <v>974</v>
      </c>
      <c r="D144" t="s">
        <v>973</v>
      </c>
      <c r="E144" t="s">
        <v>974</v>
      </c>
      <c r="F144" t="s">
        <v>1659</v>
      </c>
    </row>
    <row r="145" spans="1:6" x14ac:dyDescent="0.25">
      <c r="A145" t="s">
        <v>1000</v>
      </c>
      <c r="B145" t="s">
        <v>1001</v>
      </c>
      <c r="C145" t="s">
        <v>1002</v>
      </c>
      <c r="D145" t="s">
        <v>1003</v>
      </c>
      <c r="E145" t="s">
        <v>1004</v>
      </c>
      <c r="F145" t="s">
        <v>1659</v>
      </c>
    </row>
    <row r="146" spans="1:6" x14ac:dyDescent="0.25">
      <c r="A146" t="s">
        <v>1304</v>
      </c>
      <c r="B146" t="s">
        <v>1305</v>
      </c>
      <c r="C146" t="s">
        <v>1306</v>
      </c>
      <c r="D146" t="s">
        <v>1307</v>
      </c>
      <c r="E146" t="s">
        <v>1308</v>
      </c>
      <c r="F146" t="s">
        <v>1659</v>
      </c>
    </row>
    <row r="147" spans="1:6" x14ac:dyDescent="0.25">
      <c r="A147" t="s">
        <v>930</v>
      </c>
      <c r="B147" t="s">
        <v>931</v>
      </c>
      <c r="C147" t="s">
        <v>932</v>
      </c>
      <c r="D147" t="s">
        <v>933</v>
      </c>
      <c r="E147" t="s">
        <v>934</v>
      </c>
      <c r="F147" t="s">
        <v>1659</v>
      </c>
    </row>
    <row r="148" spans="1:6" x14ac:dyDescent="0.25">
      <c r="A148" t="s">
        <v>1318</v>
      </c>
      <c r="B148" t="s">
        <v>1319</v>
      </c>
      <c r="C148" t="s">
        <v>1319</v>
      </c>
      <c r="D148" t="s">
        <v>1319</v>
      </c>
      <c r="E148" t="s">
        <v>1319</v>
      </c>
      <c r="F148" t="s">
        <v>1659</v>
      </c>
    </row>
    <row r="149" spans="1:6" x14ac:dyDescent="0.25">
      <c r="A149" t="s">
        <v>893</v>
      </c>
      <c r="B149" t="s">
        <v>894</v>
      </c>
      <c r="C149" t="s">
        <v>894</v>
      </c>
      <c r="D149" t="s">
        <v>894</v>
      </c>
      <c r="E149" t="s">
        <v>895</v>
      </c>
      <c r="F149" t="s">
        <v>1659</v>
      </c>
    </row>
    <row r="150" spans="1:6" x14ac:dyDescent="0.25">
      <c r="A150" t="s">
        <v>988</v>
      </c>
      <c r="B150" t="s">
        <v>989</v>
      </c>
      <c r="C150" t="s">
        <v>989</v>
      </c>
      <c r="D150" t="s">
        <v>989</v>
      </c>
      <c r="E150" t="s">
        <v>990</v>
      </c>
      <c r="F150" t="s">
        <v>1659</v>
      </c>
    </row>
    <row r="151" spans="1:6" x14ac:dyDescent="0.25">
      <c r="A151" t="s">
        <v>1327</v>
      </c>
      <c r="B151" t="s">
        <v>1328</v>
      </c>
      <c r="C151" t="s">
        <v>1329</v>
      </c>
      <c r="D151" t="s">
        <v>1330</v>
      </c>
      <c r="E151" t="s">
        <v>1331</v>
      </c>
      <c r="F151" t="s">
        <v>1659</v>
      </c>
    </row>
    <row r="152" spans="1:6" x14ac:dyDescent="0.25">
      <c r="A152" t="s">
        <v>1229</v>
      </c>
      <c r="B152" t="s">
        <v>1230</v>
      </c>
      <c r="C152" t="s">
        <v>1231</v>
      </c>
      <c r="D152" t="s">
        <v>1232</v>
      </c>
      <c r="E152" t="s">
        <v>1233</v>
      </c>
      <c r="F152" t="s">
        <v>1659</v>
      </c>
    </row>
    <row r="153" spans="1:6" x14ac:dyDescent="0.25">
      <c r="A153" t="s">
        <v>1229</v>
      </c>
      <c r="B153" t="s">
        <v>1230</v>
      </c>
      <c r="C153" t="s">
        <v>1231</v>
      </c>
      <c r="D153" t="s">
        <v>1232</v>
      </c>
      <c r="E153" t="s">
        <v>1233</v>
      </c>
      <c r="F153" t="s">
        <v>1659</v>
      </c>
    </row>
    <row r="154" spans="1:6" x14ac:dyDescent="0.25">
      <c r="A154" s="12" t="s">
        <v>1370</v>
      </c>
      <c r="B154" s="12" t="s">
        <v>1371</v>
      </c>
      <c r="C154" s="12" t="s">
        <v>1371</v>
      </c>
      <c r="D154" s="12" t="s">
        <v>1372</v>
      </c>
      <c r="E154" s="12" t="s">
        <v>1372</v>
      </c>
      <c r="F154" t="s">
        <v>1659</v>
      </c>
    </row>
    <row r="155" spans="1:6" x14ac:dyDescent="0.25">
      <c r="A155" t="s">
        <v>691</v>
      </c>
      <c r="B155" t="s">
        <v>692</v>
      </c>
      <c r="C155" t="s">
        <v>693</v>
      </c>
      <c r="D155" t="s">
        <v>694</v>
      </c>
      <c r="E155" t="s">
        <v>695</v>
      </c>
      <c r="F155" t="s">
        <v>1659</v>
      </c>
    </row>
    <row r="156" spans="1:6" x14ac:dyDescent="0.25">
      <c r="A156" s="12" t="s">
        <v>1419</v>
      </c>
      <c r="B156" s="12" t="s">
        <v>1420</v>
      </c>
      <c r="C156" s="12" t="s">
        <v>1421</v>
      </c>
      <c r="D156" s="12" t="s">
        <v>1422</v>
      </c>
      <c r="E156" s="12" t="s">
        <v>1423</v>
      </c>
      <c r="F156" t="s">
        <v>1659</v>
      </c>
    </row>
    <row r="157" spans="1:6" x14ac:dyDescent="0.25">
      <c r="A157" s="12" t="s">
        <v>1424</v>
      </c>
      <c r="B157" s="12" t="s">
        <v>1425</v>
      </c>
      <c r="C157" s="12" t="s">
        <v>1426</v>
      </c>
      <c r="D157" s="12" t="s">
        <v>1427</v>
      </c>
      <c r="E157" s="12" t="s">
        <v>1428</v>
      </c>
      <c r="F157" t="s">
        <v>1659</v>
      </c>
    </row>
    <row r="158" spans="1:6" x14ac:dyDescent="0.25">
      <c r="A158" s="12" t="s">
        <v>1388</v>
      </c>
      <c r="B158" s="12" t="s">
        <v>1389</v>
      </c>
      <c r="C158" s="12" t="s">
        <v>1390</v>
      </c>
      <c r="D158" s="12" t="s">
        <v>1390</v>
      </c>
      <c r="E158" s="12" t="s">
        <v>1390</v>
      </c>
      <c r="F158" t="s">
        <v>1659</v>
      </c>
    </row>
    <row r="159" spans="1:6" x14ac:dyDescent="0.25">
      <c r="A159" t="s">
        <v>1240</v>
      </c>
      <c r="B159" t="s">
        <v>1241</v>
      </c>
      <c r="C159" t="s">
        <v>1242</v>
      </c>
      <c r="D159" t="s">
        <v>1243</v>
      </c>
      <c r="E159" t="s">
        <v>1244</v>
      </c>
      <c r="F159" t="s">
        <v>1659</v>
      </c>
    </row>
    <row r="160" spans="1:6" x14ac:dyDescent="0.25">
      <c r="A160" t="s">
        <v>1026</v>
      </c>
      <c r="B160" t="s">
        <v>1027</v>
      </c>
      <c r="C160" t="s">
        <v>1028</v>
      </c>
      <c r="D160" t="s">
        <v>1029</v>
      </c>
      <c r="E160" t="s">
        <v>1030</v>
      </c>
      <c r="F160" t="s">
        <v>1659</v>
      </c>
    </row>
    <row r="161" spans="1:6" x14ac:dyDescent="0.25">
      <c r="A161" s="12" t="s">
        <v>1402</v>
      </c>
      <c r="B161" s="12" t="s">
        <v>1403</v>
      </c>
      <c r="C161" s="12" t="s">
        <v>1403</v>
      </c>
      <c r="D161" s="12" t="s">
        <v>1404</v>
      </c>
      <c r="E161" s="12" t="s">
        <v>1405</v>
      </c>
      <c r="F161" t="s">
        <v>1659</v>
      </c>
    </row>
    <row r="162" spans="1:6" x14ac:dyDescent="0.25">
      <c r="A162" t="s">
        <v>948</v>
      </c>
      <c r="B162" t="s">
        <v>949</v>
      </c>
      <c r="C162" t="s">
        <v>950</v>
      </c>
      <c r="D162" t="s">
        <v>950</v>
      </c>
      <c r="E162" t="s">
        <v>950</v>
      </c>
      <c r="F162" t="s">
        <v>1659</v>
      </c>
    </row>
    <row r="163" spans="1:6" x14ac:dyDescent="0.25">
      <c r="A163" t="s">
        <v>1347</v>
      </c>
      <c r="B163" t="s">
        <v>1348</v>
      </c>
      <c r="C163" t="s">
        <v>1349</v>
      </c>
      <c r="D163" t="s">
        <v>1349</v>
      </c>
      <c r="E163" t="s">
        <v>1350</v>
      </c>
      <c r="F163" t="s">
        <v>1659</v>
      </c>
    </row>
    <row r="164" spans="1:6" x14ac:dyDescent="0.25">
      <c r="A164" s="12" t="s">
        <v>1410</v>
      </c>
      <c r="B164" s="12" t="s">
        <v>1411</v>
      </c>
      <c r="C164" s="12" t="s">
        <v>1412</v>
      </c>
      <c r="D164" s="12" t="s">
        <v>1412</v>
      </c>
      <c r="E164" s="12" t="s">
        <v>1413</v>
      </c>
      <c r="F164" t="s">
        <v>1659</v>
      </c>
    </row>
    <row r="165" spans="1:6" x14ac:dyDescent="0.25">
      <c r="A165" t="s">
        <v>1356</v>
      </c>
      <c r="B165" t="s">
        <v>1357</v>
      </c>
      <c r="C165" t="s">
        <v>1358</v>
      </c>
      <c r="D165" t="s">
        <v>1358</v>
      </c>
      <c r="E165" t="s">
        <v>1359</v>
      </c>
      <c r="F165" t="s">
        <v>1659</v>
      </c>
    </row>
    <row r="166" spans="1:6" x14ac:dyDescent="0.25">
      <c r="A166" s="12" t="s">
        <v>1378</v>
      </c>
      <c r="B166" s="12" t="s">
        <v>1379</v>
      </c>
      <c r="C166" s="12" t="s">
        <v>1380</v>
      </c>
      <c r="D166" s="12" t="s">
        <v>1381</v>
      </c>
      <c r="E166" s="12" t="s">
        <v>1382</v>
      </c>
      <c r="F166" t="s">
        <v>1659</v>
      </c>
    </row>
    <row r="167" spans="1:6" x14ac:dyDescent="0.25">
      <c r="A167" t="s">
        <v>956</v>
      </c>
      <c r="B167" t="s">
        <v>957</v>
      </c>
      <c r="C167" t="s">
        <v>958</v>
      </c>
      <c r="D167" t="s">
        <v>958</v>
      </c>
      <c r="E167" t="s">
        <v>957</v>
      </c>
      <c r="F167" t="s">
        <v>1659</v>
      </c>
    </row>
    <row r="168" spans="1:6" x14ac:dyDescent="0.25">
      <c r="A168" t="s">
        <v>1365</v>
      </c>
      <c r="B168" t="s">
        <v>1366</v>
      </c>
      <c r="C168" t="s">
        <v>1367</v>
      </c>
      <c r="D168" t="s">
        <v>1368</v>
      </c>
      <c r="E168" t="s">
        <v>1369</v>
      </c>
      <c r="F168" t="s">
        <v>1659</v>
      </c>
    </row>
    <row r="169" spans="1:6" x14ac:dyDescent="0.25">
      <c r="A169" t="s">
        <v>1373</v>
      </c>
      <c r="B169" t="s">
        <v>1374</v>
      </c>
      <c r="C169" t="s">
        <v>1375</v>
      </c>
      <c r="D169" t="s">
        <v>1376</v>
      </c>
      <c r="E169" t="s">
        <v>1377</v>
      </c>
      <c r="F169" t="s">
        <v>1659</v>
      </c>
    </row>
    <row r="170" spans="1:6" x14ac:dyDescent="0.25">
      <c r="A170" t="s">
        <v>1383</v>
      </c>
      <c r="B170" t="s">
        <v>1384</v>
      </c>
      <c r="C170" t="s">
        <v>1385</v>
      </c>
      <c r="D170" t="s">
        <v>1386</v>
      </c>
      <c r="E170" t="s">
        <v>1387</v>
      </c>
      <c r="F170" t="s">
        <v>1659</v>
      </c>
    </row>
    <row r="171" spans="1:6" x14ac:dyDescent="0.25">
      <c r="A171" s="12" t="s">
        <v>1396</v>
      </c>
      <c r="B171" s="12" t="s">
        <v>1397</v>
      </c>
      <c r="C171" s="12" t="s">
        <v>1397</v>
      </c>
      <c r="D171" s="12" t="s">
        <v>1397</v>
      </c>
      <c r="E171" s="12" t="s">
        <v>1397</v>
      </c>
      <c r="F171" t="s">
        <v>1659</v>
      </c>
    </row>
    <row r="172" spans="1:6" x14ac:dyDescent="0.25">
      <c r="A172" t="s">
        <v>1015</v>
      </c>
      <c r="B172" t="s">
        <v>1016</v>
      </c>
      <c r="C172" t="s">
        <v>1017</v>
      </c>
      <c r="D172" t="s">
        <v>1018</v>
      </c>
      <c r="E172" t="s">
        <v>1019</v>
      </c>
      <c r="F172" t="s">
        <v>1659</v>
      </c>
    </row>
    <row r="173" spans="1:6" x14ac:dyDescent="0.25">
      <c r="A173" s="12" t="s">
        <v>1075</v>
      </c>
      <c r="B173" s="12" t="s">
        <v>1076</v>
      </c>
      <c r="C173" s="12" t="s">
        <v>1076</v>
      </c>
      <c r="D173" s="12" t="s">
        <v>1077</v>
      </c>
      <c r="E173" s="12" t="s">
        <v>1078</v>
      </c>
      <c r="F173" t="s">
        <v>1659</v>
      </c>
    </row>
    <row r="174" spans="1:6" x14ac:dyDescent="0.25">
      <c r="A174" s="12" t="s">
        <v>1433</v>
      </c>
      <c r="B174" s="12" t="s">
        <v>1434</v>
      </c>
      <c r="C174" s="12" t="s">
        <v>1435</v>
      </c>
      <c r="D174" s="12" t="s">
        <v>1435</v>
      </c>
      <c r="E174" s="12" t="s">
        <v>1436</v>
      </c>
      <c r="F174" t="s">
        <v>1659</v>
      </c>
    </row>
    <row r="175" spans="1:6" x14ac:dyDescent="0.25">
      <c r="A175" s="12" t="s">
        <v>1437</v>
      </c>
      <c r="B175" s="12" t="s">
        <v>1438</v>
      </c>
      <c r="C175" s="12" t="s">
        <v>1438</v>
      </c>
      <c r="D175" s="12" t="s">
        <v>1438</v>
      </c>
      <c r="E175" s="12" t="s">
        <v>1438</v>
      </c>
      <c r="F175" t="s">
        <v>1659</v>
      </c>
    </row>
    <row r="176" spans="1:6" x14ac:dyDescent="0.25">
      <c r="A176" t="s">
        <v>1287</v>
      </c>
      <c r="B176" t="s">
        <v>1288</v>
      </c>
      <c r="C176" t="s">
        <v>1289</v>
      </c>
      <c r="D176" t="s">
        <v>1290</v>
      </c>
      <c r="E176" t="s">
        <v>1291</v>
      </c>
      <c r="F176" t="s">
        <v>1659</v>
      </c>
    </row>
    <row r="177" spans="1:6" x14ac:dyDescent="0.25">
      <c r="A177" t="s">
        <v>1262</v>
      </c>
      <c r="B177" t="s">
        <v>1263</v>
      </c>
      <c r="C177" t="s">
        <v>1264</v>
      </c>
      <c r="D177" t="s">
        <v>1265</v>
      </c>
      <c r="E177" t="s">
        <v>1266</v>
      </c>
      <c r="F177" t="s">
        <v>1659</v>
      </c>
    </row>
    <row r="178" spans="1:6" x14ac:dyDescent="0.25">
      <c r="A178" t="s">
        <v>1313</v>
      </c>
      <c r="B178" t="s">
        <v>1314</v>
      </c>
      <c r="C178" t="s">
        <v>1315</v>
      </c>
      <c r="D178" t="s">
        <v>1316</v>
      </c>
      <c r="E178" t="s">
        <v>1317</v>
      </c>
      <c r="F178" t="s">
        <v>1659</v>
      </c>
    </row>
    <row r="179" spans="1:6" x14ac:dyDescent="0.25">
      <c r="A179" t="s">
        <v>1300</v>
      </c>
      <c r="B179" t="s">
        <v>1301</v>
      </c>
      <c r="C179" t="s">
        <v>1302</v>
      </c>
      <c r="D179" t="s">
        <v>1301</v>
      </c>
      <c r="E179" t="s">
        <v>1303</v>
      </c>
      <c r="F179" t="s">
        <v>1659</v>
      </c>
    </row>
    <row r="180" spans="1:6" x14ac:dyDescent="0.25">
      <c r="A180" t="s">
        <v>1073</v>
      </c>
      <c r="B180" t="s">
        <v>1074</v>
      </c>
      <c r="C180" t="s">
        <v>1074</v>
      </c>
      <c r="D180" t="s">
        <v>1074</v>
      </c>
      <c r="E180" t="s">
        <v>1074</v>
      </c>
      <c r="F180" t="s">
        <v>1659</v>
      </c>
    </row>
    <row r="181" spans="1:6" x14ac:dyDescent="0.25">
      <c r="A181" t="s">
        <v>1036</v>
      </c>
      <c r="B181" t="s">
        <v>1037</v>
      </c>
      <c r="C181" t="s">
        <v>1038</v>
      </c>
      <c r="D181" t="s">
        <v>1039</v>
      </c>
      <c r="E181" t="s">
        <v>1040</v>
      </c>
      <c r="F181" t="s">
        <v>1659</v>
      </c>
    </row>
    <row r="182" spans="1:6" x14ac:dyDescent="0.25">
      <c r="A182" s="12" t="s">
        <v>1439</v>
      </c>
      <c r="B182" s="12" t="s">
        <v>1440</v>
      </c>
      <c r="C182" s="12" t="s">
        <v>1441</v>
      </c>
      <c r="D182" s="12" t="s">
        <v>1442</v>
      </c>
      <c r="E182" s="12" t="s">
        <v>1443</v>
      </c>
      <c r="F182" t="s">
        <v>1659</v>
      </c>
    </row>
    <row r="183" spans="1:6" x14ac:dyDescent="0.25">
      <c r="A183" t="s">
        <v>1041</v>
      </c>
      <c r="B183" t="s">
        <v>1042</v>
      </c>
      <c r="C183" t="s">
        <v>1043</v>
      </c>
      <c r="D183" t="s">
        <v>1044</v>
      </c>
      <c r="E183" t="s">
        <v>1045</v>
      </c>
      <c r="F183" t="s">
        <v>1659</v>
      </c>
    </row>
    <row r="184" spans="1:6" x14ac:dyDescent="0.25">
      <c r="A184" t="s">
        <v>1089</v>
      </c>
      <c r="B184" t="s">
        <v>1090</v>
      </c>
      <c r="C184" t="s">
        <v>1090</v>
      </c>
      <c r="D184" t="s">
        <v>1090</v>
      </c>
      <c r="E184" t="s">
        <v>1090</v>
      </c>
      <c r="F184" t="s">
        <v>1659</v>
      </c>
    </row>
    <row r="185" spans="1:6" x14ac:dyDescent="0.25">
      <c r="A185" t="s">
        <v>1275</v>
      </c>
      <c r="B185" t="s">
        <v>1276</v>
      </c>
      <c r="C185" t="s">
        <v>1277</v>
      </c>
      <c r="D185" t="s">
        <v>1278</v>
      </c>
      <c r="E185" t="s">
        <v>1277</v>
      </c>
      <c r="F185" t="s">
        <v>1659</v>
      </c>
    </row>
    <row r="186" spans="1:6" x14ac:dyDescent="0.25">
      <c r="A186" s="12" t="s">
        <v>1429</v>
      </c>
      <c r="B186" s="12" t="s">
        <v>1430</v>
      </c>
      <c r="C186" s="12" t="s">
        <v>1431</v>
      </c>
      <c r="D186" s="12" t="s">
        <v>1431</v>
      </c>
      <c r="E186" s="12" t="s">
        <v>1432</v>
      </c>
      <c r="F186" t="s">
        <v>1659</v>
      </c>
    </row>
    <row r="187" spans="1:6" x14ac:dyDescent="0.25">
      <c r="A187" s="12" t="s">
        <v>1339</v>
      </c>
      <c r="B187" s="12" t="s">
        <v>1340</v>
      </c>
      <c r="C187" s="12" t="s">
        <v>1341</v>
      </c>
      <c r="D187" s="12" t="s">
        <v>1341</v>
      </c>
      <c r="E187" s="12" t="s">
        <v>1341</v>
      </c>
      <c r="F187" t="s">
        <v>1659</v>
      </c>
    </row>
    <row r="188" spans="1:6" x14ac:dyDescent="0.25">
      <c r="A188" t="s">
        <v>1406</v>
      </c>
      <c r="B188" t="s">
        <v>1407</v>
      </c>
      <c r="C188" t="s">
        <v>1407</v>
      </c>
      <c r="D188" t="s">
        <v>1408</v>
      </c>
      <c r="E188" t="s">
        <v>1409</v>
      </c>
      <c r="F188" t="s">
        <v>1659</v>
      </c>
    </row>
    <row r="189" spans="1:6" x14ac:dyDescent="0.25">
      <c r="A189" t="s">
        <v>985</v>
      </c>
      <c r="B189" t="s">
        <v>986</v>
      </c>
      <c r="C189" t="s">
        <v>986</v>
      </c>
      <c r="D189" t="s">
        <v>986</v>
      </c>
      <c r="E189" t="s">
        <v>987</v>
      </c>
      <c r="F189" t="s">
        <v>1659</v>
      </c>
    </row>
    <row r="190" spans="1:6" x14ac:dyDescent="0.25">
      <c r="A190" t="s">
        <v>857</v>
      </c>
      <c r="B190" t="s">
        <v>858</v>
      </c>
      <c r="C190" t="s">
        <v>859</v>
      </c>
      <c r="D190" t="s">
        <v>860</v>
      </c>
      <c r="E190" t="s">
        <v>860</v>
      </c>
      <c r="F190" t="s">
        <v>1659</v>
      </c>
    </row>
    <row r="191" spans="1:6" x14ac:dyDescent="0.25">
      <c r="A191" t="s">
        <v>1192</v>
      </c>
      <c r="B191" t="s">
        <v>1193</v>
      </c>
      <c r="C191" t="s">
        <v>1194</v>
      </c>
      <c r="D191" t="s">
        <v>1195</v>
      </c>
      <c r="E191" t="s">
        <v>1196</v>
      </c>
      <c r="F191" t="s">
        <v>1659</v>
      </c>
    </row>
    <row r="192" spans="1:6" x14ac:dyDescent="0.25">
      <c r="A192" t="s">
        <v>1414</v>
      </c>
      <c r="B192" t="s">
        <v>1415</v>
      </c>
      <c r="C192" t="s">
        <v>1416</v>
      </c>
      <c r="D192" t="s">
        <v>1417</v>
      </c>
      <c r="E192" t="s">
        <v>1418</v>
      </c>
      <c r="F192" t="s">
        <v>1659</v>
      </c>
    </row>
    <row r="193" spans="1:6" x14ac:dyDescent="0.25">
      <c r="A193" t="s">
        <v>1008</v>
      </c>
      <c r="B193" t="s">
        <v>1009</v>
      </c>
      <c r="C193" t="s">
        <v>1010</v>
      </c>
      <c r="D193" t="s">
        <v>1011</v>
      </c>
      <c r="E193" t="s">
        <v>1012</v>
      </c>
      <c r="F193" t="s">
        <v>1659</v>
      </c>
    </row>
    <row r="194" spans="1:6" x14ac:dyDescent="0.25">
      <c r="A194" t="s">
        <v>1013</v>
      </c>
      <c r="B194" t="s">
        <v>1014</v>
      </c>
      <c r="C194" t="s">
        <v>1014</v>
      </c>
      <c r="D194" t="s">
        <v>1014</v>
      </c>
      <c r="E194" t="s">
        <v>1014</v>
      </c>
      <c r="F194" t="s">
        <v>1659</v>
      </c>
    </row>
    <row r="195" spans="1:6" x14ac:dyDescent="0.25">
      <c r="A195" t="s">
        <v>1323</v>
      </c>
      <c r="B195" t="s">
        <v>1324</v>
      </c>
      <c r="C195" t="s">
        <v>1325</v>
      </c>
      <c r="D195" t="s">
        <v>1325</v>
      </c>
      <c r="E195" t="s">
        <v>1326</v>
      </c>
      <c r="F195" t="s">
        <v>1659</v>
      </c>
    </row>
    <row r="196" spans="1:6" x14ac:dyDescent="0.25">
      <c r="A196" t="s">
        <v>1104</v>
      </c>
      <c r="B196" t="s">
        <v>1105</v>
      </c>
      <c r="C196" t="s">
        <v>1105</v>
      </c>
      <c r="D196" t="s">
        <v>1105</v>
      </c>
      <c r="E196" t="s">
        <v>1105</v>
      </c>
      <c r="F196" t="s">
        <v>1659</v>
      </c>
    </row>
    <row r="197" spans="1:6" x14ac:dyDescent="0.25">
      <c r="A197" t="s">
        <v>1055</v>
      </c>
      <c r="B197" t="s">
        <v>1056</v>
      </c>
      <c r="C197" t="s">
        <v>1056</v>
      </c>
      <c r="D197" t="s">
        <v>1056</v>
      </c>
      <c r="E197" t="s">
        <v>1056</v>
      </c>
      <c r="F197" t="s">
        <v>1659</v>
      </c>
    </row>
    <row r="198" spans="1:6" x14ac:dyDescent="0.25">
      <c r="A198" t="s">
        <v>1061</v>
      </c>
      <c r="B198" t="s">
        <v>1062</v>
      </c>
      <c r="C198" t="s">
        <v>1063</v>
      </c>
      <c r="D198" t="s">
        <v>1063</v>
      </c>
      <c r="E198" t="s">
        <v>1064</v>
      </c>
      <c r="F198" t="s">
        <v>1659</v>
      </c>
    </row>
    <row r="199" spans="1:6" x14ac:dyDescent="0.25">
      <c r="A199" s="12" t="s">
        <v>673</v>
      </c>
      <c r="B199" s="12" t="s">
        <v>674</v>
      </c>
      <c r="C199" s="12" t="s">
        <v>675</v>
      </c>
      <c r="D199" s="12" t="s">
        <v>676</v>
      </c>
      <c r="E199" s="12" t="s">
        <v>677</v>
      </c>
      <c r="F199" t="s">
        <v>1659</v>
      </c>
    </row>
    <row r="200" spans="1:6" x14ac:dyDescent="0.25">
      <c r="A200" s="12" t="s">
        <v>1444</v>
      </c>
      <c r="B200" s="12" t="s">
        <v>1445</v>
      </c>
      <c r="C200" s="12" t="s">
        <v>1446</v>
      </c>
      <c r="D200" s="12" t="s">
        <v>1446</v>
      </c>
      <c r="E200" s="12" t="s">
        <v>1447</v>
      </c>
      <c r="F200" t="s">
        <v>1659</v>
      </c>
    </row>
    <row r="201" spans="1:6" x14ac:dyDescent="0.25">
      <c r="A201" s="12" t="s">
        <v>1448</v>
      </c>
      <c r="B201" s="12" t="s">
        <v>1449</v>
      </c>
      <c r="C201" s="12" t="s">
        <v>1449</v>
      </c>
      <c r="D201" s="12" t="s">
        <v>1450</v>
      </c>
      <c r="E201" s="12" t="s">
        <v>1449</v>
      </c>
      <c r="F201" t="s">
        <v>1659</v>
      </c>
    </row>
    <row r="202" spans="1:6" x14ac:dyDescent="0.25">
      <c r="A202" t="s">
        <v>1647</v>
      </c>
      <c r="B202" t="s">
        <v>1454</v>
      </c>
      <c r="F202" t="s">
        <v>1101</v>
      </c>
    </row>
    <row r="203" spans="1:6" x14ac:dyDescent="0.25">
      <c r="A203" t="s">
        <v>1648</v>
      </c>
      <c r="B203" t="s">
        <v>1455</v>
      </c>
      <c r="F203" t="s">
        <v>1101</v>
      </c>
    </row>
    <row r="204" spans="1:6" x14ac:dyDescent="0.25">
      <c r="A204" t="s">
        <v>1649</v>
      </c>
      <c r="B204" t="s">
        <v>1456</v>
      </c>
      <c r="F204" t="s">
        <v>1101</v>
      </c>
    </row>
    <row r="205" spans="1:6" x14ac:dyDescent="0.25">
      <c r="A205" t="s">
        <v>1650</v>
      </c>
      <c r="B205" t="s">
        <v>1457</v>
      </c>
      <c r="F205" t="s">
        <v>1101</v>
      </c>
    </row>
    <row r="206" spans="1:6" x14ac:dyDescent="0.25">
      <c r="A206" t="s">
        <v>1651</v>
      </c>
      <c r="B206" t="s">
        <v>1458</v>
      </c>
      <c r="F206" t="s">
        <v>1101</v>
      </c>
    </row>
    <row r="207" spans="1:6" x14ac:dyDescent="0.25">
      <c r="A207" t="s">
        <v>1652</v>
      </c>
      <c r="B207" t="s">
        <v>1459</v>
      </c>
      <c r="F207" t="s">
        <v>1101</v>
      </c>
    </row>
    <row r="208" spans="1:6" x14ac:dyDescent="0.25">
      <c r="A208" t="s">
        <v>1653</v>
      </c>
      <c r="B208" t="s">
        <v>1460</v>
      </c>
      <c r="F208" t="s">
        <v>1101</v>
      </c>
    </row>
    <row r="209" spans="1:6" x14ac:dyDescent="0.25">
      <c r="A209" t="s">
        <v>1654</v>
      </c>
      <c r="B209" t="s">
        <v>1461</v>
      </c>
      <c r="F209" t="s">
        <v>1101</v>
      </c>
    </row>
    <row r="210" spans="1:6" x14ac:dyDescent="0.25">
      <c r="A210" t="s">
        <v>1655</v>
      </c>
      <c r="B210" t="s">
        <v>1462</v>
      </c>
      <c r="F210" t="s">
        <v>1101</v>
      </c>
    </row>
    <row r="211" spans="1:6" x14ac:dyDescent="0.25">
      <c r="A211" t="s">
        <v>1555</v>
      </c>
      <c r="B211" t="s">
        <v>1463</v>
      </c>
      <c r="F211" t="s">
        <v>1101</v>
      </c>
    </row>
    <row r="212" spans="1:6" x14ac:dyDescent="0.25">
      <c r="A212" t="s">
        <v>1556</v>
      </c>
      <c r="B212" t="s">
        <v>1464</v>
      </c>
      <c r="F212" t="s">
        <v>1101</v>
      </c>
    </row>
    <row r="213" spans="1:6" x14ac:dyDescent="0.25">
      <c r="A213" t="s">
        <v>1557</v>
      </c>
      <c r="B213" t="s">
        <v>1465</v>
      </c>
      <c r="F213" t="s">
        <v>1101</v>
      </c>
    </row>
    <row r="214" spans="1:6" x14ac:dyDescent="0.25">
      <c r="A214" t="s">
        <v>1558</v>
      </c>
      <c r="B214" t="s">
        <v>1466</v>
      </c>
      <c r="F214" t="s">
        <v>1101</v>
      </c>
    </row>
    <row r="215" spans="1:6" x14ac:dyDescent="0.25">
      <c r="A215" t="s">
        <v>1559</v>
      </c>
      <c r="B215" t="s">
        <v>1467</v>
      </c>
      <c r="F215" t="s">
        <v>1101</v>
      </c>
    </row>
    <row r="216" spans="1:6" x14ac:dyDescent="0.25">
      <c r="A216" t="s">
        <v>1560</v>
      </c>
      <c r="B216" t="s">
        <v>1468</v>
      </c>
      <c r="F216" t="s">
        <v>1101</v>
      </c>
    </row>
    <row r="217" spans="1:6" x14ac:dyDescent="0.25">
      <c r="A217" t="s">
        <v>1561</v>
      </c>
      <c r="B217" t="s">
        <v>1469</v>
      </c>
      <c r="F217" t="s">
        <v>1101</v>
      </c>
    </row>
    <row r="218" spans="1:6" x14ac:dyDescent="0.25">
      <c r="A218" t="s">
        <v>1562</v>
      </c>
      <c r="B218" t="s">
        <v>1470</v>
      </c>
      <c r="F218" t="s">
        <v>1101</v>
      </c>
    </row>
    <row r="219" spans="1:6" x14ac:dyDescent="0.25">
      <c r="A219" t="s">
        <v>1563</v>
      </c>
      <c r="B219" t="s">
        <v>1471</v>
      </c>
      <c r="F219" t="s">
        <v>1101</v>
      </c>
    </row>
    <row r="220" spans="1:6" x14ac:dyDescent="0.25">
      <c r="A220" t="s">
        <v>1564</v>
      </c>
      <c r="B220" t="s">
        <v>1472</v>
      </c>
      <c r="F220" t="s">
        <v>1101</v>
      </c>
    </row>
    <row r="221" spans="1:6" x14ac:dyDescent="0.25">
      <c r="A221" t="s">
        <v>1565</v>
      </c>
      <c r="B221" t="s">
        <v>1473</v>
      </c>
      <c r="F221" t="s">
        <v>1101</v>
      </c>
    </row>
    <row r="222" spans="1:6" x14ac:dyDescent="0.25">
      <c r="A222" t="s">
        <v>1566</v>
      </c>
      <c r="B222" t="s">
        <v>1474</v>
      </c>
      <c r="F222" t="s">
        <v>1101</v>
      </c>
    </row>
    <row r="223" spans="1:6" x14ac:dyDescent="0.25">
      <c r="A223" t="s">
        <v>1567</v>
      </c>
      <c r="B223" t="s">
        <v>1475</v>
      </c>
      <c r="F223" t="s">
        <v>1101</v>
      </c>
    </row>
    <row r="224" spans="1:6" x14ac:dyDescent="0.25">
      <c r="A224" t="s">
        <v>1568</v>
      </c>
      <c r="B224" t="s">
        <v>1476</v>
      </c>
      <c r="F224" t="s">
        <v>1101</v>
      </c>
    </row>
    <row r="225" spans="1:6" x14ac:dyDescent="0.25">
      <c r="A225" t="s">
        <v>1569</v>
      </c>
      <c r="B225" t="s">
        <v>1477</v>
      </c>
      <c r="F225" t="s">
        <v>1101</v>
      </c>
    </row>
    <row r="226" spans="1:6" x14ac:dyDescent="0.25">
      <c r="A226" t="s">
        <v>1570</v>
      </c>
      <c r="B226" t="s">
        <v>1478</v>
      </c>
      <c r="F226" t="s">
        <v>1101</v>
      </c>
    </row>
    <row r="227" spans="1:6" x14ac:dyDescent="0.25">
      <c r="A227" t="s">
        <v>1571</v>
      </c>
      <c r="B227" t="s">
        <v>1479</v>
      </c>
      <c r="F227" t="s">
        <v>1101</v>
      </c>
    </row>
    <row r="228" spans="1:6" x14ac:dyDescent="0.25">
      <c r="A228" t="s">
        <v>1572</v>
      </c>
      <c r="B228" t="s">
        <v>1480</v>
      </c>
      <c r="F228" t="s">
        <v>1101</v>
      </c>
    </row>
    <row r="229" spans="1:6" x14ac:dyDescent="0.25">
      <c r="A229" t="s">
        <v>1573</v>
      </c>
      <c r="B229" t="s">
        <v>1481</v>
      </c>
      <c r="F229" t="s">
        <v>1101</v>
      </c>
    </row>
    <row r="230" spans="1:6" x14ac:dyDescent="0.25">
      <c r="A230" t="s">
        <v>1574</v>
      </c>
      <c r="B230" t="s">
        <v>1482</v>
      </c>
      <c r="F230" t="s">
        <v>1101</v>
      </c>
    </row>
    <row r="231" spans="1:6" x14ac:dyDescent="0.25">
      <c r="A231" t="s">
        <v>1575</v>
      </c>
      <c r="B231" t="s">
        <v>1483</v>
      </c>
      <c r="F231" t="s">
        <v>1101</v>
      </c>
    </row>
    <row r="232" spans="1:6" x14ac:dyDescent="0.25">
      <c r="A232" t="s">
        <v>1576</v>
      </c>
      <c r="B232" t="s">
        <v>1484</v>
      </c>
      <c r="F232" t="s">
        <v>1101</v>
      </c>
    </row>
    <row r="233" spans="1:6" x14ac:dyDescent="0.25">
      <c r="A233" t="s">
        <v>1577</v>
      </c>
      <c r="B233" t="s">
        <v>1485</v>
      </c>
      <c r="F233" t="s">
        <v>1101</v>
      </c>
    </row>
    <row r="234" spans="1:6" x14ac:dyDescent="0.25">
      <c r="A234" t="s">
        <v>1578</v>
      </c>
      <c r="B234" t="s">
        <v>1486</v>
      </c>
      <c r="F234" t="s">
        <v>1101</v>
      </c>
    </row>
    <row r="235" spans="1:6" x14ac:dyDescent="0.25">
      <c r="A235" t="s">
        <v>1579</v>
      </c>
      <c r="B235" t="s">
        <v>1487</v>
      </c>
      <c r="F235" t="s">
        <v>1101</v>
      </c>
    </row>
    <row r="236" spans="1:6" x14ac:dyDescent="0.25">
      <c r="A236" t="s">
        <v>1580</v>
      </c>
      <c r="B236" t="s">
        <v>1488</v>
      </c>
      <c r="F236" t="s">
        <v>1101</v>
      </c>
    </row>
    <row r="237" spans="1:6" x14ac:dyDescent="0.25">
      <c r="A237" t="s">
        <v>1581</v>
      </c>
      <c r="B237" t="s">
        <v>1489</v>
      </c>
      <c r="F237" t="s">
        <v>1101</v>
      </c>
    </row>
    <row r="238" spans="1:6" x14ac:dyDescent="0.25">
      <c r="A238" t="s">
        <v>1582</v>
      </c>
      <c r="B238" t="s">
        <v>1490</v>
      </c>
      <c r="F238" t="s">
        <v>1101</v>
      </c>
    </row>
    <row r="239" spans="1:6" x14ac:dyDescent="0.25">
      <c r="A239" t="s">
        <v>1583</v>
      </c>
      <c r="B239" t="s">
        <v>1491</v>
      </c>
      <c r="F239" t="s">
        <v>1101</v>
      </c>
    </row>
    <row r="240" spans="1:6" x14ac:dyDescent="0.25">
      <c r="A240" t="s">
        <v>1584</v>
      </c>
      <c r="B240" t="s">
        <v>1492</v>
      </c>
      <c r="F240" t="s">
        <v>1101</v>
      </c>
    </row>
    <row r="241" spans="1:6" x14ac:dyDescent="0.25">
      <c r="A241" t="s">
        <v>1585</v>
      </c>
      <c r="B241" t="s">
        <v>1493</v>
      </c>
      <c r="F241" t="s">
        <v>1101</v>
      </c>
    </row>
    <row r="242" spans="1:6" x14ac:dyDescent="0.25">
      <c r="A242" t="s">
        <v>1586</v>
      </c>
      <c r="B242" t="s">
        <v>1494</v>
      </c>
      <c r="F242" t="s">
        <v>1101</v>
      </c>
    </row>
    <row r="243" spans="1:6" x14ac:dyDescent="0.25">
      <c r="A243" t="s">
        <v>1587</v>
      </c>
      <c r="B243" t="s">
        <v>1495</v>
      </c>
      <c r="F243" t="s">
        <v>1101</v>
      </c>
    </row>
    <row r="244" spans="1:6" x14ac:dyDescent="0.25">
      <c r="A244" t="s">
        <v>1588</v>
      </c>
      <c r="B244" t="s">
        <v>1496</v>
      </c>
      <c r="F244" t="s">
        <v>1101</v>
      </c>
    </row>
    <row r="245" spans="1:6" x14ac:dyDescent="0.25">
      <c r="A245" t="s">
        <v>1589</v>
      </c>
      <c r="B245" t="s">
        <v>1497</v>
      </c>
      <c r="F245" t="s">
        <v>1101</v>
      </c>
    </row>
    <row r="246" spans="1:6" x14ac:dyDescent="0.25">
      <c r="A246" t="s">
        <v>1590</v>
      </c>
      <c r="B246" t="s">
        <v>1498</v>
      </c>
      <c r="F246" t="s">
        <v>1101</v>
      </c>
    </row>
    <row r="247" spans="1:6" x14ac:dyDescent="0.25">
      <c r="A247" t="s">
        <v>1591</v>
      </c>
      <c r="B247" t="s">
        <v>1499</v>
      </c>
      <c r="F247" t="s">
        <v>1101</v>
      </c>
    </row>
    <row r="248" spans="1:6" x14ac:dyDescent="0.25">
      <c r="A248" t="s">
        <v>1592</v>
      </c>
      <c r="B248" t="s">
        <v>1500</v>
      </c>
      <c r="F248" t="s">
        <v>1101</v>
      </c>
    </row>
    <row r="249" spans="1:6" x14ac:dyDescent="0.25">
      <c r="A249" t="s">
        <v>1593</v>
      </c>
      <c r="B249" t="s">
        <v>1501</v>
      </c>
      <c r="F249" t="s">
        <v>1101</v>
      </c>
    </row>
    <row r="250" spans="1:6" x14ac:dyDescent="0.25">
      <c r="A250" t="s">
        <v>1594</v>
      </c>
      <c r="B250" t="s">
        <v>1502</v>
      </c>
      <c r="F250" t="s">
        <v>1101</v>
      </c>
    </row>
    <row r="251" spans="1:6" x14ac:dyDescent="0.25">
      <c r="A251" t="s">
        <v>1595</v>
      </c>
      <c r="B251" t="s">
        <v>1503</v>
      </c>
      <c r="F251" t="s">
        <v>1101</v>
      </c>
    </row>
    <row r="252" spans="1:6" x14ac:dyDescent="0.25">
      <c r="A252" t="s">
        <v>1596</v>
      </c>
      <c r="B252" t="s">
        <v>1504</v>
      </c>
      <c r="F252" t="s">
        <v>1101</v>
      </c>
    </row>
    <row r="253" spans="1:6" x14ac:dyDescent="0.25">
      <c r="A253" t="s">
        <v>1597</v>
      </c>
      <c r="B253" t="s">
        <v>1505</v>
      </c>
      <c r="F253" t="s">
        <v>1101</v>
      </c>
    </row>
    <row r="254" spans="1:6" x14ac:dyDescent="0.25">
      <c r="A254" t="s">
        <v>1598</v>
      </c>
      <c r="B254" t="s">
        <v>1506</v>
      </c>
      <c r="F254" t="s">
        <v>1101</v>
      </c>
    </row>
    <row r="255" spans="1:6" x14ac:dyDescent="0.25">
      <c r="A255" t="s">
        <v>1599</v>
      </c>
      <c r="B255" t="s">
        <v>1507</v>
      </c>
      <c r="F255" t="s">
        <v>1101</v>
      </c>
    </row>
    <row r="256" spans="1:6" x14ac:dyDescent="0.25">
      <c r="A256" t="s">
        <v>1600</v>
      </c>
      <c r="B256" t="s">
        <v>1508</v>
      </c>
      <c r="F256" t="s">
        <v>1101</v>
      </c>
    </row>
    <row r="257" spans="1:6" x14ac:dyDescent="0.25">
      <c r="A257" t="s">
        <v>1601</v>
      </c>
      <c r="B257" t="s">
        <v>1509</v>
      </c>
      <c r="F257" t="s">
        <v>1101</v>
      </c>
    </row>
    <row r="258" spans="1:6" x14ac:dyDescent="0.25">
      <c r="A258" t="s">
        <v>1602</v>
      </c>
      <c r="B258" t="s">
        <v>1510</v>
      </c>
      <c r="F258" t="s">
        <v>1101</v>
      </c>
    </row>
    <row r="259" spans="1:6" x14ac:dyDescent="0.25">
      <c r="A259" t="s">
        <v>1603</v>
      </c>
      <c r="B259" t="s">
        <v>1511</v>
      </c>
      <c r="F259" t="s">
        <v>1101</v>
      </c>
    </row>
    <row r="260" spans="1:6" x14ac:dyDescent="0.25">
      <c r="A260" t="s">
        <v>1604</v>
      </c>
      <c r="B260" t="s">
        <v>1512</v>
      </c>
      <c r="F260" t="s">
        <v>1101</v>
      </c>
    </row>
    <row r="261" spans="1:6" x14ac:dyDescent="0.25">
      <c r="A261" t="s">
        <v>1605</v>
      </c>
      <c r="B261" t="s">
        <v>1513</v>
      </c>
      <c r="F261" t="s">
        <v>1101</v>
      </c>
    </row>
    <row r="262" spans="1:6" x14ac:dyDescent="0.25">
      <c r="A262" t="s">
        <v>1606</v>
      </c>
      <c r="B262" t="s">
        <v>1514</v>
      </c>
      <c r="F262" t="s">
        <v>1101</v>
      </c>
    </row>
    <row r="263" spans="1:6" x14ac:dyDescent="0.25">
      <c r="A263" t="s">
        <v>1607</v>
      </c>
      <c r="B263" t="s">
        <v>1515</v>
      </c>
      <c r="F263" t="s">
        <v>1101</v>
      </c>
    </row>
    <row r="264" spans="1:6" x14ac:dyDescent="0.25">
      <c r="A264" t="s">
        <v>1608</v>
      </c>
      <c r="B264" t="s">
        <v>1516</v>
      </c>
      <c r="F264" t="s">
        <v>1101</v>
      </c>
    </row>
    <row r="265" spans="1:6" x14ac:dyDescent="0.25">
      <c r="A265" t="s">
        <v>1609</v>
      </c>
      <c r="B265" t="s">
        <v>1517</v>
      </c>
      <c r="F265" t="s">
        <v>1101</v>
      </c>
    </row>
    <row r="266" spans="1:6" x14ac:dyDescent="0.25">
      <c r="A266" t="s">
        <v>1610</v>
      </c>
      <c r="B266" t="s">
        <v>1518</v>
      </c>
      <c r="F266" t="s">
        <v>1101</v>
      </c>
    </row>
    <row r="267" spans="1:6" x14ac:dyDescent="0.25">
      <c r="A267" t="s">
        <v>1611</v>
      </c>
      <c r="B267" t="s">
        <v>1519</v>
      </c>
      <c r="F267" t="s">
        <v>1101</v>
      </c>
    </row>
    <row r="268" spans="1:6" x14ac:dyDescent="0.25">
      <c r="A268" t="s">
        <v>1612</v>
      </c>
      <c r="B268" t="s">
        <v>1520</v>
      </c>
      <c r="F268" t="s">
        <v>1101</v>
      </c>
    </row>
    <row r="269" spans="1:6" x14ac:dyDescent="0.25">
      <c r="A269" t="s">
        <v>1613</v>
      </c>
      <c r="B269" t="s">
        <v>1521</v>
      </c>
      <c r="F269" t="s">
        <v>1101</v>
      </c>
    </row>
    <row r="270" spans="1:6" x14ac:dyDescent="0.25">
      <c r="A270" t="s">
        <v>1614</v>
      </c>
      <c r="B270" t="s">
        <v>1522</v>
      </c>
      <c r="F270" t="s">
        <v>1101</v>
      </c>
    </row>
    <row r="271" spans="1:6" x14ac:dyDescent="0.25">
      <c r="A271" t="s">
        <v>1615</v>
      </c>
      <c r="B271" t="s">
        <v>1523</v>
      </c>
      <c r="F271" t="s">
        <v>1101</v>
      </c>
    </row>
    <row r="272" spans="1:6" x14ac:dyDescent="0.25">
      <c r="A272" t="s">
        <v>1616</v>
      </c>
      <c r="B272" t="s">
        <v>1524</v>
      </c>
      <c r="F272" t="s">
        <v>1101</v>
      </c>
    </row>
    <row r="273" spans="1:6" x14ac:dyDescent="0.25">
      <c r="A273" t="s">
        <v>1617</v>
      </c>
      <c r="B273" t="s">
        <v>1525</v>
      </c>
      <c r="F273" t="s">
        <v>1101</v>
      </c>
    </row>
    <row r="274" spans="1:6" x14ac:dyDescent="0.25">
      <c r="A274" t="s">
        <v>1618</v>
      </c>
      <c r="B274" t="s">
        <v>1526</v>
      </c>
      <c r="F274" t="s">
        <v>1101</v>
      </c>
    </row>
    <row r="275" spans="1:6" x14ac:dyDescent="0.25">
      <c r="A275" t="s">
        <v>1619</v>
      </c>
      <c r="B275" t="s">
        <v>1527</v>
      </c>
      <c r="F275" t="s">
        <v>1101</v>
      </c>
    </row>
    <row r="276" spans="1:6" x14ac:dyDescent="0.25">
      <c r="A276" t="s">
        <v>1620</v>
      </c>
      <c r="B276" t="s">
        <v>1528</v>
      </c>
      <c r="F276" t="s">
        <v>1101</v>
      </c>
    </row>
    <row r="277" spans="1:6" x14ac:dyDescent="0.25">
      <c r="A277" t="s">
        <v>1621</v>
      </c>
      <c r="B277" t="s">
        <v>1529</v>
      </c>
      <c r="F277" t="s">
        <v>1101</v>
      </c>
    </row>
    <row r="278" spans="1:6" x14ac:dyDescent="0.25">
      <c r="A278" t="s">
        <v>1622</v>
      </c>
      <c r="B278" t="s">
        <v>1530</v>
      </c>
      <c r="F278" t="s">
        <v>1101</v>
      </c>
    </row>
    <row r="279" spans="1:6" x14ac:dyDescent="0.25">
      <c r="A279" t="s">
        <v>1623</v>
      </c>
      <c r="B279" t="s">
        <v>1531</v>
      </c>
      <c r="F279" t="s">
        <v>1101</v>
      </c>
    </row>
    <row r="280" spans="1:6" x14ac:dyDescent="0.25">
      <c r="A280" t="s">
        <v>1624</v>
      </c>
      <c r="B280" t="s">
        <v>1532</v>
      </c>
      <c r="F280" t="s">
        <v>1101</v>
      </c>
    </row>
    <row r="281" spans="1:6" x14ac:dyDescent="0.25">
      <c r="A281" t="s">
        <v>1625</v>
      </c>
      <c r="B281" t="s">
        <v>1533</v>
      </c>
      <c r="F281" t="s">
        <v>1101</v>
      </c>
    </row>
    <row r="282" spans="1:6" x14ac:dyDescent="0.25">
      <c r="A282" t="s">
        <v>1626</v>
      </c>
      <c r="B282" t="s">
        <v>1534</v>
      </c>
      <c r="F282" t="s">
        <v>1101</v>
      </c>
    </row>
    <row r="283" spans="1:6" x14ac:dyDescent="0.25">
      <c r="A283" t="s">
        <v>1627</v>
      </c>
      <c r="B283" t="s">
        <v>1535</v>
      </c>
      <c r="F283" t="s">
        <v>1101</v>
      </c>
    </row>
    <row r="284" spans="1:6" x14ac:dyDescent="0.25">
      <c r="A284" t="s">
        <v>1628</v>
      </c>
      <c r="B284" t="s">
        <v>1536</v>
      </c>
      <c r="F284" t="s">
        <v>1101</v>
      </c>
    </row>
    <row r="285" spans="1:6" x14ac:dyDescent="0.25">
      <c r="A285" t="s">
        <v>1629</v>
      </c>
      <c r="B285" t="s">
        <v>1537</v>
      </c>
      <c r="F285" t="s">
        <v>1101</v>
      </c>
    </row>
    <row r="286" spans="1:6" x14ac:dyDescent="0.25">
      <c r="A286" t="s">
        <v>1630</v>
      </c>
      <c r="B286" t="s">
        <v>1538</v>
      </c>
      <c r="F286" t="s">
        <v>1101</v>
      </c>
    </row>
    <row r="287" spans="1:6" x14ac:dyDescent="0.25">
      <c r="A287" t="s">
        <v>1631</v>
      </c>
      <c r="B287" t="s">
        <v>1539</v>
      </c>
      <c r="F287" t="s">
        <v>1101</v>
      </c>
    </row>
    <row r="288" spans="1:6" x14ac:dyDescent="0.25">
      <c r="A288" t="s">
        <v>1632</v>
      </c>
      <c r="B288" t="s">
        <v>1540</v>
      </c>
      <c r="F288" t="s">
        <v>1101</v>
      </c>
    </row>
    <row r="289" spans="1:6" x14ac:dyDescent="0.25">
      <c r="A289" t="s">
        <v>1633</v>
      </c>
      <c r="B289" t="s">
        <v>1541</v>
      </c>
      <c r="F289" t="s">
        <v>1101</v>
      </c>
    </row>
    <row r="290" spans="1:6" x14ac:dyDescent="0.25">
      <c r="A290" t="s">
        <v>1634</v>
      </c>
      <c r="B290" t="s">
        <v>1542</v>
      </c>
      <c r="F290" t="s">
        <v>1101</v>
      </c>
    </row>
    <row r="291" spans="1:6" x14ac:dyDescent="0.25">
      <c r="A291" t="s">
        <v>1635</v>
      </c>
      <c r="B291" t="s">
        <v>1543</v>
      </c>
      <c r="F291" t="s">
        <v>1101</v>
      </c>
    </row>
    <row r="292" spans="1:6" x14ac:dyDescent="0.25">
      <c r="A292" t="s">
        <v>1636</v>
      </c>
      <c r="B292" t="s">
        <v>1544</v>
      </c>
      <c r="F292" t="s">
        <v>1101</v>
      </c>
    </row>
    <row r="293" spans="1:6" x14ac:dyDescent="0.25">
      <c r="A293" t="s">
        <v>1637</v>
      </c>
      <c r="B293" t="s">
        <v>1545</v>
      </c>
      <c r="F293" t="s">
        <v>1101</v>
      </c>
    </row>
    <row r="294" spans="1:6" x14ac:dyDescent="0.25">
      <c r="A294" t="s">
        <v>1638</v>
      </c>
      <c r="B294" t="s">
        <v>1546</v>
      </c>
      <c r="F294" t="s">
        <v>1101</v>
      </c>
    </row>
    <row r="295" spans="1:6" x14ac:dyDescent="0.25">
      <c r="A295" t="s">
        <v>1639</v>
      </c>
      <c r="B295" t="s">
        <v>1547</v>
      </c>
      <c r="F295" t="s">
        <v>1101</v>
      </c>
    </row>
    <row r="296" spans="1:6" x14ac:dyDescent="0.25">
      <c r="A296" t="s">
        <v>1640</v>
      </c>
      <c r="B296" t="s">
        <v>1548</v>
      </c>
      <c r="F296" t="s">
        <v>1101</v>
      </c>
    </row>
    <row r="297" spans="1:6" x14ac:dyDescent="0.25">
      <c r="A297" t="s">
        <v>1641</v>
      </c>
      <c r="B297" t="s">
        <v>1549</v>
      </c>
      <c r="F297" t="s">
        <v>1101</v>
      </c>
    </row>
    <row r="298" spans="1:6" x14ac:dyDescent="0.25">
      <c r="A298" t="s">
        <v>1642</v>
      </c>
      <c r="B298" t="s">
        <v>1550</v>
      </c>
      <c r="F298" t="s">
        <v>1101</v>
      </c>
    </row>
    <row r="299" spans="1:6" x14ac:dyDescent="0.25">
      <c r="A299" t="s">
        <v>1643</v>
      </c>
      <c r="B299" t="s">
        <v>1551</v>
      </c>
      <c r="F299" t="s">
        <v>1101</v>
      </c>
    </row>
    <row r="300" spans="1:6" x14ac:dyDescent="0.25">
      <c r="A300" t="s">
        <v>1644</v>
      </c>
      <c r="B300" t="s">
        <v>1552</v>
      </c>
      <c r="F300" t="s">
        <v>1101</v>
      </c>
    </row>
    <row r="301" spans="1:6" x14ac:dyDescent="0.25">
      <c r="A301" t="s">
        <v>1645</v>
      </c>
      <c r="B301" t="s">
        <v>1553</v>
      </c>
      <c r="F301" t="s">
        <v>1101</v>
      </c>
    </row>
    <row r="302" spans="1:6" x14ac:dyDescent="0.25">
      <c r="A302" t="s">
        <v>1646</v>
      </c>
      <c r="B302" t="s">
        <v>1554</v>
      </c>
      <c r="F302" t="s">
        <v>1101</v>
      </c>
    </row>
    <row r="303" spans="1:6" x14ac:dyDescent="0.25">
      <c r="A303" t="s">
        <v>1679</v>
      </c>
      <c r="B303" t="s">
        <v>1680</v>
      </c>
      <c r="F303" t="s">
        <v>1101</v>
      </c>
    </row>
    <row r="304" spans="1:6" x14ac:dyDescent="0.25">
      <c r="A304" t="s">
        <v>1681</v>
      </c>
      <c r="B304" t="s">
        <v>1682</v>
      </c>
      <c r="F304" t="s">
        <v>1101</v>
      </c>
    </row>
    <row r="305" spans="1:6" x14ac:dyDescent="0.25">
      <c r="A305" t="s">
        <v>1683</v>
      </c>
      <c r="B305" t="s">
        <v>1554</v>
      </c>
      <c r="F305" t="s">
        <v>1101</v>
      </c>
    </row>
    <row r="306" spans="1:6" x14ac:dyDescent="0.25">
      <c r="A306" t="s">
        <v>1662</v>
      </c>
      <c r="B306" t="s">
        <v>1663</v>
      </c>
      <c r="F306" t="s">
        <v>1101</v>
      </c>
    </row>
    <row r="307" spans="1:6" x14ac:dyDescent="0.25">
      <c r="A307" t="s">
        <v>1664</v>
      </c>
      <c r="B307" t="s">
        <v>1550</v>
      </c>
      <c r="F307" t="s">
        <v>1101</v>
      </c>
    </row>
    <row r="308" spans="1:6" x14ac:dyDescent="0.25">
      <c r="A308" t="s">
        <v>1665</v>
      </c>
      <c r="B308" t="s">
        <v>1551</v>
      </c>
      <c r="F308" t="s">
        <v>1101</v>
      </c>
    </row>
    <row r="309" spans="1:6" x14ac:dyDescent="0.25">
      <c r="A309" t="s">
        <v>1666</v>
      </c>
      <c r="B309" t="s">
        <v>1553</v>
      </c>
      <c r="F309" t="s">
        <v>1101</v>
      </c>
    </row>
    <row r="310" spans="1:6" x14ac:dyDescent="0.25">
      <c r="A310" t="s">
        <v>1667</v>
      </c>
      <c r="B310" t="s">
        <v>1668</v>
      </c>
      <c r="F310" t="s">
        <v>1101</v>
      </c>
    </row>
    <row r="311" spans="1:6" x14ac:dyDescent="0.25">
      <c r="A311" t="s">
        <v>1669</v>
      </c>
      <c r="B311" t="s">
        <v>1670</v>
      </c>
      <c r="C311" t="s">
        <v>1670</v>
      </c>
      <c r="F311" t="s">
        <v>1659</v>
      </c>
    </row>
    <row r="312" spans="1:6" x14ac:dyDescent="0.25">
      <c r="A312" t="s">
        <v>1671</v>
      </c>
      <c r="B312" t="s">
        <v>1672</v>
      </c>
      <c r="F312" t="s">
        <v>1659</v>
      </c>
    </row>
    <row r="313" spans="1:6" x14ac:dyDescent="0.25">
      <c r="A313" t="s">
        <v>1673</v>
      </c>
      <c r="B313" t="s">
        <v>1674</v>
      </c>
      <c r="F313" t="s">
        <v>1659</v>
      </c>
    </row>
    <row r="314" spans="1:6" ht="18" x14ac:dyDescent="0.25">
      <c r="A314" s="41" t="s">
        <v>1675</v>
      </c>
      <c r="B314" t="s">
        <v>1445</v>
      </c>
      <c r="F314" t="s">
        <v>1659</v>
      </c>
    </row>
    <row r="315" spans="1:6" x14ac:dyDescent="0.25">
      <c r="A315" t="s">
        <v>1676</v>
      </c>
      <c r="B315" s="42" t="s">
        <v>858</v>
      </c>
      <c r="C315" s="42" t="s">
        <v>859</v>
      </c>
      <c r="D315" s="42" t="s">
        <v>860</v>
      </c>
      <c r="E315" s="42" t="s">
        <v>860</v>
      </c>
      <c r="F315" s="42" t="s">
        <v>1659</v>
      </c>
    </row>
    <row r="316" spans="1:6" x14ac:dyDescent="0.25">
      <c r="A316" t="s">
        <v>1677</v>
      </c>
      <c r="B316" s="42" t="s">
        <v>858</v>
      </c>
      <c r="C316" s="42" t="s">
        <v>859</v>
      </c>
      <c r="D316" s="42" t="s">
        <v>860</v>
      </c>
      <c r="E316" s="42" t="s">
        <v>860</v>
      </c>
      <c r="F316" s="42" t="s">
        <v>1659</v>
      </c>
    </row>
    <row r="317" spans="1:6" x14ac:dyDescent="0.25">
      <c r="A317" t="s">
        <v>1678</v>
      </c>
      <c r="B317" s="42" t="s">
        <v>858</v>
      </c>
      <c r="C317" s="42" t="s">
        <v>859</v>
      </c>
      <c r="D317" s="42" t="s">
        <v>860</v>
      </c>
      <c r="E317" s="42" t="s">
        <v>860</v>
      </c>
      <c r="F317" s="42" t="s">
        <v>1659</v>
      </c>
    </row>
    <row r="318" spans="1:6" x14ac:dyDescent="0.25">
      <c r="A318" t="s">
        <v>1686</v>
      </c>
      <c r="B318" t="s">
        <v>1687</v>
      </c>
      <c r="F318" s="42" t="s">
        <v>1101</v>
      </c>
    </row>
  </sheetData>
  <autoFilter ref="A1:E1" xr:uid="{55A7D7C5-776B-495F-BEC4-262D0D3A97DE}">
    <sortState xmlns:xlrd2="http://schemas.microsoft.com/office/spreadsheetml/2017/richdata2" ref="A2:E201">
      <sortCondition ref="A1"/>
    </sortState>
  </autoFilter>
  <conditionalFormatting sqref="B2:B55">
    <cfRule type="duplicateValues" dxfId="10" priority="11"/>
  </conditionalFormatting>
  <conditionalFormatting sqref="B56:B65">
    <cfRule type="duplicateValues" dxfId="9" priority="10"/>
  </conditionalFormatting>
  <conditionalFormatting sqref="B66:B78">
    <cfRule type="duplicateValues" dxfId="8" priority="9"/>
  </conditionalFormatting>
  <conditionalFormatting sqref="B79:B90">
    <cfRule type="duplicateValues" dxfId="7" priority="8"/>
  </conditionalFormatting>
  <conditionalFormatting sqref="B91:B104">
    <cfRule type="duplicateValues" dxfId="6" priority="7"/>
  </conditionalFormatting>
  <conditionalFormatting sqref="B105:B139">
    <cfRule type="duplicateValues" dxfId="5" priority="6"/>
  </conditionalFormatting>
  <conditionalFormatting sqref="B140:B185">
    <cfRule type="duplicateValues" dxfId="4" priority="5"/>
  </conditionalFormatting>
  <conditionalFormatting sqref="B186:B201">
    <cfRule type="duplicateValues" dxfId="3" priority="4"/>
  </conditionalFormatting>
  <conditionalFormatting sqref="B317">
    <cfRule type="duplicateValues" dxfId="2" priority="1"/>
  </conditionalFormatting>
  <conditionalFormatting sqref="B315">
    <cfRule type="duplicateValues" dxfId="1" priority="3"/>
  </conditionalFormatting>
  <conditionalFormatting sqref="B316">
    <cfRule type="duplicateValues" dxfId="0" priority="2"/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94AA5-2F98-4604-989A-F48E9C92A717}">
  <sheetPr>
    <tabColor theme="5"/>
  </sheetPr>
  <dimension ref="A1:JE175"/>
  <sheetViews>
    <sheetView zoomScale="40" zoomScaleNormal="40" workbookViewId="0">
      <selection activeCell="L72" sqref="L72"/>
    </sheetView>
  </sheetViews>
  <sheetFormatPr baseColWidth="10" defaultRowHeight="15" x14ac:dyDescent="0.25"/>
  <cols>
    <col min="1" max="1" width="25.85546875" bestFit="1" customWidth="1"/>
    <col min="2" max="2" width="36.28515625" bestFit="1" customWidth="1"/>
    <col min="3" max="3" width="18.5703125" bestFit="1" customWidth="1"/>
    <col min="4" max="4" width="4.28515625" bestFit="1" customWidth="1"/>
    <col min="5" max="8" width="4.5703125" bestFit="1" customWidth="1"/>
    <col min="9" max="10" width="4.28515625" bestFit="1" customWidth="1"/>
    <col min="11" max="11" width="4.5703125" bestFit="1" customWidth="1"/>
    <col min="12" max="14" width="4.28515625" bestFit="1" customWidth="1"/>
    <col min="15" max="15" width="5.5703125" bestFit="1" customWidth="1"/>
    <col min="16" max="16" width="4.28515625" bestFit="1" customWidth="1"/>
    <col min="17" max="17" width="5.5703125" bestFit="1" customWidth="1"/>
    <col min="18" max="19" width="4.5703125" bestFit="1" customWidth="1"/>
    <col min="20" max="20" width="4.28515625" bestFit="1" customWidth="1"/>
    <col min="21" max="22" width="4.5703125" bestFit="1" customWidth="1"/>
    <col min="23" max="24" width="4.28515625" bestFit="1" customWidth="1"/>
    <col min="25" max="26" width="4.5703125" bestFit="1" customWidth="1"/>
    <col min="27" max="27" width="5.5703125" bestFit="1" customWidth="1"/>
    <col min="28" max="29" width="4.5703125" bestFit="1" customWidth="1"/>
    <col min="30" max="36" width="4.28515625" bestFit="1" customWidth="1"/>
    <col min="37" max="37" width="4" bestFit="1" customWidth="1"/>
    <col min="38" max="38" width="4.28515625" bestFit="1" customWidth="1"/>
    <col min="39" max="39" width="3" bestFit="1" customWidth="1"/>
    <col min="40" max="40" width="4.28515625" bestFit="1" customWidth="1"/>
    <col min="41" max="41" width="8.140625" bestFit="1" customWidth="1"/>
    <col min="42" max="42" width="4.28515625" bestFit="1" customWidth="1"/>
    <col min="43" max="43" width="5.5703125" bestFit="1" customWidth="1"/>
    <col min="44" max="44" width="4" bestFit="1" customWidth="1"/>
    <col min="45" max="49" width="4.28515625" bestFit="1" customWidth="1"/>
    <col min="50" max="50" width="5.5703125" bestFit="1" customWidth="1"/>
    <col min="51" max="51" width="4" bestFit="1" customWidth="1"/>
    <col min="52" max="52" width="5.5703125" bestFit="1" customWidth="1"/>
    <col min="53" max="53" width="4.5703125" bestFit="1" customWidth="1"/>
    <col min="54" max="56" width="4.28515625" bestFit="1" customWidth="1"/>
    <col min="57" max="59" width="4.5703125" bestFit="1" customWidth="1"/>
    <col min="60" max="60" width="5.5703125" bestFit="1" customWidth="1"/>
    <col min="61" max="62" width="4.28515625" bestFit="1" customWidth="1"/>
    <col min="63" max="63" width="4.5703125" bestFit="1" customWidth="1"/>
    <col min="64" max="68" width="4.28515625" bestFit="1" customWidth="1"/>
    <col min="69" max="69" width="5.140625" bestFit="1" customWidth="1"/>
    <col min="70" max="71" width="4.5703125" bestFit="1" customWidth="1"/>
    <col min="72" max="72" width="4.28515625" bestFit="1" customWidth="1"/>
    <col min="73" max="73" width="4.5703125" bestFit="1" customWidth="1"/>
    <col min="74" max="74" width="6.85546875" bestFit="1" customWidth="1"/>
    <col min="75" max="76" width="4.28515625" bestFit="1" customWidth="1"/>
    <col min="77" max="78" width="5.5703125" bestFit="1" customWidth="1"/>
    <col min="79" max="79" width="5.140625" bestFit="1" customWidth="1"/>
    <col min="80" max="81" width="4.5703125" bestFit="1" customWidth="1"/>
    <col min="82" max="82" width="4.28515625" bestFit="1" customWidth="1"/>
    <col min="83" max="83" width="6.85546875" bestFit="1" customWidth="1"/>
    <col min="84" max="84" width="4.5703125" bestFit="1" customWidth="1"/>
    <col min="85" max="85" width="5.5703125" bestFit="1" customWidth="1"/>
    <col min="86" max="86" width="4.5703125" bestFit="1" customWidth="1"/>
    <col min="87" max="88" width="4.28515625" bestFit="1" customWidth="1"/>
    <col min="89" max="89" width="5.5703125" bestFit="1" customWidth="1"/>
    <col min="90" max="94" width="4.28515625" bestFit="1" customWidth="1"/>
    <col min="95" max="95" width="5.140625" bestFit="1" customWidth="1"/>
    <col min="96" max="97" width="4.5703125" bestFit="1" customWidth="1"/>
    <col min="98" max="98" width="4.28515625" bestFit="1" customWidth="1"/>
    <col min="99" max="99" width="5.5703125" bestFit="1" customWidth="1"/>
    <col min="100" max="101" width="4.28515625" bestFit="1" customWidth="1"/>
    <col min="102" max="103" width="4.5703125" bestFit="1" customWidth="1"/>
    <col min="104" max="104" width="5.5703125" bestFit="1" customWidth="1"/>
    <col min="105" max="106" width="4.5703125" bestFit="1" customWidth="1"/>
    <col min="107" max="107" width="4.28515625" bestFit="1" customWidth="1"/>
    <col min="108" max="110" width="4.5703125" bestFit="1" customWidth="1"/>
    <col min="111" max="111" width="5.5703125" bestFit="1" customWidth="1"/>
    <col min="112" max="113" width="4.28515625" bestFit="1" customWidth="1"/>
    <col min="114" max="114" width="4.5703125" bestFit="1" customWidth="1"/>
    <col min="115" max="117" width="4.28515625" bestFit="1" customWidth="1"/>
    <col min="118" max="118" width="5.5703125" bestFit="1" customWidth="1"/>
    <col min="119" max="119" width="4.28515625" bestFit="1" customWidth="1"/>
    <col min="120" max="120" width="5.5703125" bestFit="1" customWidth="1"/>
    <col min="121" max="122" width="4.5703125" bestFit="1" customWidth="1"/>
    <col min="123" max="123" width="4.28515625" bestFit="1" customWidth="1"/>
    <col min="124" max="125" width="4.5703125" bestFit="1" customWidth="1"/>
    <col min="126" max="126" width="6.85546875" bestFit="1" customWidth="1"/>
    <col min="127" max="127" width="5.5703125" bestFit="1" customWidth="1"/>
    <col min="128" max="129" width="4.5703125" bestFit="1" customWidth="1"/>
    <col min="130" max="130" width="5.140625" bestFit="1" customWidth="1"/>
    <col min="131" max="131" width="4.5703125" bestFit="1" customWidth="1"/>
    <col min="132" max="132" width="5.5703125" bestFit="1" customWidth="1"/>
    <col min="133" max="142" width="4.28515625" bestFit="1" customWidth="1"/>
    <col min="143" max="143" width="6.85546875" bestFit="1" customWidth="1"/>
    <col min="144" max="145" width="4.28515625" bestFit="1" customWidth="1"/>
    <col min="146" max="146" width="4.85546875" bestFit="1" customWidth="1"/>
    <col min="147" max="148" width="4.28515625" bestFit="1" customWidth="1"/>
    <col min="149" max="149" width="8.140625" bestFit="1" customWidth="1"/>
    <col min="150" max="153" width="4.28515625" bestFit="1" customWidth="1"/>
    <col min="154" max="154" width="5.5703125" bestFit="1" customWidth="1"/>
    <col min="155" max="155" width="4.28515625" bestFit="1" customWidth="1"/>
    <col min="156" max="156" width="4.85546875" bestFit="1" customWidth="1"/>
    <col min="157" max="160" width="4.28515625" bestFit="1" customWidth="1"/>
    <col min="161" max="162" width="4.5703125" bestFit="1" customWidth="1"/>
    <col min="163" max="163" width="5.5703125" bestFit="1" customWidth="1"/>
    <col min="164" max="164" width="4.5703125" bestFit="1" customWidth="1"/>
    <col min="165" max="165" width="5.5703125" bestFit="1" customWidth="1"/>
    <col min="166" max="166" width="4.28515625" bestFit="1" customWidth="1"/>
    <col min="167" max="167" width="4.5703125" bestFit="1" customWidth="1"/>
    <col min="168" max="168" width="9.42578125" bestFit="1" customWidth="1"/>
    <col min="169" max="169" width="4.28515625" bestFit="1" customWidth="1"/>
    <col min="170" max="170" width="6.85546875" bestFit="1" customWidth="1"/>
    <col min="171" max="172" width="4.28515625" bestFit="1" customWidth="1"/>
    <col min="173" max="173" width="5.140625" bestFit="1" customWidth="1"/>
    <col min="174" max="175" width="4.5703125" bestFit="1" customWidth="1"/>
    <col min="176" max="176" width="4.28515625" bestFit="1" customWidth="1"/>
    <col min="177" max="177" width="4.5703125" bestFit="1" customWidth="1"/>
    <col min="178" max="178" width="4.28515625" bestFit="1" customWidth="1"/>
    <col min="179" max="179" width="5.5703125" bestFit="1" customWidth="1"/>
    <col min="180" max="181" width="4.5703125" bestFit="1" customWidth="1"/>
    <col min="182" max="182" width="5.140625" bestFit="1" customWidth="1"/>
    <col min="183" max="184" width="4.5703125" bestFit="1" customWidth="1"/>
    <col min="185" max="185" width="4.28515625" bestFit="1" customWidth="1"/>
    <col min="186" max="186" width="4" bestFit="1" customWidth="1"/>
    <col min="187" max="187" width="5.5703125" bestFit="1" customWidth="1"/>
    <col min="188" max="192" width="4.28515625" bestFit="1" customWidth="1"/>
    <col min="193" max="193" width="5.5703125" bestFit="1" customWidth="1"/>
    <col min="194" max="194" width="4" bestFit="1" customWidth="1"/>
    <col min="195" max="195" width="3.28515625" bestFit="1" customWidth="1"/>
    <col min="196" max="196" width="4.28515625" bestFit="1" customWidth="1"/>
    <col min="197" max="197" width="4" bestFit="1" customWidth="1"/>
    <col min="198" max="198" width="4.28515625" bestFit="1" customWidth="1"/>
    <col min="199" max="199" width="5.5703125" bestFit="1" customWidth="1"/>
    <col min="200" max="201" width="4.28515625" bestFit="1" customWidth="1"/>
    <col min="202" max="202" width="4" bestFit="1" customWidth="1"/>
    <col min="203" max="203" width="4.28515625" bestFit="1" customWidth="1"/>
    <col min="204" max="204" width="5.5703125" bestFit="1" customWidth="1"/>
    <col min="205" max="205" width="4.28515625" bestFit="1" customWidth="1"/>
    <col min="206" max="206" width="4" bestFit="1" customWidth="1"/>
    <col min="207" max="208" width="4.28515625" bestFit="1" customWidth="1"/>
    <col min="209" max="209" width="4.85546875" bestFit="1" customWidth="1"/>
    <col min="210" max="210" width="6.85546875" bestFit="1" customWidth="1"/>
    <col min="211" max="211" width="4.28515625" bestFit="1" customWidth="1"/>
    <col min="212" max="212" width="4" bestFit="1" customWidth="1"/>
    <col min="213" max="214" width="5.5703125" bestFit="1" customWidth="1"/>
    <col min="215" max="216" width="4.5703125" bestFit="1" customWidth="1"/>
    <col min="217" max="217" width="5.5703125" bestFit="1" customWidth="1"/>
    <col min="218" max="218" width="4.28515625" bestFit="1" customWidth="1"/>
    <col min="219" max="219" width="4.5703125" bestFit="1" customWidth="1"/>
    <col min="220" max="220" width="6.85546875" bestFit="1" customWidth="1"/>
    <col min="221" max="222" width="4.28515625" bestFit="1" customWidth="1"/>
    <col min="223" max="224" width="5.5703125" bestFit="1" customWidth="1"/>
    <col min="225" max="225" width="5.140625" bestFit="1" customWidth="1"/>
    <col min="226" max="227" width="4.5703125" bestFit="1" customWidth="1"/>
    <col min="228" max="228" width="4.28515625" bestFit="1" customWidth="1"/>
    <col min="229" max="230" width="4.5703125" bestFit="1" customWidth="1"/>
    <col min="231" max="232" width="4.28515625" bestFit="1" customWidth="1"/>
    <col min="233" max="234" width="4.5703125" bestFit="1" customWidth="1"/>
    <col min="235" max="235" width="5.140625" bestFit="1" customWidth="1"/>
    <col min="236" max="236" width="4.5703125" bestFit="1" customWidth="1"/>
    <col min="237" max="237" width="5.5703125" bestFit="1" customWidth="1"/>
    <col min="238" max="238" width="4.28515625" bestFit="1" customWidth="1"/>
    <col min="239" max="241" width="4.5703125" bestFit="1" customWidth="1"/>
    <col min="242" max="243" width="4.28515625" bestFit="1" customWidth="1"/>
    <col min="244" max="244" width="4.5703125" bestFit="1" customWidth="1"/>
    <col min="245" max="248" width="4.28515625" bestFit="1" customWidth="1"/>
    <col min="249" max="249" width="4" bestFit="1" customWidth="1"/>
    <col min="250" max="250" width="5.140625" bestFit="1" customWidth="1"/>
    <col min="251" max="251" width="6.85546875" bestFit="1" customWidth="1"/>
    <col min="252" max="252" width="5.5703125" bestFit="1" customWidth="1"/>
    <col min="253" max="253" width="4.28515625" bestFit="1" customWidth="1"/>
    <col min="254" max="255" width="4.5703125" bestFit="1" customWidth="1"/>
    <col min="256" max="257" width="4.28515625" bestFit="1" customWidth="1"/>
    <col min="258" max="259" width="4.5703125" bestFit="1" customWidth="1"/>
    <col min="260" max="260" width="5.140625" bestFit="1" customWidth="1"/>
    <col min="261" max="262" width="4.5703125" bestFit="1" customWidth="1"/>
    <col min="263" max="263" width="4.28515625" bestFit="1" customWidth="1"/>
    <col min="264" max="264" width="43" bestFit="1" customWidth="1"/>
    <col min="265" max="265" width="7.140625" bestFit="1" customWidth="1"/>
    <col min="266" max="266" width="25.85546875" bestFit="1" customWidth="1"/>
    <col min="267" max="267" width="15.85546875" bestFit="1" customWidth="1"/>
    <col min="268" max="268" width="25.85546875" bestFit="1" customWidth="1"/>
    <col min="269" max="269" width="15.85546875" bestFit="1" customWidth="1"/>
    <col min="270" max="270" width="25.85546875" bestFit="1" customWidth="1"/>
    <col min="271" max="271" width="15.85546875" bestFit="1" customWidth="1"/>
    <col min="272" max="272" width="25.85546875" bestFit="1" customWidth="1"/>
    <col min="273" max="273" width="15.85546875" bestFit="1" customWidth="1"/>
    <col min="274" max="274" width="25.85546875" bestFit="1" customWidth="1"/>
    <col min="275" max="275" width="15.85546875" bestFit="1" customWidth="1"/>
    <col min="276" max="276" width="25.85546875" bestFit="1" customWidth="1"/>
    <col min="277" max="277" width="15.85546875" bestFit="1" customWidth="1"/>
    <col min="278" max="278" width="25.85546875" bestFit="1" customWidth="1"/>
    <col min="279" max="279" width="15.85546875" bestFit="1" customWidth="1"/>
    <col min="280" max="280" width="25.85546875" bestFit="1" customWidth="1"/>
    <col min="281" max="281" width="15.85546875" bestFit="1" customWidth="1"/>
    <col min="282" max="282" width="25.85546875" bestFit="1" customWidth="1"/>
    <col min="283" max="283" width="15.85546875" bestFit="1" customWidth="1"/>
    <col min="284" max="284" width="25.85546875" bestFit="1" customWidth="1"/>
    <col min="285" max="285" width="15.85546875" bestFit="1" customWidth="1"/>
    <col min="286" max="286" width="25.85546875" bestFit="1" customWidth="1"/>
    <col min="287" max="287" width="15.85546875" bestFit="1" customWidth="1"/>
    <col min="288" max="288" width="25.85546875" bestFit="1" customWidth="1"/>
    <col min="289" max="289" width="15.85546875" bestFit="1" customWidth="1"/>
    <col min="290" max="290" width="25.85546875" bestFit="1" customWidth="1"/>
    <col min="291" max="291" width="15.85546875" bestFit="1" customWidth="1"/>
    <col min="292" max="292" width="25.85546875" bestFit="1" customWidth="1"/>
    <col min="293" max="293" width="15.85546875" bestFit="1" customWidth="1"/>
    <col min="294" max="294" width="25.85546875" bestFit="1" customWidth="1"/>
    <col min="295" max="295" width="15.85546875" bestFit="1" customWidth="1"/>
    <col min="296" max="296" width="25.85546875" bestFit="1" customWidth="1"/>
    <col min="297" max="297" width="15.85546875" bestFit="1" customWidth="1"/>
    <col min="298" max="298" width="25.85546875" bestFit="1" customWidth="1"/>
    <col min="299" max="299" width="15.85546875" bestFit="1" customWidth="1"/>
    <col min="300" max="300" width="25.85546875" bestFit="1" customWidth="1"/>
    <col min="301" max="301" width="15.85546875" bestFit="1" customWidth="1"/>
    <col min="302" max="302" width="25.85546875" bestFit="1" customWidth="1"/>
    <col min="303" max="303" width="15.85546875" bestFit="1" customWidth="1"/>
    <col min="304" max="304" width="25.85546875" bestFit="1" customWidth="1"/>
    <col min="305" max="305" width="15.85546875" bestFit="1" customWidth="1"/>
    <col min="306" max="306" width="25.85546875" bestFit="1" customWidth="1"/>
    <col min="307" max="307" width="15.85546875" bestFit="1" customWidth="1"/>
    <col min="308" max="308" width="25.85546875" bestFit="1" customWidth="1"/>
    <col min="309" max="309" width="15.85546875" bestFit="1" customWidth="1"/>
    <col min="310" max="310" width="25.85546875" bestFit="1" customWidth="1"/>
    <col min="311" max="311" width="15.85546875" bestFit="1" customWidth="1"/>
    <col min="312" max="312" width="25.85546875" bestFit="1" customWidth="1"/>
    <col min="313" max="313" width="15.85546875" bestFit="1" customWidth="1"/>
    <col min="314" max="314" width="25.85546875" bestFit="1" customWidth="1"/>
    <col min="315" max="315" width="15.85546875" bestFit="1" customWidth="1"/>
    <col min="316" max="316" width="25.85546875" bestFit="1" customWidth="1"/>
    <col min="317" max="317" width="15.85546875" bestFit="1" customWidth="1"/>
    <col min="318" max="318" width="25.85546875" bestFit="1" customWidth="1"/>
    <col min="319" max="319" width="15.85546875" bestFit="1" customWidth="1"/>
    <col min="320" max="320" width="25.85546875" bestFit="1" customWidth="1"/>
    <col min="321" max="321" width="15.85546875" bestFit="1" customWidth="1"/>
    <col min="322" max="322" width="25.85546875" bestFit="1" customWidth="1"/>
    <col min="323" max="323" width="15.85546875" bestFit="1" customWidth="1"/>
    <col min="324" max="324" width="25.85546875" bestFit="1" customWidth="1"/>
    <col min="325" max="325" width="15.85546875" bestFit="1" customWidth="1"/>
    <col min="326" max="326" width="25.85546875" bestFit="1" customWidth="1"/>
    <col min="327" max="327" width="15.85546875" bestFit="1" customWidth="1"/>
    <col min="328" max="328" width="25.85546875" bestFit="1" customWidth="1"/>
    <col min="329" max="329" width="15.85546875" bestFit="1" customWidth="1"/>
    <col min="330" max="330" width="25.85546875" bestFit="1" customWidth="1"/>
    <col min="331" max="331" width="15.85546875" bestFit="1" customWidth="1"/>
    <col min="332" max="332" width="25.85546875" bestFit="1" customWidth="1"/>
    <col min="333" max="333" width="15.85546875" bestFit="1" customWidth="1"/>
    <col min="334" max="334" width="25.85546875" bestFit="1" customWidth="1"/>
    <col min="335" max="335" width="15.85546875" bestFit="1" customWidth="1"/>
    <col min="336" max="336" width="25.85546875" bestFit="1" customWidth="1"/>
    <col min="337" max="337" width="15.85546875" bestFit="1" customWidth="1"/>
    <col min="338" max="338" width="25.85546875" bestFit="1" customWidth="1"/>
    <col min="339" max="339" width="15.85546875" bestFit="1" customWidth="1"/>
    <col min="340" max="340" width="25.85546875" bestFit="1" customWidth="1"/>
    <col min="341" max="341" width="15.85546875" bestFit="1" customWidth="1"/>
    <col min="342" max="342" width="25.85546875" bestFit="1" customWidth="1"/>
    <col min="343" max="343" width="15.85546875" bestFit="1" customWidth="1"/>
    <col min="344" max="344" width="25.85546875" bestFit="1" customWidth="1"/>
    <col min="345" max="345" width="15.85546875" bestFit="1" customWidth="1"/>
    <col min="346" max="346" width="25.85546875" bestFit="1" customWidth="1"/>
    <col min="347" max="347" width="15.85546875" bestFit="1" customWidth="1"/>
    <col min="348" max="348" width="25.85546875" bestFit="1" customWidth="1"/>
    <col min="349" max="349" width="15.85546875" bestFit="1" customWidth="1"/>
    <col min="350" max="350" width="25.85546875" bestFit="1" customWidth="1"/>
    <col min="351" max="351" width="15.85546875" bestFit="1" customWidth="1"/>
    <col min="352" max="352" width="25.85546875" bestFit="1" customWidth="1"/>
    <col min="353" max="353" width="15.85546875" bestFit="1" customWidth="1"/>
    <col min="354" max="354" width="25.85546875" bestFit="1" customWidth="1"/>
    <col min="355" max="355" width="15.85546875" bestFit="1" customWidth="1"/>
    <col min="356" max="356" width="25.85546875" bestFit="1" customWidth="1"/>
    <col min="357" max="357" width="15.85546875" bestFit="1" customWidth="1"/>
    <col min="358" max="358" width="25.85546875" bestFit="1" customWidth="1"/>
    <col min="359" max="359" width="15.85546875" bestFit="1" customWidth="1"/>
    <col min="360" max="360" width="25.85546875" bestFit="1" customWidth="1"/>
    <col min="361" max="361" width="15.85546875" bestFit="1" customWidth="1"/>
    <col min="362" max="362" width="25.85546875" bestFit="1" customWidth="1"/>
    <col min="363" max="363" width="15.85546875" bestFit="1" customWidth="1"/>
    <col min="364" max="364" width="25.85546875" bestFit="1" customWidth="1"/>
    <col min="365" max="365" width="15.85546875" bestFit="1" customWidth="1"/>
    <col min="366" max="366" width="25.85546875" bestFit="1" customWidth="1"/>
    <col min="367" max="367" width="15.85546875" bestFit="1" customWidth="1"/>
    <col min="368" max="368" width="25.85546875" bestFit="1" customWidth="1"/>
    <col min="369" max="369" width="15.85546875" bestFit="1" customWidth="1"/>
    <col min="370" max="370" width="25.85546875" bestFit="1" customWidth="1"/>
    <col min="371" max="371" width="15.85546875" bestFit="1" customWidth="1"/>
    <col min="372" max="372" width="25.85546875" bestFit="1" customWidth="1"/>
    <col min="373" max="373" width="15.85546875" bestFit="1" customWidth="1"/>
    <col min="374" max="374" width="25.85546875" bestFit="1" customWidth="1"/>
    <col min="375" max="375" width="15.85546875" bestFit="1" customWidth="1"/>
    <col min="376" max="376" width="25.85546875" bestFit="1" customWidth="1"/>
    <col min="377" max="377" width="15.85546875" bestFit="1" customWidth="1"/>
    <col min="378" max="378" width="25.85546875" bestFit="1" customWidth="1"/>
    <col min="379" max="379" width="15.85546875" bestFit="1" customWidth="1"/>
    <col min="380" max="380" width="25.85546875" bestFit="1" customWidth="1"/>
    <col min="381" max="381" width="15.85546875" bestFit="1" customWidth="1"/>
    <col min="382" max="382" width="25.85546875" bestFit="1" customWidth="1"/>
    <col min="383" max="383" width="15.85546875" bestFit="1" customWidth="1"/>
    <col min="384" max="384" width="25.85546875" bestFit="1" customWidth="1"/>
    <col min="385" max="385" width="15.85546875" bestFit="1" customWidth="1"/>
    <col min="386" max="386" width="25.85546875" bestFit="1" customWidth="1"/>
    <col min="387" max="387" width="15.85546875" bestFit="1" customWidth="1"/>
    <col min="388" max="388" width="25.85546875" bestFit="1" customWidth="1"/>
    <col min="389" max="389" width="15.85546875" bestFit="1" customWidth="1"/>
    <col min="390" max="390" width="25.85546875" bestFit="1" customWidth="1"/>
    <col min="391" max="391" width="15.85546875" bestFit="1" customWidth="1"/>
    <col min="392" max="392" width="25.85546875" bestFit="1" customWidth="1"/>
    <col min="393" max="393" width="15.85546875" bestFit="1" customWidth="1"/>
    <col min="394" max="394" width="25.85546875" bestFit="1" customWidth="1"/>
    <col min="395" max="395" width="15.85546875" bestFit="1" customWidth="1"/>
    <col min="396" max="396" width="25.85546875" bestFit="1" customWidth="1"/>
    <col min="397" max="397" width="15.85546875" bestFit="1" customWidth="1"/>
    <col min="398" max="398" width="25.85546875" bestFit="1" customWidth="1"/>
    <col min="399" max="399" width="15.85546875" bestFit="1" customWidth="1"/>
    <col min="400" max="400" width="25.85546875" bestFit="1" customWidth="1"/>
    <col min="401" max="401" width="15.85546875" bestFit="1" customWidth="1"/>
    <col min="402" max="402" width="25.85546875" bestFit="1" customWidth="1"/>
    <col min="403" max="403" width="15.85546875" bestFit="1" customWidth="1"/>
    <col min="404" max="404" width="25.85546875" bestFit="1" customWidth="1"/>
    <col min="405" max="405" width="15.85546875" bestFit="1" customWidth="1"/>
    <col min="406" max="406" width="25.85546875" bestFit="1" customWidth="1"/>
    <col min="407" max="407" width="15.85546875" bestFit="1" customWidth="1"/>
    <col min="408" max="408" width="25.85546875" bestFit="1" customWidth="1"/>
    <col min="409" max="409" width="15.85546875" bestFit="1" customWidth="1"/>
    <col min="410" max="410" width="25.85546875" bestFit="1" customWidth="1"/>
    <col min="411" max="411" width="15.85546875" bestFit="1" customWidth="1"/>
    <col min="412" max="412" width="25.85546875" bestFit="1" customWidth="1"/>
    <col min="413" max="413" width="15.85546875" bestFit="1" customWidth="1"/>
    <col min="414" max="414" width="25.85546875" bestFit="1" customWidth="1"/>
    <col min="415" max="415" width="15.85546875" bestFit="1" customWidth="1"/>
    <col min="416" max="416" width="25.85546875" bestFit="1" customWidth="1"/>
    <col min="417" max="417" width="15.85546875" bestFit="1" customWidth="1"/>
    <col min="418" max="418" width="25.85546875" bestFit="1" customWidth="1"/>
    <col min="419" max="419" width="15.85546875" bestFit="1" customWidth="1"/>
    <col min="420" max="420" width="25.85546875" bestFit="1" customWidth="1"/>
    <col min="421" max="421" width="15.85546875" bestFit="1" customWidth="1"/>
    <col min="422" max="422" width="25.85546875" bestFit="1" customWidth="1"/>
    <col min="423" max="423" width="15.85546875" bestFit="1" customWidth="1"/>
    <col min="424" max="424" width="25.85546875" bestFit="1" customWidth="1"/>
    <col min="425" max="425" width="15.85546875" bestFit="1" customWidth="1"/>
    <col min="426" max="426" width="25.85546875" bestFit="1" customWidth="1"/>
    <col min="427" max="427" width="15.85546875" bestFit="1" customWidth="1"/>
    <col min="428" max="428" width="25.85546875" bestFit="1" customWidth="1"/>
    <col min="429" max="429" width="15.85546875" bestFit="1" customWidth="1"/>
    <col min="430" max="430" width="25.85546875" bestFit="1" customWidth="1"/>
    <col min="431" max="431" width="15.85546875" bestFit="1" customWidth="1"/>
    <col min="432" max="432" width="25.85546875" bestFit="1" customWidth="1"/>
    <col min="433" max="433" width="15.85546875" bestFit="1" customWidth="1"/>
    <col min="434" max="434" width="25.85546875" bestFit="1" customWidth="1"/>
    <col min="435" max="435" width="15.85546875" bestFit="1" customWidth="1"/>
    <col min="436" max="436" width="25.85546875" bestFit="1" customWidth="1"/>
    <col min="437" max="437" width="15.85546875" bestFit="1" customWidth="1"/>
    <col min="438" max="438" width="25.85546875" bestFit="1" customWidth="1"/>
    <col min="439" max="439" width="15.85546875" bestFit="1" customWidth="1"/>
    <col min="440" max="440" width="25.85546875" bestFit="1" customWidth="1"/>
    <col min="441" max="441" width="15.85546875" bestFit="1" customWidth="1"/>
    <col min="442" max="442" width="25.85546875" bestFit="1" customWidth="1"/>
    <col min="443" max="443" width="15.85546875" bestFit="1" customWidth="1"/>
    <col min="444" max="444" width="25.85546875" bestFit="1" customWidth="1"/>
    <col min="445" max="445" width="15.85546875" bestFit="1" customWidth="1"/>
    <col min="446" max="446" width="25.85546875" bestFit="1" customWidth="1"/>
    <col min="447" max="447" width="15.85546875" bestFit="1" customWidth="1"/>
    <col min="448" max="448" width="25.85546875" bestFit="1" customWidth="1"/>
    <col min="449" max="449" width="15.85546875" bestFit="1" customWidth="1"/>
    <col min="450" max="450" width="25.85546875" bestFit="1" customWidth="1"/>
    <col min="451" max="451" width="15.85546875" bestFit="1" customWidth="1"/>
    <col min="452" max="452" width="25.85546875" bestFit="1" customWidth="1"/>
    <col min="453" max="453" width="15.85546875" bestFit="1" customWidth="1"/>
    <col min="454" max="454" width="25.85546875" bestFit="1" customWidth="1"/>
    <col min="455" max="455" width="15.85546875" bestFit="1" customWidth="1"/>
    <col min="456" max="456" width="25.85546875" bestFit="1" customWidth="1"/>
    <col min="457" max="457" width="15.85546875" bestFit="1" customWidth="1"/>
    <col min="458" max="458" width="25.85546875" bestFit="1" customWidth="1"/>
    <col min="459" max="459" width="15.85546875" bestFit="1" customWidth="1"/>
    <col min="460" max="460" width="25.85546875" bestFit="1" customWidth="1"/>
    <col min="461" max="461" width="15.85546875" bestFit="1" customWidth="1"/>
    <col min="462" max="462" width="25.85546875" bestFit="1" customWidth="1"/>
    <col min="463" max="463" width="15.85546875" bestFit="1" customWidth="1"/>
    <col min="464" max="464" width="25.85546875" bestFit="1" customWidth="1"/>
    <col min="465" max="465" width="15.85546875" bestFit="1" customWidth="1"/>
    <col min="466" max="466" width="25.85546875" bestFit="1" customWidth="1"/>
    <col min="467" max="467" width="15.85546875" bestFit="1" customWidth="1"/>
    <col min="468" max="468" width="25.85546875" bestFit="1" customWidth="1"/>
    <col min="469" max="469" width="15.85546875" bestFit="1" customWidth="1"/>
    <col min="470" max="470" width="25.85546875" bestFit="1" customWidth="1"/>
    <col min="471" max="471" width="15.85546875" bestFit="1" customWidth="1"/>
    <col min="472" max="472" width="25.85546875" bestFit="1" customWidth="1"/>
    <col min="473" max="473" width="15.85546875" bestFit="1" customWidth="1"/>
    <col min="474" max="474" width="25.85546875" bestFit="1" customWidth="1"/>
    <col min="475" max="475" width="15.85546875" bestFit="1" customWidth="1"/>
    <col min="476" max="476" width="25.85546875" bestFit="1" customWidth="1"/>
    <col min="477" max="477" width="15.85546875" bestFit="1" customWidth="1"/>
    <col min="478" max="478" width="25.85546875" bestFit="1" customWidth="1"/>
    <col min="479" max="479" width="15.85546875" bestFit="1" customWidth="1"/>
    <col min="480" max="480" width="25.85546875" bestFit="1" customWidth="1"/>
    <col min="481" max="481" width="15.85546875" bestFit="1" customWidth="1"/>
    <col min="482" max="482" width="25.85546875" bestFit="1" customWidth="1"/>
    <col min="483" max="483" width="15.85546875" bestFit="1" customWidth="1"/>
    <col min="484" max="484" width="25.85546875" bestFit="1" customWidth="1"/>
    <col min="485" max="485" width="15.85546875" bestFit="1" customWidth="1"/>
    <col min="486" max="486" width="25.85546875" bestFit="1" customWidth="1"/>
    <col min="487" max="487" width="15.85546875" bestFit="1" customWidth="1"/>
    <col min="488" max="488" width="25.85546875" bestFit="1" customWidth="1"/>
    <col min="489" max="489" width="15.85546875" bestFit="1" customWidth="1"/>
    <col min="490" max="490" width="25.85546875" bestFit="1" customWidth="1"/>
    <col min="491" max="491" width="15.85546875" bestFit="1" customWidth="1"/>
    <col min="492" max="492" width="25.85546875" bestFit="1" customWidth="1"/>
    <col min="493" max="493" width="15.85546875" bestFit="1" customWidth="1"/>
    <col min="494" max="494" width="25.85546875" bestFit="1" customWidth="1"/>
    <col min="495" max="495" width="15.85546875" bestFit="1" customWidth="1"/>
    <col min="496" max="496" width="25.85546875" bestFit="1" customWidth="1"/>
    <col min="497" max="497" width="15.85546875" bestFit="1" customWidth="1"/>
    <col min="498" max="498" width="25.85546875" bestFit="1" customWidth="1"/>
    <col min="499" max="499" width="15.85546875" bestFit="1" customWidth="1"/>
    <col min="500" max="500" width="25.85546875" bestFit="1" customWidth="1"/>
    <col min="501" max="501" width="15.85546875" bestFit="1" customWidth="1"/>
    <col min="502" max="502" width="25.85546875" bestFit="1" customWidth="1"/>
    <col min="503" max="503" width="15.85546875" bestFit="1" customWidth="1"/>
    <col min="504" max="504" width="25.85546875" bestFit="1" customWidth="1"/>
    <col min="505" max="505" width="15.85546875" bestFit="1" customWidth="1"/>
    <col min="506" max="506" width="25.85546875" bestFit="1" customWidth="1"/>
    <col min="507" max="507" width="15.85546875" bestFit="1" customWidth="1"/>
    <col min="508" max="508" width="25.85546875" bestFit="1" customWidth="1"/>
    <col min="509" max="509" width="15.85546875" bestFit="1" customWidth="1"/>
    <col min="510" max="510" width="25.85546875" bestFit="1" customWidth="1"/>
    <col min="511" max="511" width="15.85546875" bestFit="1" customWidth="1"/>
    <col min="512" max="512" width="25.85546875" bestFit="1" customWidth="1"/>
    <col min="513" max="513" width="15.85546875" bestFit="1" customWidth="1"/>
    <col min="514" max="514" width="25.85546875" bestFit="1" customWidth="1"/>
    <col min="515" max="515" width="15.85546875" bestFit="1" customWidth="1"/>
    <col min="516" max="516" width="25.85546875" bestFit="1" customWidth="1"/>
    <col min="517" max="517" width="15.85546875" bestFit="1" customWidth="1"/>
    <col min="518" max="518" width="25.85546875" bestFit="1" customWidth="1"/>
    <col min="519" max="519" width="15.85546875" bestFit="1" customWidth="1"/>
    <col min="520" max="520" width="25.85546875" bestFit="1" customWidth="1"/>
    <col min="521" max="521" width="15.85546875" bestFit="1" customWidth="1"/>
    <col min="522" max="522" width="25.85546875" bestFit="1" customWidth="1"/>
    <col min="523" max="523" width="15.85546875" bestFit="1" customWidth="1"/>
    <col min="524" max="524" width="25.85546875" bestFit="1" customWidth="1"/>
    <col min="525" max="525" width="15.85546875" bestFit="1" customWidth="1"/>
    <col min="526" max="526" width="25.85546875" bestFit="1" customWidth="1"/>
    <col min="527" max="527" width="15.85546875" bestFit="1" customWidth="1"/>
    <col min="528" max="528" width="25.85546875" bestFit="1" customWidth="1"/>
    <col min="529" max="529" width="15.85546875" bestFit="1" customWidth="1"/>
    <col min="530" max="530" width="25.85546875" bestFit="1" customWidth="1"/>
    <col min="531" max="531" width="15.85546875" bestFit="1" customWidth="1"/>
    <col min="532" max="532" width="25.85546875" bestFit="1" customWidth="1"/>
    <col min="533" max="533" width="15.85546875" bestFit="1" customWidth="1"/>
    <col min="534" max="534" width="25.85546875" bestFit="1" customWidth="1"/>
    <col min="535" max="535" width="15.85546875" bestFit="1" customWidth="1"/>
    <col min="536" max="536" width="25.85546875" bestFit="1" customWidth="1"/>
    <col min="537" max="537" width="15.85546875" bestFit="1" customWidth="1"/>
    <col min="538" max="538" width="25.85546875" bestFit="1" customWidth="1"/>
    <col min="539" max="539" width="15.85546875" bestFit="1" customWidth="1"/>
    <col min="540" max="540" width="25.85546875" bestFit="1" customWidth="1"/>
    <col min="541" max="541" width="15.85546875" bestFit="1" customWidth="1"/>
    <col min="542" max="542" width="25.85546875" bestFit="1" customWidth="1"/>
    <col min="543" max="543" width="15.85546875" bestFit="1" customWidth="1"/>
    <col min="544" max="544" width="25.85546875" bestFit="1" customWidth="1"/>
    <col min="545" max="545" width="15.85546875" bestFit="1" customWidth="1"/>
    <col min="546" max="546" width="25.85546875" bestFit="1" customWidth="1"/>
    <col min="547" max="547" width="15.85546875" bestFit="1" customWidth="1"/>
    <col min="548" max="548" width="25.85546875" bestFit="1" customWidth="1"/>
    <col min="549" max="549" width="15.85546875" bestFit="1" customWidth="1"/>
    <col min="550" max="550" width="25.85546875" bestFit="1" customWidth="1"/>
    <col min="551" max="551" width="15.85546875" bestFit="1" customWidth="1"/>
    <col min="552" max="552" width="25.85546875" bestFit="1" customWidth="1"/>
    <col min="553" max="553" width="15.85546875" bestFit="1" customWidth="1"/>
    <col min="554" max="554" width="25.85546875" bestFit="1" customWidth="1"/>
    <col min="555" max="555" width="15.85546875" bestFit="1" customWidth="1"/>
    <col min="556" max="556" width="25.85546875" bestFit="1" customWidth="1"/>
    <col min="557" max="557" width="15.85546875" bestFit="1" customWidth="1"/>
    <col min="558" max="558" width="25.85546875" bestFit="1" customWidth="1"/>
    <col min="559" max="559" width="15.85546875" bestFit="1" customWidth="1"/>
    <col min="560" max="560" width="25.85546875" bestFit="1" customWidth="1"/>
    <col min="561" max="561" width="15.85546875" bestFit="1" customWidth="1"/>
    <col min="562" max="562" width="25.85546875" bestFit="1" customWidth="1"/>
    <col min="563" max="563" width="15.85546875" bestFit="1" customWidth="1"/>
    <col min="564" max="564" width="25.85546875" bestFit="1" customWidth="1"/>
    <col min="565" max="565" width="15.85546875" bestFit="1" customWidth="1"/>
    <col min="566" max="566" width="25.85546875" bestFit="1" customWidth="1"/>
    <col min="567" max="567" width="15.85546875" bestFit="1" customWidth="1"/>
    <col min="568" max="568" width="25.85546875" bestFit="1" customWidth="1"/>
    <col min="569" max="569" width="15.85546875" bestFit="1" customWidth="1"/>
    <col min="570" max="570" width="25.85546875" bestFit="1" customWidth="1"/>
    <col min="571" max="571" width="15.85546875" bestFit="1" customWidth="1"/>
    <col min="572" max="572" width="25.85546875" bestFit="1" customWidth="1"/>
    <col min="573" max="573" width="15.85546875" bestFit="1" customWidth="1"/>
    <col min="574" max="574" width="25.85546875" bestFit="1" customWidth="1"/>
    <col min="575" max="575" width="15.85546875" bestFit="1" customWidth="1"/>
    <col min="576" max="576" width="25.85546875" bestFit="1" customWidth="1"/>
    <col min="577" max="577" width="15.85546875" bestFit="1" customWidth="1"/>
    <col min="578" max="578" width="25.85546875" bestFit="1" customWidth="1"/>
    <col min="579" max="579" width="15.85546875" bestFit="1" customWidth="1"/>
    <col min="580" max="580" width="25.85546875" bestFit="1" customWidth="1"/>
    <col min="581" max="581" width="15.85546875" bestFit="1" customWidth="1"/>
    <col min="582" max="582" width="25.85546875" bestFit="1" customWidth="1"/>
    <col min="583" max="583" width="15.85546875" bestFit="1" customWidth="1"/>
    <col min="584" max="584" width="25.85546875" bestFit="1" customWidth="1"/>
    <col min="585" max="585" width="15.85546875" bestFit="1" customWidth="1"/>
    <col min="586" max="586" width="25.85546875" bestFit="1" customWidth="1"/>
    <col min="587" max="587" width="15.85546875" bestFit="1" customWidth="1"/>
    <col min="588" max="588" width="25.85546875" bestFit="1" customWidth="1"/>
    <col min="589" max="589" width="15.85546875" bestFit="1" customWidth="1"/>
    <col min="590" max="590" width="25.85546875" bestFit="1" customWidth="1"/>
    <col min="591" max="591" width="15.85546875" bestFit="1" customWidth="1"/>
    <col min="592" max="592" width="25.85546875" bestFit="1" customWidth="1"/>
    <col min="593" max="593" width="15.85546875" bestFit="1" customWidth="1"/>
    <col min="594" max="594" width="25.85546875" bestFit="1" customWidth="1"/>
    <col min="595" max="595" width="15.85546875" bestFit="1" customWidth="1"/>
    <col min="596" max="596" width="25.85546875" bestFit="1" customWidth="1"/>
    <col min="597" max="597" width="15.85546875" bestFit="1" customWidth="1"/>
    <col min="598" max="598" width="25.85546875" bestFit="1" customWidth="1"/>
    <col min="599" max="599" width="15.85546875" bestFit="1" customWidth="1"/>
    <col min="600" max="600" width="25.85546875" bestFit="1" customWidth="1"/>
    <col min="601" max="601" width="15.85546875" bestFit="1" customWidth="1"/>
    <col min="602" max="602" width="25.85546875" bestFit="1" customWidth="1"/>
    <col min="603" max="603" width="15.85546875" bestFit="1" customWidth="1"/>
    <col min="604" max="604" width="25.85546875" bestFit="1" customWidth="1"/>
    <col min="605" max="605" width="15.85546875" bestFit="1" customWidth="1"/>
    <col min="606" max="606" width="25.85546875" bestFit="1" customWidth="1"/>
    <col min="607" max="607" width="15.85546875" bestFit="1" customWidth="1"/>
    <col min="608" max="608" width="25.85546875" bestFit="1" customWidth="1"/>
    <col min="609" max="609" width="15.85546875" bestFit="1" customWidth="1"/>
    <col min="610" max="610" width="25.85546875" bestFit="1" customWidth="1"/>
    <col min="611" max="611" width="15.85546875" bestFit="1" customWidth="1"/>
    <col min="612" max="612" width="25.85546875" bestFit="1" customWidth="1"/>
    <col min="613" max="613" width="15.85546875" bestFit="1" customWidth="1"/>
    <col min="614" max="614" width="25.85546875" bestFit="1" customWidth="1"/>
    <col min="615" max="615" width="15.85546875" bestFit="1" customWidth="1"/>
    <col min="616" max="616" width="25.85546875" bestFit="1" customWidth="1"/>
    <col min="617" max="617" width="15.85546875" bestFit="1" customWidth="1"/>
    <col min="618" max="618" width="25.85546875" bestFit="1" customWidth="1"/>
    <col min="619" max="619" width="15.85546875" bestFit="1" customWidth="1"/>
    <col min="620" max="620" width="25.85546875" bestFit="1" customWidth="1"/>
    <col min="621" max="621" width="15.85546875" bestFit="1" customWidth="1"/>
    <col min="622" max="622" width="25.85546875" bestFit="1" customWidth="1"/>
    <col min="623" max="623" width="15.85546875" bestFit="1" customWidth="1"/>
    <col min="624" max="624" width="25.85546875" bestFit="1" customWidth="1"/>
    <col min="625" max="625" width="15.85546875" bestFit="1" customWidth="1"/>
    <col min="626" max="626" width="25.85546875" bestFit="1" customWidth="1"/>
    <col min="627" max="627" width="15.85546875" bestFit="1" customWidth="1"/>
    <col min="628" max="628" width="25.85546875" bestFit="1" customWidth="1"/>
    <col min="629" max="629" width="15.85546875" bestFit="1" customWidth="1"/>
    <col min="630" max="630" width="25.85546875" bestFit="1" customWidth="1"/>
    <col min="631" max="631" width="15.85546875" bestFit="1" customWidth="1"/>
    <col min="632" max="632" width="25.85546875" bestFit="1" customWidth="1"/>
    <col min="633" max="633" width="15.85546875" bestFit="1" customWidth="1"/>
    <col min="634" max="634" width="25.85546875" bestFit="1" customWidth="1"/>
    <col min="635" max="635" width="15.85546875" bestFit="1" customWidth="1"/>
    <col min="636" max="636" width="25.85546875" bestFit="1" customWidth="1"/>
    <col min="637" max="637" width="15.85546875" bestFit="1" customWidth="1"/>
    <col min="638" max="638" width="25.85546875" bestFit="1" customWidth="1"/>
    <col min="639" max="639" width="15.85546875" bestFit="1" customWidth="1"/>
    <col min="640" max="640" width="25.85546875" bestFit="1" customWidth="1"/>
    <col min="641" max="641" width="15.85546875" bestFit="1" customWidth="1"/>
    <col min="642" max="642" width="25.85546875" bestFit="1" customWidth="1"/>
    <col min="643" max="643" width="15.85546875" bestFit="1" customWidth="1"/>
    <col min="644" max="644" width="25.85546875" bestFit="1" customWidth="1"/>
    <col min="645" max="645" width="15.85546875" bestFit="1" customWidth="1"/>
    <col min="646" max="646" width="25.85546875" bestFit="1" customWidth="1"/>
    <col min="647" max="647" width="15.85546875" bestFit="1" customWidth="1"/>
    <col min="648" max="648" width="25.85546875" bestFit="1" customWidth="1"/>
    <col min="649" max="649" width="15.85546875" bestFit="1" customWidth="1"/>
    <col min="650" max="650" width="25.85546875" bestFit="1" customWidth="1"/>
    <col min="651" max="651" width="15.85546875" bestFit="1" customWidth="1"/>
    <col min="652" max="652" width="25.85546875" bestFit="1" customWidth="1"/>
    <col min="653" max="653" width="15.85546875" bestFit="1" customWidth="1"/>
    <col min="654" max="654" width="25.85546875" bestFit="1" customWidth="1"/>
    <col min="655" max="655" width="15.85546875" bestFit="1" customWidth="1"/>
    <col min="656" max="656" width="25.85546875" bestFit="1" customWidth="1"/>
    <col min="657" max="657" width="15.85546875" bestFit="1" customWidth="1"/>
    <col min="658" max="658" width="25.85546875" bestFit="1" customWidth="1"/>
    <col min="659" max="659" width="15.85546875" bestFit="1" customWidth="1"/>
    <col min="660" max="660" width="25.85546875" bestFit="1" customWidth="1"/>
    <col min="661" max="661" width="15.85546875" bestFit="1" customWidth="1"/>
    <col min="662" max="662" width="25.85546875" bestFit="1" customWidth="1"/>
    <col min="663" max="663" width="15.85546875" bestFit="1" customWidth="1"/>
    <col min="664" max="664" width="25.85546875" bestFit="1" customWidth="1"/>
    <col min="665" max="665" width="15.85546875" bestFit="1" customWidth="1"/>
    <col min="666" max="666" width="25.85546875" bestFit="1" customWidth="1"/>
    <col min="667" max="667" width="15.85546875" bestFit="1" customWidth="1"/>
    <col min="668" max="668" width="25.85546875" bestFit="1" customWidth="1"/>
    <col min="669" max="669" width="15.85546875" bestFit="1" customWidth="1"/>
    <col min="670" max="670" width="25.85546875" bestFit="1" customWidth="1"/>
    <col min="671" max="671" width="15.85546875" bestFit="1" customWidth="1"/>
    <col min="672" max="672" width="25.85546875" bestFit="1" customWidth="1"/>
    <col min="673" max="673" width="15.85546875" bestFit="1" customWidth="1"/>
    <col min="674" max="674" width="25.85546875" bestFit="1" customWidth="1"/>
    <col min="675" max="675" width="15.85546875" bestFit="1" customWidth="1"/>
    <col min="676" max="676" width="25.85546875" bestFit="1" customWidth="1"/>
    <col min="677" max="677" width="15.85546875" bestFit="1" customWidth="1"/>
    <col min="678" max="678" width="25.85546875" bestFit="1" customWidth="1"/>
    <col min="679" max="679" width="15.85546875" bestFit="1" customWidth="1"/>
    <col min="680" max="680" width="25.85546875" bestFit="1" customWidth="1"/>
    <col min="681" max="681" width="15.85546875" bestFit="1" customWidth="1"/>
    <col min="682" max="682" width="25.85546875" bestFit="1" customWidth="1"/>
    <col min="683" max="683" width="15.85546875" bestFit="1" customWidth="1"/>
    <col min="684" max="684" width="25.85546875" bestFit="1" customWidth="1"/>
    <col min="685" max="685" width="15.85546875" bestFit="1" customWidth="1"/>
    <col min="686" max="686" width="25.85546875" bestFit="1" customWidth="1"/>
    <col min="687" max="687" width="15.85546875" bestFit="1" customWidth="1"/>
    <col min="688" max="688" width="25.85546875" bestFit="1" customWidth="1"/>
    <col min="689" max="689" width="15.85546875" bestFit="1" customWidth="1"/>
    <col min="690" max="690" width="25.85546875" bestFit="1" customWidth="1"/>
    <col min="691" max="691" width="15.85546875" bestFit="1" customWidth="1"/>
    <col min="692" max="692" width="25.85546875" bestFit="1" customWidth="1"/>
    <col min="693" max="693" width="15.85546875" bestFit="1" customWidth="1"/>
    <col min="694" max="694" width="25.85546875" bestFit="1" customWidth="1"/>
    <col min="695" max="695" width="15.85546875" bestFit="1" customWidth="1"/>
    <col min="696" max="696" width="25.85546875" bestFit="1" customWidth="1"/>
    <col min="697" max="697" width="15.85546875" bestFit="1" customWidth="1"/>
    <col min="698" max="698" width="25.85546875" bestFit="1" customWidth="1"/>
    <col min="699" max="699" width="15.85546875" bestFit="1" customWidth="1"/>
    <col min="700" max="700" width="25.85546875" bestFit="1" customWidth="1"/>
    <col min="701" max="701" width="15.85546875" bestFit="1" customWidth="1"/>
    <col min="702" max="702" width="25.85546875" bestFit="1" customWidth="1"/>
    <col min="703" max="703" width="15.85546875" bestFit="1" customWidth="1"/>
    <col min="704" max="704" width="25.85546875" bestFit="1" customWidth="1"/>
    <col min="705" max="705" width="15.85546875" bestFit="1" customWidth="1"/>
    <col min="706" max="706" width="25.85546875" bestFit="1" customWidth="1"/>
    <col min="707" max="707" width="15.85546875" bestFit="1" customWidth="1"/>
    <col min="708" max="708" width="25.85546875" bestFit="1" customWidth="1"/>
    <col min="709" max="709" width="15.85546875" bestFit="1" customWidth="1"/>
    <col min="710" max="710" width="25.85546875" bestFit="1" customWidth="1"/>
    <col min="711" max="711" width="15.85546875" bestFit="1" customWidth="1"/>
    <col min="712" max="712" width="25.85546875" bestFit="1" customWidth="1"/>
    <col min="713" max="713" width="15.85546875" bestFit="1" customWidth="1"/>
    <col min="714" max="714" width="25.85546875" bestFit="1" customWidth="1"/>
    <col min="715" max="715" width="15.85546875" bestFit="1" customWidth="1"/>
    <col min="716" max="716" width="25.85546875" bestFit="1" customWidth="1"/>
    <col min="717" max="717" width="15.85546875" bestFit="1" customWidth="1"/>
    <col min="718" max="718" width="25.85546875" bestFit="1" customWidth="1"/>
    <col min="719" max="719" width="15.85546875" bestFit="1" customWidth="1"/>
    <col min="720" max="720" width="25.85546875" bestFit="1" customWidth="1"/>
    <col min="721" max="721" width="15.85546875" bestFit="1" customWidth="1"/>
    <col min="722" max="722" width="25.85546875" bestFit="1" customWidth="1"/>
    <col min="723" max="723" width="15.85546875" bestFit="1" customWidth="1"/>
    <col min="724" max="724" width="25.85546875" bestFit="1" customWidth="1"/>
    <col min="725" max="725" width="15.85546875" bestFit="1" customWidth="1"/>
    <col min="726" max="726" width="25.85546875" bestFit="1" customWidth="1"/>
    <col min="727" max="727" width="15.85546875" bestFit="1" customWidth="1"/>
    <col min="728" max="728" width="25.85546875" bestFit="1" customWidth="1"/>
    <col min="729" max="729" width="15.85546875" bestFit="1" customWidth="1"/>
    <col min="730" max="730" width="25.85546875" bestFit="1" customWidth="1"/>
    <col min="731" max="731" width="15.85546875" bestFit="1" customWidth="1"/>
    <col min="732" max="732" width="25.85546875" bestFit="1" customWidth="1"/>
    <col min="733" max="733" width="15.85546875" bestFit="1" customWidth="1"/>
    <col min="734" max="734" width="25.85546875" bestFit="1" customWidth="1"/>
    <col min="735" max="735" width="15.85546875" bestFit="1" customWidth="1"/>
    <col min="736" max="736" width="25.85546875" bestFit="1" customWidth="1"/>
    <col min="737" max="737" width="15.85546875" bestFit="1" customWidth="1"/>
    <col min="738" max="738" width="25.85546875" bestFit="1" customWidth="1"/>
    <col min="739" max="739" width="15.85546875" bestFit="1" customWidth="1"/>
    <col min="740" max="740" width="25.85546875" bestFit="1" customWidth="1"/>
    <col min="741" max="741" width="15.85546875" bestFit="1" customWidth="1"/>
    <col min="742" max="742" width="25.85546875" bestFit="1" customWidth="1"/>
    <col min="743" max="743" width="15.85546875" bestFit="1" customWidth="1"/>
    <col min="744" max="744" width="25.85546875" bestFit="1" customWidth="1"/>
    <col min="745" max="745" width="15.85546875" bestFit="1" customWidth="1"/>
    <col min="746" max="746" width="25.85546875" bestFit="1" customWidth="1"/>
    <col min="747" max="747" width="15.85546875" bestFit="1" customWidth="1"/>
    <col min="748" max="748" width="25.85546875" bestFit="1" customWidth="1"/>
    <col min="749" max="749" width="15.85546875" bestFit="1" customWidth="1"/>
    <col min="750" max="750" width="25.85546875" bestFit="1" customWidth="1"/>
    <col min="751" max="751" width="15.85546875" bestFit="1" customWidth="1"/>
    <col min="752" max="752" width="25.85546875" bestFit="1" customWidth="1"/>
    <col min="753" max="753" width="15.85546875" bestFit="1" customWidth="1"/>
    <col min="754" max="754" width="25.85546875" bestFit="1" customWidth="1"/>
    <col min="755" max="755" width="15.85546875" bestFit="1" customWidth="1"/>
    <col min="756" max="756" width="25.85546875" bestFit="1" customWidth="1"/>
    <col min="757" max="757" width="15.85546875" bestFit="1" customWidth="1"/>
    <col min="758" max="758" width="25.85546875" bestFit="1" customWidth="1"/>
    <col min="759" max="759" width="15.85546875" bestFit="1" customWidth="1"/>
    <col min="760" max="760" width="25.85546875" bestFit="1" customWidth="1"/>
    <col min="761" max="761" width="15.85546875" bestFit="1" customWidth="1"/>
    <col min="762" max="762" width="25.85546875" bestFit="1" customWidth="1"/>
    <col min="763" max="763" width="15.85546875" bestFit="1" customWidth="1"/>
    <col min="764" max="764" width="25.85546875" bestFit="1" customWidth="1"/>
    <col min="765" max="765" width="15.85546875" bestFit="1" customWidth="1"/>
    <col min="766" max="766" width="25.85546875" bestFit="1" customWidth="1"/>
    <col min="767" max="767" width="15.85546875" bestFit="1" customWidth="1"/>
    <col min="768" max="768" width="25.85546875" bestFit="1" customWidth="1"/>
    <col min="769" max="769" width="15.85546875" bestFit="1" customWidth="1"/>
    <col min="770" max="770" width="25.85546875" bestFit="1" customWidth="1"/>
    <col min="771" max="771" width="15.85546875" bestFit="1" customWidth="1"/>
    <col min="772" max="772" width="25.85546875" bestFit="1" customWidth="1"/>
    <col min="773" max="773" width="15.85546875" bestFit="1" customWidth="1"/>
    <col min="774" max="774" width="25.85546875" bestFit="1" customWidth="1"/>
    <col min="775" max="775" width="15.85546875" bestFit="1" customWidth="1"/>
    <col min="776" max="776" width="25.85546875" bestFit="1" customWidth="1"/>
    <col min="777" max="777" width="15.85546875" bestFit="1" customWidth="1"/>
    <col min="778" max="778" width="25.85546875" bestFit="1" customWidth="1"/>
    <col min="779" max="779" width="15.85546875" bestFit="1" customWidth="1"/>
    <col min="780" max="780" width="25.85546875" bestFit="1" customWidth="1"/>
    <col min="781" max="781" width="15.85546875" bestFit="1" customWidth="1"/>
    <col min="782" max="782" width="25.85546875" bestFit="1" customWidth="1"/>
    <col min="783" max="783" width="15.85546875" bestFit="1" customWidth="1"/>
    <col min="784" max="784" width="25.85546875" bestFit="1" customWidth="1"/>
    <col min="785" max="785" width="15.85546875" bestFit="1" customWidth="1"/>
    <col min="786" max="786" width="25.85546875" bestFit="1" customWidth="1"/>
    <col min="787" max="787" width="15.85546875" bestFit="1" customWidth="1"/>
    <col min="788" max="788" width="25.85546875" bestFit="1" customWidth="1"/>
    <col min="789" max="789" width="15.85546875" bestFit="1" customWidth="1"/>
    <col min="790" max="790" width="25.85546875" bestFit="1" customWidth="1"/>
    <col min="791" max="791" width="15.85546875" bestFit="1" customWidth="1"/>
    <col min="792" max="792" width="25.85546875" bestFit="1" customWidth="1"/>
    <col min="793" max="793" width="15.85546875" bestFit="1" customWidth="1"/>
    <col min="794" max="794" width="25.85546875" bestFit="1" customWidth="1"/>
    <col min="795" max="795" width="15.85546875" bestFit="1" customWidth="1"/>
    <col min="796" max="796" width="25.85546875" bestFit="1" customWidth="1"/>
    <col min="797" max="797" width="15.85546875" bestFit="1" customWidth="1"/>
    <col min="798" max="798" width="25.85546875" bestFit="1" customWidth="1"/>
    <col min="799" max="799" width="15.85546875" bestFit="1" customWidth="1"/>
    <col min="800" max="800" width="25.85546875" bestFit="1" customWidth="1"/>
    <col min="801" max="801" width="15.85546875" bestFit="1" customWidth="1"/>
    <col min="802" max="802" width="25.85546875" bestFit="1" customWidth="1"/>
    <col min="803" max="803" width="15.85546875" bestFit="1" customWidth="1"/>
    <col min="804" max="804" width="25.85546875" bestFit="1" customWidth="1"/>
    <col min="805" max="805" width="15.85546875" bestFit="1" customWidth="1"/>
    <col min="806" max="806" width="25.85546875" bestFit="1" customWidth="1"/>
    <col min="807" max="807" width="15.85546875" bestFit="1" customWidth="1"/>
    <col min="808" max="808" width="25.85546875" bestFit="1" customWidth="1"/>
    <col min="809" max="809" width="15.85546875" bestFit="1" customWidth="1"/>
    <col min="810" max="810" width="25.85546875" bestFit="1" customWidth="1"/>
    <col min="811" max="811" width="15.85546875" bestFit="1" customWidth="1"/>
    <col min="812" max="812" width="25.85546875" bestFit="1" customWidth="1"/>
    <col min="813" max="813" width="15.85546875" bestFit="1" customWidth="1"/>
    <col min="814" max="814" width="25.85546875" bestFit="1" customWidth="1"/>
    <col min="815" max="815" width="15.85546875" bestFit="1" customWidth="1"/>
    <col min="816" max="816" width="25.85546875" bestFit="1" customWidth="1"/>
    <col min="817" max="817" width="15.85546875" bestFit="1" customWidth="1"/>
    <col min="818" max="818" width="25.85546875" bestFit="1" customWidth="1"/>
    <col min="819" max="819" width="15.85546875" bestFit="1" customWidth="1"/>
    <col min="820" max="820" width="25.85546875" bestFit="1" customWidth="1"/>
    <col min="821" max="821" width="15.85546875" bestFit="1" customWidth="1"/>
    <col min="822" max="822" width="25.85546875" bestFit="1" customWidth="1"/>
    <col min="823" max="823" width="15.85546875" bestFit="1" customWidth="1"/>
    <col min="824" max="824" width="25.85546875" bestFit="1" customWidth="1"/>
    <col min="825" max="825" width="15.85546875" bestFit="1" customWidth="1"/>
    <col min="826" max="826" width="25.85546875" bestFit="1" customWidth="1"/>
    <col min="827" max="827" width="15.85546875" bestFit="1" customWidth="1"/>
    <col min="828" max="828" width="25.85546875" bestFit="1" customWidth="1"/>
    <col min="829" max="829" width="15.85546875" bestFit="1" customWidth="1"/>
    <col min="830" max="830" width="25.85546875" bestFit="1" customWidth="1"/>
    <col min="831" max="831" width="15.85546875" bestFit="1" customWidth="1"/>
    <col min="832" max="832" width="25.85546875" bestFit="1" customWidth="1"/>
    <col min="833" max="833" width="15.85546875" bestFit="1" customWidth="1"/>
    <col min="834" max="834" width="25.85546875" bestFit="1" customWidth="1"/>
    <col min="835" max="835" width="15.85546875" bestFit="1" customWidth="1"/>
    <col min="836" max="836" width="25.85546875" bestFit="1" customWidth="1"/>
    <col min="837" max="837" width="15.85546875" bestFit="1" customWidth="1"/>
    <col min="838" max="838" width="25.85546875" bestFit="1" customWidth="1"/>
    <col min="839" max="839" width="15.85546875" bestFit="1" customWidth="1"/>
    <col min="840" max="840" width="25.85546875" bestFit="1" customWidth="1"/>
    <col min="841" max="841" width="15.85546875" bestFit="1" customWidth="1"/>
    <col min="842" max="842" width="25.85546875" bestFit="1" customWidth="1"/>
    <col min="843" max="843" width="15.85546875" bestFit="1" customWidth="1"/>
    <col min="844" max="844" width="25.85546875" bestFit="1" customWidth="1"/>
    <col min="845" max="845" width="15.85546875" bestFit="1" customWidth="1"/>
    <col min="846" max="846" width="25.85546875" bestFit="1" customWidth="1"/>
    <col min="847" max="847" width="15.85546875" bestFit="1" customWidth="1"/>
    <col min="848" max="848" width="25.85546875" bestFit="1" customWidth="1"/>
    <col min="849" max="849" width="15.85546875" bestFit="1" customWidth="1"/>
    <col min="850" max="850" width="25.85546875" bestFit="1" customWidth="1"/>
    <col min="851" max="851" width="15.85546875" bestFit="1" customWidth="1"/>
    <col min="852" max="852" width="25.85546875" bestFit="1" customWidth="1"/>
    <col min="853" max="853" width="15.85546875" bestFit="1" customWidth="1"/>
    <col min="854" max="854" width="25.85546875" bestFit="1" customWidth="1"/>
    <col min="855" max="855" width="15.85546875" bestFit="1" customWidth="1"/>
    <col min="856" max="856" width="25.85546875" bestFit="1" customWidth="1"/>
    <col min="857" max="857" width="15.85546875" bestFit="1" customWidth="1"/>
    <col min="858" max="858" width="25.85546875" bestFit="1" customWidth="1"/>
    <col min="859" max="859" width="15.85546875" bestFit="1" customWidth="1"/>
    <col min="860" max="860" width="25.85546875" bestFit="1" customWidth="1"/>
    <col min="861" max="861" width="15.85546875" bestFit="1" customWidth="1"/>
    <col min="862" max="862" width="25.85546875" bestFit="1" customWidth="1"/>
    <col min="863" max="863" width="15.85546875" bestFit="1" customWidth="1"/>
    <col min="864" max="864" width="25.85546875" bestFit="1" customWidth="1"/>
    <col min="865" max="865" width="15.85546875" bestFit="1" customWidth="1"/>
    <col min="866" max="866" width="25.85546875" bestFit="1" customWidth="1"/>
    <col min="867" max="867" width="15.85546875" bestFit="1" customWidth="1"/>
    <col min="868" max="868" width="25.85546875" bestFit="1" customWidth="1"/>
    <col min="869" max="869" width="15.85546875" bestFit="1" customWidth="1"/>
    <col min="870" max="870" width="25.85546875" bestFit="1" customWidth="1"/>
    <col min="871" max="871" width="15.85546875" bestFit="1" customWidth="1"/>
    <col min="872" max="872" width="25.85546875" bestFit="1" customWidth="1"/>
    <col min="873" max="873" width="15.85546875" bestFit="1" customWidth="1"/>
    <col min="874" max="874" width="25.85546875" bestFit="1" customWidth="1"/>
    <col min="875" max="875" width="15.85546875" bestFit="1" customWidth="1"/>
    <col min="876" max="876" width="25.85546875" bestFit="1" customWidth="1"/>
    <col min="877" max="877" width="15.85546875" bestFit="1" customWidth="1"/>
    <col min="878" max="878" width="25.85546875" bestFit="1" customWidth="1"/>
    <col min="879" max="879" width="15.85546875" bestFit="1" customWidth="1"/>
    <col min="880" max="880" width="25.85546875" bestFit="1" customWidth="1"/>
    <col min="881" max="881" width="15.85546875" bestFit="1" customWidth="1"/>
    <col min="882" max="882" width="25.85546875" bestFit="1" customWidth="1"/>
    <col min="883" max="883" width="15.85546875" bestFit="1" customWidth="1"/>
    <col min="884" max="884" width="25.85546875" bestFit="1" customWidth="1"/>
    <col min="885" max="885" width="15.85546875" bestFit="1" customWidth="1"/>
    <col min="886" max="886" width="25.85546875" bestFit="1" customWidth="1"/>
    <col min="887" max="887" width="15.85546875" bestFit="1" customWidth="1"/>
    <col min="888" max="888" width="25.85546875" bestFit="1" customWidth="1"/>
    <col min="889" max="889" width="15.85546875" bestFit="1" customWidth="1"/>
    <col min="890" max="890" width="25.85546875" bestFit="1" customWidth="1"/>
    <col min="891" max="891" width="15.85546875" bestFit="1" customWidth="1"/>
    <col min="892" max="892" width="25.85546875" bestFit="1" customWidth="1"/>
    <col min="893" max="893" width="15.85546875" bestFit="1" customWidth="1"/>
    <col min="894" max="894" width="25.85546875" bestFit="1" customWidth="1"/>
    <col min="895" max="895" width="15.85546875" bestFit="1" customWidth="1"/>
    <col min="896" max="896" width="25.85546875" bestFit="1" customWidth="1"/>
    <col min="897" max="897" width="15.85546875" bestFit="1" customWidth="1"/>
    <col min="898" max="898" width="25.85546875" bestFit="1" customWidth="1"/>
    <col min="899" max="899" width="15.85546875" bestFit="1" customWidth="1"/>
    <col min="900" max="900" width="25.85546875" bestFit="1" customWidth="1"/>
    <col min="901" max="901" width="15.85546875" bestFit="1" customWidth="1"/>
    <col min="902" max="902" width="25.85546875" bestFit="1" customWidth="1"/>
    <col min="903" max="903" width="15.85546875" bestFit="1" customWidth="1"/>
    <col min="904" max="904" width="25.85546875" bestFit="1" customWidth="1"/>
    <col min="905" max="905" width="15.85546875" bestFit="1" customWidth="1"/>
    <col min="906" max="906" width="25.85546875" bestFit="1" customWidth="1"/>
    <col min="907" max="907" width="15.85546875" bestFit="1" customWidth="1"/>
    <col min="908" max="908" width="25.85546875" bestFit="1" customWidth="1"/>
    <col min="909" max="909" width="15.85546875" bestFit="1" customWidth="1"/>
    <col min="910" max="910" width="25.85546875" bestFit="1" customWidth="1"/>
    <col min="911" max="911" width="15.85546875" bestFit="1" customWidth="1"/>
    <col min="912" max="912" width="25.85546875" bestFit="1" customWidth="1"/>
    <col min="913" max="913" width="15.85546875" bestFit="1" customWidth="1"/>
    <col min="914" max="914" width="25.85546875" bestFit="1" customWidth="1"/>
    <col min="915" max="915" width="15.85546875" bestFit="1" customWidth="1"/>
    <col min="916" max="916" width="25.85546875" bestFit="1" customWidth="1"/>
    <col min="917" max="917" width="15.85546875" bestFit="1" customWidth="1"/>
    <col min="918" max="918" width="25.85546875" bestFit="1" customWidth="1"/>
    <col min="919" max="919" width="15.85546875" bestFit="1" customWidth="1"/>
    <col min="920" max="920" width="25.85546875" bestFit="1" customWidth="1"/>
    <col min="921" max="921" width="15.85546875" bestFit="1" customWidth="1"/>
    <col min="922" max="922" width="25.85546875" bestFit="1" customWidth="1"/>
    <col min="923" max="923" width="15.85546875" bestFit="1" customWidth="1"/>
    <col min="924" max="924" width="25.85546875" bestFit="1" customWidth="1"/>
    <col min="925" max="925" width="15.85546875" bestFit="1" customWidth="1"/>
    <col min="926" max="926" width="25.85546875" bestFit="1" customWidth="1"/>
    <col min="927" max="927" width="15.85546875" bestFit="1" customWidth="1"/>
    <col min="928" max="928" width="25.85546875" bestFit="1" customWidth="1"/>
    <col min="929" max="929" width="15.85546875" bestFit="1" customWidth="1"/>
    <col min="930" max="930" width="25.85546875" bestFit="1" customWidth="1"/>
    <col min="931" max="931" width="15.85546875" bestFit="1" customWidth="1"/>
    <col min="932" max="932" width="25.85546875" bestFit="1" customWidth="1"/>
    <col min="933" max="933" width="15.85546875" bestFit="1" customWidth="1"/>
    <col min="934" max="934" width="25.85546875" bestFit="1" customWidth="1"/>
    <col min="935" max="935" width="15.85546875" bestFit="1" customWidth="1"/>
    <col min="936" max="936" width="25.85546875" bestFit="1" customWidth="1"/>
    <col min="937" max="937" width="15.85546875" bestFit="1" customWidth="1"/>
    <col min="938" max="938" width="25.85546875" bestFit="1" customWidth="1"/>
    <col min="939" max="939" width="15.85546875" bestFit="1" customWidth="1"/>
    <col min="940" max="940" width="25.85546875" bestFit="1" customWidth="1"/>
    <col min="941" max="941" width="15.85546875" bestFit="1" customWidth="1"/>
    <col min="942" max="942" width="25.85546875" bestFit="1" customWidth="1"/>
    <col min="943" max="943" width="15.85546875" bestFit="1" customWidth="1"/>
    <col min="944" max="944" width="25.85546875" bestFit="1" customWidth="1"/>
    <col min="945" max="945" width="15.85546875" bestFit="1" customWidth="1"/>
    <col min="946" max="946" width="25.85546875" bestFit="1" customWidth="1"/>
    <col min="947" max="947" width="15.85546875" bestFit="1" customWidth="1"/>
    <col min="948" max="948" width="25.85546875" bestFit="1" customWidth="1"/>
    <col min="949" max="949" width="15.85546875" bestFit="1" customWidth="1"/>
    <col min="950" max="950" width="25.85546875" bestFit="1" customWidth="1"/>
    <col min="951" max="951" width="15.85546875" bestFit="1" customWidth="1"/>
    <col min="952" max="952" width="25.85546875" bestFit="1" customWidth="1"/>
    <col min="953" max="953" width="15.85546875" bestFit="1" customWidth="1"/>
    <col min="954" max="954" width="25.85546875" bestFit="1" customWidth="1"/>
    <col min="955" max="955" width="15.85546875" bestFit="1" customWidth="1"/>
    <col min="956" max="956" width="25.85546875" bestFit="1" customWidth="1"/>
    <col min="957" max="957" width="15.85546875" bestFit="1" customWidth="1"/>
  </cols>
  <sheetData>
    <row r="1" spans="1:265" x14ac:dyDescent="0.25">
      <c r="A1" s="38" t="s">
        <v>2</v>
      </c>
      <c r="B1" s="39" t="s">
        <v>1693</v>
      </c>
    </row>
    <row r="2" spans="1:265" x14ac:dyDescent="0.25">
      <c r="A2" s="38" t="s">
        <v>1694</v>
      </c>
      <c r="B2" s="39" t="s">
        <v>1693</v>
      </c>
    </row>
    <row r="3" spans="1:265" x14ac:dyDescent="0.25">
      <c r="A3" s="38" t="s">
        <v>1695</v>
      </c>
      <c r="B3" s="39" t="s">
        <v>1693</v>
      </c>
    </row>
    <row r="5" spans="1:265" x14ac:dyDescent="0.25">
      <c r="A5" s="27" t="s">
        <v>9925</v>
      </c>
      <c r="B5" s="23"/>
      <c r="C5" s="27" t="s">
        <v>8666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  <c r="IR5" s="23"/>
      <c r="IS5" s="23"/>
      <c r="IT5" s="23"/>
      <c r="IU5" s="23"/>
      <c r="IV5" s="23"/>
      <c r="IW5" s="23"/>
      <c r="IX5" s="23"/>
      <c r="IY5" s="23"/>
      <c r="IZ5" s="23"/>
      <c r="JA5" s="23"/>
      <c r="JB5" s="23"/>
      <c r="JC5" s="23"/>
      <c r="JD5" s="23"/>
      <c r="JE5" s="24"/>
    </row>
    <row r="6" spans="1:265" x14ac:dyDescent="0.25">
      <c r="A6" s="27" t="s">
        <v>1660</v>
      </c>
      <c r="B6" s="27" t="s">
        <v>1453</v>
      </c>
      <c r="C6" s="22"/>
      <c r="D6" s="28" t="s">
        <v>9851</v>
      </c>
      <c r="E6" s="28" t="s">
        <v>9868</v>
      </c>
      <c r="F6" s="28" t="s">
        <v>9743</v>
      </c>
      <c r="G6" s="28" t="s">
        <v>9852</v>
      </c>
      <c r="H6" s="28" t="s">
        <v>9788</v>
      </c>
      <c r="I6" s="28" t="s">
        <v>9885</v>
      </c>
      <c r="J6" s="28" t="s">
        <v>9711</v>
      </c>
      <c r="K6" s="28" t="s">
        <v>9841</v>
      </c>
      <c r="L6" s="28" t="s">
        <v>9733</v>
      </c>
      <c r="M6" s="28" t="s">
        <v>9869</v>
      </c>
      <c r="N6" s="28" t="s">
        <v>9823</v>
      </c>
      <c r="O6" s="28" t="s">
        <v>9783</v>
      </c>
      <c r="P6" s="28" t="s">
        <v>9677</v>
      </c>
      <c r="Q6" s="28" t="s">
        <v>9700</v>
      </c>
      <c r="R6" s="28" t="s">
        <v>9744</v>
      </c>
      <c r="S6" s="28" t="s">
        <v>9857</v>
      </c>
      <c r="T6" s="28" t="s">
        <v>9678</v>
      </c>
      <c r="U6" s="28" t="s">
        <v>9903</v>
      </c>
      <c r="V6" s="28" t="s">
        <v>9893</v>
      </c>
      <c r="W6" s="28" t="s">
        <v>9736</v>
      </c>
      <c r="X6" s="28" t="s">
        <v>9768</v>
      </c>
      <c r="Y6" s="28" t="s">
        <v>9866</v>
      </c>
      <c r="Z6" s="28" t="s">
        <v>9712</v>
      </c>
      <c r="AA6" s="28" t="s">
        <v>9713</v>
      </c>
      <c r="AB6" s="28" t="s">
        <v>9910</v>
      </c>
      <c r="AC6" s="28" t="s">
        <v>9858</v>
      </c>
      <c r="AD6" s="28" t="s">
        <v>9898</v>
      </c>
      <c r="AE6" s="28" t="s">
        <v>9902</v>
      </c>
      <c r="AF6" s="28" t="s">
        <v>9792</v>
      </c>
      <c r="AG6" s="28" t="s">
        <v>9737</v>
      </c>
      <c r="AH6" s="28" t="s">
        <v>9824</v>
      </c>
      <c r="AI6" s="28" t="s">
        <v>9859</v>
      </c>
      <c r="AJ6" s="28" t="s">
        <v>9770</v>
      </c>
      <c r="AK6" s="28" t="s">
        <v>6125</v>
      </c>
      <c r="AL6" s="28" t="s">
        <v>9771</v>
      </c>
      <c r="AM6" s="28" t="s">
        <v>9860</v>
      </c>
      <c r="AN6" s="28" t="s">
        <v>9923</v>
      </c>
      <c r="AO6" s="28" t="s">
        <v>9745</v>
      </c>
      <c r="AP6" s="28" t="s">
        <v>9793</v>
      </c>
      <c r="AQ6" s="28" t="s">
        <v>9746</v>
      </c>
      <c r="AR6" s="28" t="s">
        <v>9886</v>
      </c>
      <c r="AS6" s="28" t="s">
        <v>9842</v>
      </c>
      <c r="AT6" s="28" t="s">
        <v>9765</v>
      </c>
      <c r="AU6" s="28" t="s">
        <v>9825</v>
      </c>
      <c r="AV6" s="28" t="s">
        <v>9794</v>
      </c>
      <c r="AW6" s="28" t="s">
        <v>9761</v>
      </c>
      <c r="AX6" s="28" t="s">
        <v>9692</v>
      </c>
      <c r="AY6" s="28" t="s">
        <v>9916</v>
      </c>
      <c r="AZ6" s="28" t="s">
        <v>9835</v>
      </c>
      <c r="BA6" s="28" t="s">
        <v>9799</v>
      </c>
      <c r="BB6" s="28" t="s">
        <v>9772</v>
      </c>
      <c r="BC6" s="28" t="s">
        <v>9877</v>
      </c>
      <c r="BD6" s="28" t="s">
        <v>9887</v>
      </c>
      <c r="BE6" s="28" t="s">
        <v>9815</v>
      </c>
      <c r="BF6" s="28" t="s">
        <v>9716</v>
      </c>
      <c r="BG6" s="28" t="s">
        <v>9800</v>
      </c>
      <c r="BH6" s="28" t="s">
        <v>9826</v>
      </c>
      <c r="BI6" s="28" t="s">
        <v>9870</v>
      </c>
      <c r="BJ6" s="28" t="s">
        <v>9693</v>
      </c>
      <c r="BK6" s="28" t="s">
        <v>9709</v>
      </c>
      <c r="BL6" s="28" t="s">
        <v>9881</v>
      </c>
      <c r="BM6" s="28" t="s">
        <v>9856</v>
      </c>
      <c r="BN6" s="28" t="s">
        <v>9813</v>
      </c>
      <c r="BO6" s="28" t="s">
        <v>9719</v>
      </c>
      <c r="BP6" s="28" t="s">
        <v>9901</v>
      </c>
      <c r="BQ6" s="28" t="s">
        <v>9816</v>
      </c>
      <c r="BR6" s="28" t="s">
        <v>9827</v>
      </c>
      <c r="BS6" s="28" t="s">
        <v>9694</v>
      </c>
      <c r="BT6" s="28" t="s">
        <v>659</v>
      </c>
      <c r="BU6" s="28" t="s">
        <v>9897</v>
      </c>
      <c r="BV6" s="28" t="s">
        <v>9786</v>
      </c>
      <c r="BW6" s="28" t="s">
        <v>9828</v>
      </c>
      <c r="BX6" s="28" t="s">
        <v>9801</v>
      </c>
      <c r="BY6" s="28" t="s">
        <v>9756</v>
      </c>
      <c r="BZ6" s="28" t="s">
        <v>9679</v>
      </c>
      <c r="CA6" s="28" t="s">
        <v>9845</v>
      </c>
      <c r="CB6" s="28" t="s">
        <v>9680</v>
      </c>
      <c r="CC6" s="28" t="s">
        <v>9896</v>
      </c>
      <c r="CD6" s="28" t="s">
        <v>9789</v>
      </c>
      <c r="CE6" s="28" t="s">
        <v>9705</v>
      </c>
      <c r="CF6" s="28" t="s">
        <v>9787</v>
      </c>
      <c r="CG6" s="28" t="s">
        <v>9751</v>
      </c>
      <c r="CH6" s="28" t="s">
        <v>9795</v>
      </c>
      <c r="CI6" s="28" t="s">
        <v>9741</v>
      </c>
      <c r="CJ6" s="28" t="s">
        <v>9912</v>
      </c>
      <c r="CK6" s="28" t="s">
        <v>9725</v>
      </c>
      <c r="CL6" s="28" t="s">
        <v>9812</v>
      </c>
      <c r="CM6" s="28" t="s">
        <v>9757</v>
      </c>
      <c r="CN6" s="28" t="s">
        <v>9871</v>
      </c>
      <c r="CO6" s="28" t="s">
        <v>9726</v>
      </c>
      <c r="CP6" s="28" t="s">
        <v>9695</v>
      </c>
      <c r="CQ6" s="28" t="s">
        <v>9706</v>
      </c>
      <c r="CR6" s="28" t="s">
        <v>9796</v>
      </c>
      <c r="CS6" s="28" t="s">
        <v>9850</v>
      </c>
      <c r="CT6" s="28" t="s">
        <v>655</v>
      </c>
      <c r="CU6" s="28" t="s">
        <v>9727</v>
      </c>
      <c r="CV6" s="28" t="s">
        <v>9814</v>
      </c>
      <c r="CW6" s="28" t="s">
        <v>9806</v>
      </c>
      <c r="CX6" s="28" t="s">
        <v>9773</v>
      </c>
      <c r="CY6" s="28" t="s">
        <v>9822</v>
      </c>
      <c r="CZ6" s="28" t="s">
        <v>9747</v>
      </c>
      <c r="DA6" s="28" t="s">
        <v>9774</v>
      </c>
      <c r="DB6" s="28" t="s">
        <v>9921</v>
      </c>
      <c r="DC6" s="28" t="s">
        <v>9894</v>
      </c>
      <c r="DD6" s="28" t="s">
        <v>9909</v>
      </c>
      <c r="DE6" s="28" t="s">
        <v>1756</v>
      </c>
      <c r="DF6" s="28" t="s">
        <v>9846</v>
      </c>
      <c r="DG6" s="28" t="s">
        <v>9681</v>
      </c>
      <c r="DH6" s="28" t="s">
        <v>9682</v>
      </c>
      <c r="DI6" s="28" t="s">
        <v>9878</v>
      </c>
      <c r="DJ6" s="28" t="s">
        <v>9703</v>
      </c>
      <c r="DK6" s="28" t="s">
        <v>9811</v>
      </c>
      <c r="DL6" s="28" t="s">
        <v>9748</v>
      </c>
      <c r="DM6" s="28" t="s">
        <v>9913</v>
      </c>
      <c r="DN6" s="28" t="s">
        <v>9738</v>
      </c>
      <c r="DO6" s="28" t="s">
        <v>9908</v>
      </c>
      <c r="DP6" s="28" t="s">
        <v>9701</v>
      </c>
      <c r="DQ6" s="28" t="s">
        <v>9749</v>
      </c>
      <c r="DR6" s="28" t="s">
        <v>9728</v>
      </c>
      <c r="DS6" s="28" t="s">
        <v>656</v>
      </c>
      <c r="DT6" s="28" t="s">
        <v>9720</v>
      </c>
      <c r="DU6" s="28" t="s">
        <v>9817</v>
      </c>
      <c r="DV6" s="28" t="s">
        <v>9777</v>
      </c>
      <c r="DW6" s="28" t="s">
        <v>9729</v>
      </c>
      <c r="DX6" s="28" t="s">
        <v>9879</v>
      </c>
      <c r="DY6" s="28" t="s">
        <v>9922</v>
      </c>
      <c r="DZ6" s="28" t="s">
        <v>9802</v>
      </c>
      <c r="EA6" s="28" t="s">
        <v>532</v>
      </c>
      <c r="EB6" s="28" t="s">
        <v>9710</v>
      </c>
      <c r="EC6" s="28" t="s">
        <v>9839</v>
      </c>
      <c r="ED6" s="28" t="s">
        <v>9803</v>
      </c>
      <c r="EE6" s="28" t="s">
        <v>9876</v>
      </c>
      <c r="EF6" s="28" t="s">
        <v>9683</v>
      </c>
      <c r="EG6" s="28" t="s">
        <v>9818</v>
      </c>
      <c r="EH6" s="28" t="s">
        <v>9888</v>
      </c>
      <c r="EI6" s="28" t="s">
        <v>9760</v>
      </c>
      <c r="EJ6" s="28" t="s">
        <v>9769</v>
      </c>
      <c r="EK6" s="28" t="s">
        <v>9855</v>
      </c>
      <c r="EL6" s="28" t="s">
        <v>9752</v>
      </c>
      <c r="EM6" s="28" t="s">
        <v>9714</v>
      </c>
      <c r="EN6" s="28" t="s">
        <v>9766</v>
      </c>
      <c r="EO6" s="28" t="s">
        <v>9840</v>
      </c>
      <c r="EP6" s="28" t="s">
        <v>9696</v>
      </c>
      <c r="EQ6" s="28" t="s">
        <v>9863</v>
      </c>
      <c r="ER6" s="28" t="s">
        <v>9698</v>
      </c>
      <c r="ES6" s="28" t="s">
        <v>9755</v>
      </c>
      <c r="ET6" s="28" t="s">
        <v>9853</v>
      </c>
      <c r="EU6" s="28" t="s">
        <v>9907</v>
      </c>
      <c r="EV6" s="28" t="s">
        <v>9843</v>
      </c>
      <c r="EW6" s="28" t="s">
        <v>9829</v>
      </c>
      <c r="EX6" s="28" t="s">
        <v>9702</v>
      </c>
      <c r="EY6" s="28" t="s">
        <v>9805</v>
      </c>
      <c r="EZ6" s="28" t="s">
        <v>9735</v>
      </c>
      <c r="FA6" s="28" t="s">
        <v>216</v>
      </c>
      <c r="FB6" s="28" t="s">
        <v>9717</v>
      </c>
      <c r="FC6" s="28" t="s">
        <v>9854</v>
      </c>
      <c r="FD6" s="28" t="s">
        <v>9889</v>
      </c>
      <c r="FE6" s="28" t="s">
        <v>9730</v>
      </c>
      <c r="FF6" s="28" t="s">
        <v>9731</v>
      </c>
      <c r="FG6" s="28" t="s">
        <v>9721</v>
      </c>
      <c r="FH6" s="28" t="s">
        <v>9718</v>
      </c>
      <c r="FI6" s="28" t="s">
        <v>9734</v>
      </c>
      <c r="FJ6" s="28" t="s">
        <v>9880</v>
      </c>
      <c r="FK6" s="28" t="s">
        <v>9890</v>
      </c>
      <c r="FL6" s="28" t="s">
        <v>9797</v>
      </c>
      <c r="FM6" s="28" t="s">
        <v>9836</v>
      </c>
      <c r="FN6" s="28" t="s">
        <v>9778</v>
      </c>
      <c r="FO6" s="28" t="s">
        <v>9882</v>
      </c>
      <c r="FP6" s="28" t="s">
        <v>9830</v>
      </c>
      <c r="FQ6" s="28" t="s">
        <v>9883</v>
      </c>
      <c r="FR6" s="28" t="s">
        <v>9762</v>
      </c>
      <c r="FS6" s="28" t="s">
        <v>9810</v>
      </c>
      <c r="FT6" s="28" t="s">
        <v>657</v>
      </c>
      <c r="FU6" s="28" t="s">
        <v>9684</v>
      </c>
      <c r="FV6" s="28" t="s">
        <v>9758</v>
      </c>
      <c r="FW6" s="28" t="s">
        <v>9707</v>
      </c>
      <c r="FX6" s="28" t="s">
        <v>9847</v>
      </c>
      <c r="FY6" s="28" t="s">
        <v>9685</v>
      </c>
      <c r="FZ6" s="28" t="s">
        <v>9872</v>
      </c>
      <c r="GA6" s="28" t="s">
        <v>226</v>
      </c>
      <c r="GB6" s="28" t="s">
        <v>9906</v>
      </c>
      <c r="GC6" s="28" t="s">
        <v>9790</v>
      </c>
      <c r="GD6" s="28" t="s">
        <v>9917</v>
      </c>
      <c r="GE6" s="28" t="s">
        <v>9686</v>
      </c>
      <c r="GF6" s="28" t="s">
        <v>9873</v>
      </c>
      <c r="GG6" s="28" t="s">
        <v>9895</v>
      </c>
      <c r="GH6" s="28" t="s">
        <v>9831</v>
      </c>
      <c r="GI6" s="28" t="s">
        <v>9732</v>
      </c>
      <c r="GJ6" s="28" t="s">
        <v>9784</v>
      </c>
      <c r="GK6" s="28" t="s">
        <v>9775</v>
      </c>
      <c r="GL6" s="28" t="s">
        <v>9779</v>
      </c>
      <c r="GM6" s="28" t="s">
        <v>9874</v>
      </c>
      <c r="GN6" s="28" t="s">
        <v>9687</v>
      </c>
      <c r="GO6" s="28" t="s">
        <v>9919</v>
      </c>
      <c r="GP6" s="28" t="s">
        <v>9767</v>
      </c>
      <c r="GQ6" s="28" t="s">
        <v>9804</v>
      </c>
      <c r="GR6" s="28" t="s">
        <v>9914</v>
      </c>
      <c r="GS6" s="28" t="s">
        <v>9819</v>
      </c>
      <c r="GT6" s="28" t="s">
        <v>9791</v>
      </c>
      <c r="GU6" s="28" t="s">
        <v>9861</v>
      </c>
      <c r="GV6" s="28" t="s">
        <v>9807</v>
      </c>
      <c r="GW6" s="28" t="s">
        <v>9776</v>
      </c>
      <c r="GX6" s="28" t="s">
        <v>9848</v>
      </c>
      <c r="GY6" s="28" t="s">
        <v>9884</v>
      </c>
      <c r="GZ6" s="28" t="s">
        <v>9753</v>
      </c>
      <c r="HA6" s="28" t="s">
        <v>46</v>
      </c>
      <c r="HB6" s="28" t="s">
        <v>9780</v>
      </c>
      <c r="HC6" s="28" t="s">
        <v>9820</v>
      </c>
      <c r="HD6" s="28" t="s">
        <v>9865</v>
      </c>
      <c r="HE6" s="28" t="s">
        <v>9742</v>
      </c>
      <c r="HF6" s="28" t="s">
        <v>9704</v>
      </c>
      <c r="HG6" s="28" t="s">
        <v>9699</v>
      </c>
      <c r="HH6" s="28" t="s">
        <v>9739</v>
      </c>
      <c r="HI6" s="28" t="s">
        <v>9722</v>
      </c>
      <c r="HJ6" s="28" t="s">
        <v>9808</v>
      </c>
      <c r="HK6" s="28" t="s">
        <v>9867</v>
      </c>
      <c r="HL6" s="28" t="s">
        <v>9754</v>
      </c>
      <c r="HM6" s="28" t="s">
        <v>9688</v>
      </c>
      <c r="HN6" s="28" t="s">
        <v>9844</v>
      </c>
      <c r="HO6" s="28" t="s">
        <v>9837</v>
      </c>
      <c r="HP6" s="28" t="s">
        <v>9763</v>
      </c>
      <c r="HQ6" s="28" t="s">
        <v>9875</v>
      </c>
      <c r="HR6" s="28" t="s">
        <v>9764</v>
      </c>
      <c r="HS6" s="28" t="s">
        <v>9918</v>
      </c>
      <c r="HT6" s="28" t="s">
        <v>658</v>
      </c>
      <c r="HU6" s="28" t="s">
        <v>9759</v>
      </c>
      <c r="HV6" s="28" t="s">
        <v>9899</v>
      </c>
      <c r="HW6" s="28" t="s">
        <v>9715</v>
      </c>
      <c r="HX6" s="28" t="s">
        <v>9723</v>
      </c>
      <c r="HY6" s="28" t="s">
        <v>9911</v>
      </c>
      <c r="HZ6" s="28" t="s">
        <v>9809</v>
      </c>
      <c r="IA6" s="28" t="s">
        <v>9689</v>
      </c>
      <c r="IB6" s="28" t="s">
        <v>9864</v>
      </c>
      <c r="IC6" s="28" t="s">
        <v>9832</v>
      </c>
      <c r="ID6" s="28" t="s">
        <v>9690</v>
      </c>
      <c r="IE6" s="28" t="s">
        <v>9915</v>
      </c>
      <c r="IF6" s="28" t="s">
        <v>9838</v>
      </c>
      <c r="IG6" s="28" t="s">
        <v>9924</v>
      </c>
      <c r="IH6" s="28" t="s">
        <v>9740</v>
      </c>
      <c r="II6" s="28" t="s">
        <v>9833</v>
      </c>
      <c r="IJ6" s="28" t="s">
        <v>9782</v>
      </c>
      <c r="IK6" s="28" t="s">
        <v>9834</v>
      </c>
      <c r="IL6" s="28" t="s">
        <v>9781</v>
      </c>
      <c r="IM6" s="28" t="s">
        <v>9798</v>
      </c>
      <c r="IN6" s="28" t="s">
        <v>9900</v>
      </c>
      <c r="IO6" s="28" t="s">
        <v>9904</v>
      </c>
      <c r="IP6" s="28" t="s">
        <v>9750</v>
      </c>
      <c r="IQ6" s="28" t="s">
        <v>5917</v>
      </c>
      <c r="IR6" s="28" t="s">
        <v>9691</v>
      </c>
      <c r="IS6" s="28" t="s">
        <v>9905</v>
      </c>
      <c r="IT6" s="28" t="s">
        <v>9785</v>
      </c>
      <c r="IU6" s="28" t="s">
        <v>9708</v>
      </c>
      <c r="IV6" s="28" t="s">
        <v>9891</v>
      </c>
      <c r="IW6" s="28" t="s">
        <v>9724</v>
      </c>
      <c r="IX6" s="28" t="s">
        <v>9821</v>
      </c>
      <c r="IY6" s="28" t="s">
        <v>9920</v>
      </c>
      <c r="IZ6" s="28" t="s">
        <v>9697</v>
      </c>
      <c r="JA6" s="28" t="s">
        <v>9892</v>
      </c>
      <c r="JB6" s="28" t="s">
        <v>9862</v>
      </c>
      <c r="JC6" s="28" t="s">
        <v>9849</v>
      </c>
      <c r="JD6" s="28" t="s">
        <v>9676</v>
      </c>
      <c r="JE6" s="74" t="s">
        <v>1657</v>
      </c>
    </row>
    <row r="7" spans="1:265" x14ac:dyDescent="0.25">
      <c r="A7" s="22" t="s">
        <v>1659</v>
      </c>
      <c r="B7" s="22" t="s">
        <v>674</v>
      </c>
      <c r="C7" s="29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>
        <v>68</v>
      </c>
      <c r="Q7" s="30"/>
      <c r="R7" s="30"/>
      <c r="S7" s="30"/>
      <c r="T7" s="30">
        <v>10</v>
      </c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>
        <v>54</v>
      </c>
      <c r="CA7" s="30"/>
      <c r="CB7" s="30">
        <v>50</v>
      </c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>
        <v>1</v>
      </c>
      <c r="DH7" s="30">
        <v>20</v>
      </c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>
        <v>22</v>
      </c>
      <c r="EB7" s="30"/>
      <c r="EC7" s="30"/>
      <c r="ED7" s="30"/>
      <c r="EE7" s="30"/>
      <c r="EF7" s="30">
        <v>7</v>
      </c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>
        <v>1</v>
      </c>
      <c r="FV7" s="30"/>
      <c r="FW7" s="30"/>
      <c r="FX7" s="30"/>
      <c r="FY7" s="30">
        <v>30</v>
      </c>
      <c r="FZ7" s="30"/>
      <c r="GA7" s="30"/>
      <c r="GB7" s="30"/>
      <c r="GC7" s="30"/>
      <c r="GD7" s="30"/>
      <c r="GE7" s="30">
        <v>80</v>
      </c>
      <c r="GF7" s="30"/>
      <c r="GG7" s="30"/>
      <c r="GH7" s="30"/>
      <c r="GI7" s="30"/>
      <c r="GJ7" s="30"/>
      <c r="GK7" s="30"/>
      <c r="GL7" s="30"/>
      <c r="GM7" s="30"/>
      <c r="GN7" s="30">
        <v>29</v>
      </c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>
        <v>80</v>
      </c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30"/>
      <c r="IX7" s="30"/>
      <c r="IY7" s="30"/>
      <c r="IZ7" s="30"/>
      <c r="JA7" s="30"/>
      <c r="JB7" s="30"/>
      <c r="JC7" s="30"/>
      <c r="JD7" s="30"/>
      <c r="JE7" s="75"/>
    </row>
    <row r="8" spans="1:265" x14ac:dyDescent="0.25">
      <c r="A8" s="25"/>
      <c r="B8" s="31" t="s">
        <v>709</v>
      </c>
      <c r="C8" s="32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>
        <v>1</v>
      </c>
      <c r="IB8" s="6"/>
      <c r="IC8" s="6"/>
      <c r="ID8" s="6">
        <v>1</v>
      </c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>
        <v>215</v>
      </c>
      <c r="IS8" s="6"/>
      <c r="IT8" s="6"/>
      <c r="IU8" s="6"/>
      <c r="IV8" s="6"/>
      <c r="IW8" s="6"/>
      <c r="IX8" s="6"/>
      <c r="IY8" s="6"/>
      <c r="IZ8" s="6"/>
      <c r="JA8" s="6"/>
      <c r="JB8" s="6"/>
      <c r="JC8" s="6"/>
      <c r="JD8" s="6"/>
      <c r="JE8" s="76"/>
    </row>
    <row r="9" spans="1:265" x14ac:dyDescent="0.25">
      <c r="A9" s="25"/>
      <c r="B9" s="31" t="s">
        <v>692</v>
      </c>
      <c r="C9" s="32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>
        <v>3</v>
      </c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  <c r="IW9" s="6"/>
      <c r="IX9" s="6"/>
      <c r="IY9" s="6"/>
      <c r="IZ9" s="6"/>
      <c r="JA9" s="6"/>
      <c r="JB9" s="6"/>
      <c r="JC9" s="6"/>
      <c r="JD9" s="6"/>
      <c r="JE9" s="76"/>
    </row>
    <row r="10" spans="1:265" x14ac:dyDescent="0.25">
      <c r="A10" s="25"/>
      <c r="B10" s="31" t="s">
        <v>688</v>
      </c>
      <c r="C10" s="32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>
        <v>212</v>
      </c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>
        <v>31</v>
      </c>
      <c r="BK10" s="6"/>
      <c r="BL10" s="6"/>
      <c r="BM10" s="6"/>
      <c r="BN10" s="6"/>
      <c r="BO10" s="6"/>
      <c r="BP10" s="6"/>
      <c r="BQ10" s="6"/>
      <c r="BR10" s="6"/>
      <c r="BS10" s="6">
        <v>31</v>
      </c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>
        <v>65</v>
      </c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>
        <v>66</v>
      </c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  <c r="IW10" s="6"/>
      <c r="IX10" s="6"/>
      <c r="IY10" s="6"/>
      <c r="IZ10" s="6">
        <v>8</v>
      </c>
      <c r="JA10" s="6"/>
      <c r="JB10" s="6"/>
      <c r="JC10" s="6"/>
      <c r="JD10" s="6"/>
      <c r="JE10" s="76"/>
    </row>
    <row r="11" spans="1:265" x14ac:dyDescent="0.25">
      <c r="A11" s="25"/>
      <c r="B11" s="31" t="s">
        <v>845</v>
      </c>
      <c r="C11" s="32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>
        <v>1</v>
      </c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>
        <v>1</v>
      </c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  <c r="IW11" s="6"/>
      <c r="IX11" s="6"/>
      <c r="IY11" s="6"/>
      <c r="IZ11" s="6"/>
      <c r="JA11" s="6"/>
      <c r="JB11" s="6"/>
      <c r="JC11" s="6"/>
      <c r="JD11" s="6"/>
      <c r="JE11" s="76"/>
    </row>
    <row r="12" spans="1:265" x14ac:dyDescent="0.25">
      <c r="A12" s="25"/>
      <c r="B12" s="31" t="s">
        <v>766</v>
      </c>
      <c r="C12" s="32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>
        <v>2</v>
      </c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>
        <v>591</v>
      </c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>
        <v>657</v>
      </c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>
        <v>484</v>
      </c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6"/>
      <c r="IV12" s="6"/>
      <c r="IW12" s="6"/>
      <c r="IX12" s="6"/>
      <c r="IY12" s="6"/>
      <c r="IZ12" s="6"/>
      <c r="JA12" s="6"/>
      <c r="JB12" s="6"/>
      <c r="JC12" s="6"/>
      <c r="JD12" s="6"/>
      <c r="JE12" s="76"/>
    </row>
    <row r="13" spans="1:265" x14ac:dyDescent="0.25">
      <c r="A13" s="25"/>
      <c r="B13" s="31" t="s">
        <v>718</v>
      </c>
      <c r="C13" s="32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>
        <v>32</v>
      </c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>
        <v>108</v>
      </c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  <c r="IW13" s="6"/>
      <c r="IX13" s="6"/>
      <c r="IY13" s="6"/>
      <c r="IZ13" s="6"/>
      <c r="JA13" s="6"/>
      <c r="JB13" s="6"/>
      <c r="JC13" s="6"/>
      <c r="JD13" s="6"/>
      <c r="JE13" s="76"/>
    </row>
    <row r="14" spans="1:265" x14ac:dyDescent="0.25">
      <c r="A14" s="25"/>
      <c r="B14" s="31" t="s">
        <v>799</v>
      </c>
      <c r="C14" s="32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>
        <v>74</v>
      </c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>
        <v>1296</v>
      </c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>
        <v>7</v>
      </c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>
        <v>7</v>
      </c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>
        <v>17</v>
      </c>
      <c r="IV14" s="6"/>
      <c r="IW14" s="6"/>
      <c r="IX14" s="6"/>
      <c r="IY14" s="6"/>
      <c r="IZ14" s="6"/>
      <c r="JA14" s="6"/>
      <c r="JB14" s="6"/>
      <c r="JC14" s="6"/>
      <c r="JD14" s="6"/>
      <c r="JE14" s="76"/>
    </row>
    <row r="15" spans="1:265" x14ac:dyDescent="0.25">
      <c r="A15" s="25"/>
      <c r="B15" s="31" t="s">
        <v>746</v>
      </c>
      <c r="C15" s="3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>
        <v>16</v>
      </c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>
        <v>12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>
        <v>123</v>
      </c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>
        <v>8</v>
      </c>
      <c r="IS15" s="6"/>
      <c r="IT15" s="6"/>
      <c r="IU15" s="6"/>
      <c r="IV15" s="6"/>
      <c r="IW15" s="6"/>
      <c r="IX15" s="6"/>
      <c r="IY15" s="6"/>
      <c r="IZ15" s="6"/>
      <c r="JA15" s="6"/>
      <c r="JB15" s="6"/>
      <c r="JC15" s="6"/>
      <c r="JD15" s="6"/>
      <c r="JE15" s="76"/>
    </row>
    <row r="16" spans="1:265" x14ac:dyDescent="0.25">
      <c r="A16" s="25"/>
      <c r="B16" s="31" t="s">
        <v>826</v>
      </c>
      <c r="C16" s="32"/>
      <c r="D16" s="6"/>
      <c r="E16" s="6"/>
      <c r="F16" s="6"/>
      <c r="G16" s="6"/>
      <c r="H16" s="6"/>
      <c r="I16" s="6"/>
      <c r="J16" s="6">
        <v>33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>
        <v>2</v>
      </c>
      <c r="AA16" s="6">
        <v>13</v>
      </c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>
        <v>10</v>
      </c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>
        <v>9</v>
      </c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  <c r="IW16" s="6"/>
      <c r="IX16" s="6"/>
      <c r="IY16" s="6"/>
      <c r="IZ16" s="6"/>
      <c r="JA16" s="6"/>
      <c r="JB16" s="6"/>
      <c r="JC16" s="6"/>
      <c r="JD16" s="6"/>
      <c r="JE16" s="76"/>
    </row>
    <row r="17" spans="1:265" x14ac:dyDescent="0.25">
      <c r="A17" s="25"/>
      <c r="B17" s="31" t="s">
        <v>882</v>
      </c>
      <c r="C17" s="32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>
        <v>32</v>
      </c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>
        <v>2</v>
      </c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>
        <v>8</v>
      </c>
      <c r="FB17" s="6">
        <v>21</v>
      </c>
      <c r="FC17" s="6"/>
      <c r="FD17" s="6"/>
      <c r="FE17" s="6"/>
      <c r="FF17" s="6"/>
      <c r="FG17" s="6"/>
      <c r="FH17" s="6">
        <v>25</v>
      </c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  <c r="IW17" s="6"/>
      <c r="IX17" s="6"/>
      <c r="IY17" s="6"/>
      <c r="IZ17" s="6"/>
      <c r="JA17" s="6"/>
      <c r="JB17" s="6"/>
      <c r="JC17" s="6"/>
      <c r="JD17" s="6"/>
      <c r="JE17" s="76"/>
    </row>
    <row r="18" spans="1:265" x14ac:dyDescent="0.25">
      <c r="A18" s="25"/>
      <c r="B18" s="31" t="s">
        <v>775</v>
      </c>
      <c r="C18" s="32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>
        <v>7</v>
      </c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>
        <v>6</v>
      </c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>
        <v>145</v>
      </c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>
        <v>1</v>
      </c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>
        <v>15</v>
      </c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  <c r="IW18" s="6">
        <v>6</v>
      </c>
      <c r="IX18" s="6"/>
      <c r="IY18" s="6"/>
      <c r="IZ18" s="6"/>
      <c r="JA18" s="6"/>
      <c r="JB18" s="6"/>
      <c r="JC18" s="6"/>
      <c r="JD18" s="6"/>
      <c r="JE18" s="76"/>
    </row>
    <row r="19" spans="1:265" x14ac:dyDescent="0.25">
      <c r="A19" s="25"/>
      <c r="B19" s="31" t="s">
        <v>778</v>
      </c>
      <c r="C19" s="32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>
        <v>400</v>
      </c>
      <c r="AB19" s="6"/>
      <c r="AC19" s="6"/>
      <c r="AD19" s="6"/>
      <c r="AE19" s="6"/>
      <c r="AF19" s="6"/>
      <c r="AG19" s="6"/>
      <c r="AH19" s="6"/>
      <c r="AI19" s="6"/>
      <c r="AJ19" s="6"/>
      <c r="AK19" s="6">
        <v>1</v>
      </c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>
        <v>5</v>
      </c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>
        <v>4</v>
      </c>
      <c r="CC19" s="6"/>
      <c r="CD19" s="6"/>
      <c r="CE19" s="6"/>
      <c r="CF19" s="6"/>
      <c r="CG19" s="6"/>
      <c r="CH19" s="6"/>
      <c r="CI19" s="6"/>
      <c r="CJ19" s="6"/>
      <c r="CK19" s="6">
        <v>1</v>
      </c>
      <c r="CL19" s="6"/>
      <c r="CM19" s="6"/>
      <c r="CN19" s="6"/>
      <c r="CO19" s="6">
        <v>1</v>
      </c>
      <c r="CP19" s="6"/>
      <c r="CQ19" s="6"/>
      <c r="CR19" s="6"/>
      <c r="CS19" s="6"/>
      <c r="CT19" s="6"/>
      <c r="CU19" s="6">
        <v>22</v>
      </c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>
        <v>1</v>
      </c>
      <c r="DS19" s="6"/>
      <c r="DT19" s="6"/>
      <c r="DU19" s="6"/>
      <c r="DV19" s="6"/>
      <c r="DW19" s="6">
        <v>40</v>
      </c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>
        <v>4</v>
      </c>
      <c r="FF19" s="6">
        <v>41</v>
      </c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>
        <v>27</v>
      </c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>
        <v>1</v>
      </c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>
        <v>1</v>
      </c>
      <c r="HY19" s="6"/>
      <c r="HZ19" s="6"/>
      <c r="IA19" s="6"/>
      <c r="IB19" s="6"/>
      <c r="IC19" s="6"/>
      <c r="ID19" s="6">
        <v>11</v>
      </c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  <c r="IW19" s="6"/>
      <c r="IX19" s="6"/>
      <c r="IY19" s="6"/>
      <c r="IZ19" s="6"/>
      <c r="JA19" s="6"/>
      <c r="JB19" s="6"/>
      <c r="JC19" s="6"/>
      <c r="JD19" s="6"/>
      <c r="JE19" s="76"/>
    </row>
    <row r="20" spans="1:265" x14ac:dyDescent="0.25">
      <c r="A20" s="25"/>
      <c r="B20" s="31" t="s">
        <v>807</v>
      </c>
      <c r="C20" s="32"/>
      <c r="D20" s="6"/>
      <c r="E20" s="6"/>
      <c r="F20" s="6"/>
      <c r="G20" s="6"/>
      <c r="H20" s="6"/>
      <c r="I20" s="6"/>
      <c r="J20" s="6"/>
      <c r="K20" s="6"/>
      <c r="L20" s="6">
        <v>53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>
        <v>118</v>
      </c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  <c r="IV20" s="6"/>
      <c r="IW20" s="6">
        <v>25</v>
      </c>
      <c r="IX20" s="6"/>
      <c r="IY20" s="6"/>
      <c r="IZ20" s="6"/>
      <c r="JA20" s="6"/>
      <c r="JB20" s="6"/>
      <c r="JC20" s="6"/>
      <c r="JD20" s="6"/>
      <c r="JE20" s="76"/>
    </row>
    <row r="21" spans="1:265" x14ac:dyDescent="0.25">
      <c r="A21" s="25"/>
      <c r="B21" s="31" t="s">
        <v>714</v>
      </c>
      <c r="C21" s="32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>
        <v>3</v>
      </c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  <c r="IW21" s="6"/>
      <c r="IX21" s="6"/>
      <c r="IY21" s="6"/>
      <c r="IZ21" s="6"/>
      <c r="JA21" s="6"/>
      <c r="JB21" s="6"/>
      <c r="JC21" s="6"/>
      <c r="JD21" s="6"/>
      <c r="JE21" s="76"/>
    </row>
    <row r="22" spans="1:265" x14ac:dyDescent="0.25">
      <c r="A22" s="25"/>
      <c r="B22" s="31" t="s">
        <v>976</v>
      </c>
      <c r="C22" s="32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>
        <v>13</v>
      </c>
      <c r="X22" s="6"/>
      <c r="Y22" s="6"/>
      <c r="Z22" s="6"/>
      <c r="AA22" s="6"/>
      <c r="AB22" s="6"/>
      <c r="AC22" s="6"/>
      <c r="AD22" s="6"/>
      <c r="AE22" s="6"/>
      <c r="AF22" s="6"/>
      <c r="AG22" s="6">
        <v>28</v>
      </c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>
        <v>5</v>
      </c>
      <c r="DO22" s="6"/>
      <c r="DP22" s="6"/>
      <c r="DQ22" s="6"/>
      <c r="DR22" s="6"/>
      <c r="DS22" s="6"/>
      <c r="DT22" s="6">
        <v>28</v>
      </c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>
        <v>17</v>
      </c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>
        <v>12</v>
      </c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  <c r="IW22" s="6"/>
      <c r="IX22" s="6"/>
      <c r="IY22" s="6"/>
      <c r="IZ22" s="6"/>
      <c r="JA22" s="6"/>
      <c r="JB22" s="6"/>
      <c r="JC22" s="6"/>
      <c r="JD22" s="6"/>
      <c r="JE22" s="76"/>
    </row>
    <row r="23" spans="1:265" x14ac:dyDescent="0.25">
      <c r="A23" s="25"/>
      <c r="B23" s="31" t="s">
        <v>834</v>
      </c>
      <c r="C23" s="32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>
        <v>8</v>
      </c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>
        <v>26</v>
      </c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  <c r="IV23" s="6"/>
      <c r="IW23" s="6"/>
      <c r="IX23" s="6"/>
      <c r="IY23" s="6"/>
      <c r="IZ23" s="6"/>
      <c r="JA23" s="6"/>
      <c r="JB23" s="6"/>
      <c r="JC23" s="6"/>
      <c r="JD23" s="6"/>
      <c r="JE23" s="76"/>
    </row>
    <row r="24" spans="1:265" x14ac:dyDescent="0.25">
      <c r="A24" s="25"/>
      <c r="B24" s="31" t="s">
        <v>1051</v>
      </c>
      <c r="C24" s="32"/>
      <c r="D24" s="6"/>
      <c r="E24" s="6"/>
      <c r="F24" s="6">
        <v>4</v>
      </c>
      <c r="G24" s="6"/>
      <c r="H24" s="6"/>
      <c r="I24" s="6"/>
      <c r="J24" s="6"/>
      <c r="K24" s="6"/>
      <c r="L24" s="6">
        <v>10</v>
      </c>
      <c r="M24" s="6"/>
      <c r="N24" s="6"/>
      <c r="O24" s="6"/>
      <c r="P24" s="6"/>
      <c r="Q24" s="6"/>
      <c r="R24" s="6">
        <v>16</v>
      </c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>
        <v>18</v>
      </c>
      <c r="AP24" s="6"/>
      <c r="AQ24" s="6">
        <v>13</v>
      </c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>
        <v>176</v>
      </c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>
        <v>48</v>
      </c>
      <c r="DM24" s="6"/>
      <c r="DN24" s="6"/>
      <c r="DO24" s="6"/>
      <c r="DP24" s="6"/>
      <c r="DQ24" s="6">
        <v>1</v>
      </c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>
        <v>1</v>
      </c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>
        <v>8</v>
      </c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>
        <v>16</v>
      </c>
      <c r="IQ24" s="6">
        <v>9</v>
      </c>
      <c r="IR24" s="6"/>
      <c r="IS24" s="6"/>
      <c r="IT24" s="6"/>
      <c r="IU24" s="6"/>
      <c r="IV24" s="6"/>
      <c r="IW24" s="6"/>
      <c r="IX24" s="6"/>
      <c r="IY24" s="6"/>
      <c r="IZ24" s="6"/>
      <c r="JA24" s="6"/>
      <c r="JB24" s="6"/>
      <c r="JC24" s="6"/>
      <c r="JD24" s="6"/>
      <c r="JE24" s="76"/>
    </row>
    <row r="25" spans="1:265" x14ac:dyDescent="0.25">
      <c r="A25" s="25"/>
      <c r="B25" s="31" t="s">
        <v>1101</v>
      </c>
      <c r="C25" s="32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>
        <v>37</v>
      </c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>
        <v>6</v>
      </c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>
        <v>4</v>
      </c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>
        <v>11</v>
      </c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>
        <v>30</v>
      </c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  <c r="IS25" s="6"/>
      <c r="IT25" s="6"/>
      <c r="IU25" s="6"/>
      <c r="IV25" s="6"/>
      <c r="IW25" s="6"/>
      <c r="IX25" s="6"/>
      <c r="IY25" s="6"/>
      <c r="IZ25" s="6"/>
      <c r="JA25" s="6"/>
      <c r="JB25" s="6"/>
      <c r="JC25" s="6"/>
      <c r="JD25" s="6"/>
      <c r="JE25" s="76"/>
    </row>
    <row r="26" spans="1:265" x14ac:dyDescent="0.25">
      <c r="A26" s="25"/>
      <c r="B26" s="31" t="s">
        <v>1107</v>
      </c>
      <c r="C26" s="32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>
        <v>40</v>
      </c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>
        <v>40000</v>
      </c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  <c r="IU26" s="6"/>
      <c r="IV26" s="6"/>
      <c r="IW26" s="6"/>
      <c r="IX26" s="6"/>
      <c r="IY26" s="6"/>
      <c r="IZ26" s="6"/>
      <c r="JA26" s="6"/>
      <c r="JB26" s="6"/>
      <c r="JC26" s="6"/>
      <c r="JD26" s="6"/>
      <c r="JE26" s="76"/>
    </row>
    <row r="27" spans="1:265" x14ac:dyDescent="0.25">
      <c r="A27" s="25"/>
      <c r="B27" s="31" t="s">
        <v>1121</v>
      </c>
      <c r="C27" s="32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>
        <v>221</v>
      </c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  <c r="IS27" s="6"/>
      <c r="IT27" s="6"/>
      <c r="IU27" s="6"/>
      <c r="IV27" s="6"/>
      <c r="IW27" s="6"/>
      <c r="IX27" s="6"/>
      <c r="IY27" s="6"/>
      <c r="IZ27" s="6"/>
      <c r="JA27" s="6"/>
      <c r="JB27" s="6"/>
      <c r="JC27" s="6"/>
      <c r="JD27" s="6"/>
      <c r="JE27" s="76"/>
    </row>
    <row r="28" spans="1:265" x14ac:dyDescent="0.25">
      <c r="A28" s="25"/>
      <c r="B28" s="31" t="s">
        <v>1116</v>
      </c>
      <c r="C28" s="32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>
        <v>37</v>
      </c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>
        <v>6</v>
      </c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>
        <v>4</v>
      </c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  <c r="IS28" s="6"/>
      <c r="IT28" s="6"/>
      <c r="IU28" s="6"/>
      <c r="IV28" s="6"/>
      <c r="IW28" s="6"/>
      <c r="IX28" s="6"/>
      <c r="IY28" s="6"/>
      <c r="IZ28" s="6"/>
      <c r="JA28" s="6"/>
      <c r="JB28" s="6"/>
      <c r="JC28" s="6"/>
      <c r="JD28" s="6"/>
      <c r="JE28" s="76"/>
    </row>
    <row r="29" spans="1:265" x14ac:dyDescent="0.25">
      <c r="A29" s="25"/>
      <c r="B29" s="31" t="s">
        <v>771</v>
      </c>
      <c r="C29" s="32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>
        <v>16</v>
      </c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  <c r="IS29" s="6"/>
      <c r="IT29" s="6"/>
      <c r="IU29" s="6"/>
      <c r="IV29" s="6"/>
      <c r="IW29" s="6"/>
      <c r="IX29" s="6"/>
      <c r="IY29" s="6"/>
      <c r="IZ29" s="6"/>
      <c r="JA29" s="6"/>
      <c r="JB29" s="6"/>
      <c r="JC29" s="6"/>
      <c r="JD29" s="6"/>
      <c r="JE29" s="76"/>
    </row>
    <row r="30" spans="1:265" x14ac:dyDescent="0.25">
      <c r="A30" s="25"/>
      <c r="B30" s="31" t="s">
        <v>1162</v>
      </c>
      <c r="C30" s="32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>
        <v>28</v>
      </c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>
        <v>67</v>
      </c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>
        <v>3</v>
      </c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>
        <v>123</v>
      </c>
      <c r="HQ30" s="6"/>
      <c r="HR30" s="6">
        <v>1</v>
      </c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  <c r="IR30" s="6"/>
      <c r="IS30" s="6"/>
      <c r="IT30" s="6"/>
      <c r="IU30" s="6"/>
      <c r="IV30" s="6"/>
      <c r="IW30" s="6"/>
      <c r="IX30" s="6"/>
      <c r="IY30" s="6"/>
      <c r="IZ30" s="6"/>
      <c r="JA30" s="6"/>
      <c r="JB30" s="6"/>
      <c r="JC30" s="6"/>
      <c r="JD30" s="6"/>
      <c r="JE30" s="76"/>
    </row>
    <row r="31" spans="1:265" x14ac:dyDescent="0.25">
      <c r="A31" s="25"/>
      <c r="B31" s="31" t="s">
        <v>897</v>
      </c>
      <c r="C31" s="32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>
        <v>46</v>
      </c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>
        <v>12</v>
      </c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>
        <v>12</v>
      </c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  <c r="IQ31" s="6"/>
      <c r="IR31" s="6"/>
      <c r="IS31" s="6"/>
      <c r="IT31" s="6"/>
      <c r="IU31" s="6"/>
      <c r="IV31" s="6"/>
      <c r="IW31" s="6"/>
      <c r="IX31" s="6"/>
      <c r="IY31" s="6"/>
      <c r="IZ31" s="6"/>
      <c r="JA31" s="6"/>
      <c r="JB31" s="6"/>
      <c r="JC31" s="6"/>
      <c r="JD31" s="6"/>
      <c r="JE31" s="76"/>
    </row>
    <row r="32" spans="1:265" x14ac:dyDescent="0.25">
      <c r="A32" s="25"/>
      <c r="B32" s="31" t="s">
        <v>1227</v>
      </c>
      <c r="C32" s="32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>
        <v>46</v>
      </c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>
        <v>18</v>
      </c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>
        <v>61</v>
      </c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  <c r="IQ32" s="6"/>
      <c r="IR32" s="6"/>
      <c r="IS32" s="6"/>
      <c r="IT32" s="6"/>
      <c r="IU32" s="6"/>
      <c r="IV32" s="6"/>
      <c r="IW32" s="6"/>
      <c r="IX32" s="6"/>
      <c r="IY32" s="6"/>
      <c r="IZ32" s="6"/>
      <c r="JA32" s="6"/>
      <c r="JB32" s="6"/>
      <c r="JC32" s="6"/>
      <c r="JD32" s="6"/>
      <c r="JE32" s="76"/>
    </row>
    <row r="33" spans="1:265" x14ac:dyDescent="0.25">
      <c r="A33" s="25"/>
      <c r="B33" s="31" t="s">
        <v>1251</v>
      </c>
      <c r="C33" s="32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>
        <v>218</v>
      </c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  <c r="IR33" s="6"/>
      <c r="IS33" s="6"/>
      <c r="IT33" s="6"/>
      <c r="IU33" s="6"/>
      <c r="IV33" s="6"/>
      <c r="IW33" s="6"/>
      <c r="IX33" s="6"/>
      <c r="IY33" s="6"/>
      <c r="IZ33" s="6"/>
      <c r="JA33" s="6"/>
      <c r="JB33" s="6"/>
      <c r="JC33" s="6"/>
      <c r="JD33" s="6"/>
      <c r="JE33" s="76"/>
    </row>
    <row r="34" spans="1:265" x14ac:dyDescent="0.25">
      <c r="A34" s="25"/>
      <c r="B34" s="31" t="s">
        <v>1258</v>
      </c>
      <c r="C34" s="32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>
        <v>35</v>
      </c>
      <c r="AK34" s="6"/>
      <c r="AL34" s="6">
        <v>94</v>
      </c>
      <c r="AM34" s="6"/>
      <c r="AN34" s="6"/>
      <c r="AO34" s="6">
        <v>56676</v>
      </c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>
        <v>8</v>
      </c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>
        <v>12</v>
      </c>
      <c r="CY34" s="6"/>
      <c r="CZ34" s="6">
        <v>46</v>
      </c>
      <c r="DA34" s="6">
        <v>80</v>
      </c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>
        <v>51</v>
      </c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>
        <v>337</v>
      </c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>
        <v>16</v>
      </c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>
        <v>2</v>
      </c>
      <c r="IQ34" s="6"/>
      <c r="IR34" s="6"/>
      <c r="IS34" s="6"/>
      <c r="IT34" s="6"/>
      <c r="IU34" s="6"/>
      <c r="IV34" s="6"/>
      <c r="IW34" s="6"/>
      <c r="IX34" s="6"/>
      <c r="IY34" s="6"/>
      <c r="IZ34" s="6"/>
      <c r="JA34" s="6"/>
      <c r="JB34" s="6"/>
      <c r="JC34" s="6"/>
      <c r="JD34" s="6"/>
      <c r="JE34" s="76"/>
    </row>
    <row r="35" spans="1:265" x14ac:dyDescent="0.25">
      <c r="A35" s="25"/>
      <c r="B35" s="31" t="s">
        <v>919</v>
      </c>
      <c r="C35" s="32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>
        <v>119</v>
      </c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>
        <v>4264</v>
      </c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>
        <v>31</v>
      </c>
      <c r="FO35" s="6"/>
      <c r="FP35" s="6"/>
      <c r="FQ35" s="6"/>
      <c r="FR35" s="6"/>
      <c r="FS35" s="6"/>
      <c r="FT35" s="6"/>
      <c r="FU35" s="6"/>
      <c r="FV35" s="6"/>
      <c r="FW35" s="6">
        <v>5</v>
      </c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>
        <v>6</v>
      </c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>
        <v>1062</v>
      </c>
      <c r="HC35" s="6"/>
      <c r="HD35" s="6"/>
      <c r="HE35" s="6"/>
      <c r="HF35" s="6"/>
      <c r="HG35" s="6"/>
      <c r="HH35" s="6"/>
      <c r="HI35" s="6"/>
      <c r="HJ35" s="6"/>
      <c r="HK35" s="6"/>
      <c r="HL35" s="6">
        <v>1802</v>
      </c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>
        <v>6</v>
      </c>
      <c r="IM35" s="6"/>
      <c r="IN35" s="6"/>
      <c r="IO35" s="6"/>
      <c r="IP35" s="6"/>
      <c r="IQ35" s="6"/>
      <c r="IR35" s="6"/>
      <c r="IS35" s="6"/>
      <c r="IT35" s="6"/>
      <c r="IU35" s="6"/>
      <c r="IV35" s="6"/>
      <c r="IW35" s="6"/>
      <c r="IX35" s="6"/>
      <c r="IY35" s="6"/>
      <c r="IZ35" s="6"/>
      <c r="JA35" s="6"/>
      <c r="JB35" s="6"/>
      <c r="JC35" s="6"/>
      <c r="JD35" s="6"/>
      <c r="JE35" s="76"/>
    </row>
    <row r="36" spans="1:265" x14ac:dyDescent="0.25">
      <c r="A36" s="25"/>
      <c r="B36" s="31" t="s">
        <v>1321</v>
      </c>
      <c r="C36" s="32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>
        <v>211</v>
      </c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  <c r="IQ36" s="6"/>
      <c r="IR36" s="6"/>
      <c r="IS36" s="6"/>
      <c r="IT36" s="6"/>
      <c r="IU36" s="6"/>
      <c r="IV36" s="6"/>
      <c r="IW36" s="6"/>
      <c r="IX36" s="6"/>
      <c r="IY36" s="6"/>
      <c r="IZ36" s="6"/>
      <c r="JA36" s="6"/>
      <c r="JB36" s="6"/>
      <c r="JC36" s="6"/>
      <c r="JD36" s="6"/>
      <c r="JE36" s="76"/>
    </row>
    <row r="37" spans="1:265" x14ac:dyDescent="0.25">
      <c r="A37" s="25"/>
      <c r="B37" s="31" t="s">
        <v>887</v>
      </c>
      <c r="C37" s="32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>
        <v>62</v>
      </c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>
        <v>43</v>
      </c>
      <c r="IK37" s="6"/>
      <c r="IL37" s="6"/>
      <c r="IM37" s="6"/>
      <c r="IN37" s="6"/>
      <c r="IO37" s="6"/>
      <c r="IP37" s="6"/>
      <c r="IQ37" s="6"/>
      <c r="IR37" s="6"/>
      <c r="IS37" s="6"/>
      <c r="IT37" s="6"/>
      <c r="IU37" s="6"/>
      <c r="IV37" s="6"/>
      <c r="IW37" s="6"/>
      <c r="IX37" s="6"/>
      <c r="IY37" s="6"/>
      <c r="IZ37" s="6"/>
      <c r="JA37" s="6"/>
      <c r="JB37" s="6"/>
      <c r="JC37" s="6"/>
      <c r="JD37" s="6"/>
      <c r="JE37" s="76"/>
    </row>
    <row r="38" spans="1:265" x14ac:dyDescent="0.25">
      <c r="A38" s="25"/>
      <c r="B38" s="31" t="s">
        <v>894</v>
      </c>
      <c r="C38" s="32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>
        <v>253</v>
      </c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  <c r="IQ38" s="6"/>
      <c r="IR38" s="6"/>
      <c r="IS38" s="6"/>
      <c r="IT38" s="6"/>
      <c r="IU38" s="6"/>
      <c r="IV38" s="6"/>
      <c r="IW38" s="6"/>
      <c r="IX38" s="6"/>
      <c r="IY38" s="6"/>
      <c r="IZ38" s="6"/>
      <c r="JA38" s="6"/>
      <c r="JB38" s="6"/>
      <c r="JC38" s="6"/>
      <c r="JD38" s="6"/>
      <c r="JE38" s="76"/>
    </row>
    <row r="39" spans="1:265" x14ac:dyDescent="0.25">
      <c r="A39" s="25"/>
      <c r="B39" s="31" t="s">
        <v>923</v>
      </c>
      <c r="C39" s="32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>
        <v>5</v>
      </c>
      <c r="CY39" s="6"/>
      <c r="CZ39" s="6"/>
      <c r="DA39" s="6"/>
      <c r="DB39" s="6"/>
      <c r="DC39" s="6"/>
      <c r="DD39" s="6"/>
      <c r="DE39" s="6"/>
      <c r="DF39" s="6"/>
      <c r="DG39" s="6">
        <v>3</v>
      </c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>
        <v>58</v>
      </c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>
        <v>1</v>
      </c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>
        <v>25</v>
      </c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>
        <v>1</v>
      </c>
      <c r="GB39" s="6"/>
      <c r="GC39" s="6"/>
      <c r="GD39" s="6"/>
      <c r="GE39" s="6"/>
      <c r="GF39" s="6"/>
      <c r="GG39" s="6"/>
      <c r="GH39" s="6"/>
      <c r="GI39" s="6"/>
      <c r="GJ39" s="6">
        <v>58</v>
      </c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>
        <v>8</v>
      </c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>
        <v>6</v>
      </c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  <c r="IQ39" s="6"/>
      <c r="IR39" s="6"/>
      <c r="IS39" s="6"/>
      <c r="IT39" s="6"/>
      <c r="IU39" s="6"/>
      <c r="IV39" s="6"/>
      <c r="IW39" s="6"/>
      <c r="IX39" s="6"/>
      <c r="IY39" s="6"/>
      <c r="IZ39" s="6"/>
      <c r="JA39" s="6"/>
      <c r="JB39" s="6"/>
      <c r="JC39" s="6"/>
      <c r="JD39" s="6"/>
      <c r="JE39" s="76"/>
    </row>
    <row r="40" spans="1:265" x14ac:dyDescent="0.25">
      <c r="A40" s="25"/>
      <c r="B40" s="31" t="s">
        <v>1219</v>
      </c>
      <c r="C40" s="32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>
        <v>1</v>
      </c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  <c r="IQ40" s="6"/>
      <c r="IR40" s="6"/>
      <c r="IS40" s="6"/>
      <c r="IT40" s="6"/>
      <c r="IU40" s="6"/>
      <c r="IV40" s="6"/>
      <c r="IW40" s="6"/>
      <c r="IX40" s="6"/>
      <c r="IY40" s="6"/>
      <c r="IZ40" s="6"/>
      <c r="JA40" s="6"/>
      <c r="JB40" s="6"/>
      <c r="JC40" s="6"/>
      <c r="JD40" s="6"/>
      <c r="JE40" s="76"/>
    </row>
    <row r="41" spans="1:265" x14ac:dyDescent="0.25">
      <c r="A41" s="25"/>
      <c r="B41" s="31" t="s">
        <v>1343</v>
      </c>
      <c r="C41" s="32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  <c r="IQ41" s="6"/>
      <c r="IR41" s="6"/>
      <c r="IS41" s="6"/>
      <c r="IT41" s="6">
        <v>52</v>
      </c>
      <c r="IU41" s="6"/>
      <c r="IV41" s="6"/>
      <c r="IW41" s="6"/>
      <c r="IX41" s="6"/>
      <c r="IY41" s="6"/>
      <c r="IZ41" s="6"/>
      <c r="JA41" s="6"/>
      <c r="JB41" s="6"/>
      <c r="JC41" s="6"/>
      <c r="JD41" s="6"/>
      <c r="JE41" s="76"/>
    </row>
    <row r="42" spans="1:265" x14ac:dyDescent="0.25">
      <c r="A42" s="25"/>
      <c r="B42" s="31" t="s">
        <v>1352</v>
      </c>
      <c r="C42" s="32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>
        <v>3234</v>
      </c>
      <c r="BW42" s="6"/>
      <c r="BX42" s="6"/>
      <c r="BY42" s="6"/>
      <c r="BZ42" s="6"/>
      <c r="CA42" s="6"/>
      <c r="CB42" s="6"/>
      <c r="CC42" s="6"/>
      <c r="CD42" s="6"/>
      <c r="CE42" s="6">
        <v>2</v>
      </c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  <c r="IQ42" s="6"/>
      <c r="IR42" s="6"/>
      <c r="IS42" s="6"/>
      <c r="IT42" s="6"/>
      <c r="IU42" s="6"/>
      <c r="IV42" s="6"/>
      <c r="IW42" s="6"/>
      <c r="IX42" s="6"/>
      <c r="IY42" s="6"/>
      <c r="IZ42" s="6"/>
      <c r="JA42" s="6"/>
      <c r="JB42" s="6"/>
      <c r="JC42" s="6"/>
      <c r="JD42" s="6"/>
      <c r="JE42" s="76"/>
    </row>
    <row r="43" spans="1:265" x14ac:dyDescent="0.25">
      <c r="A43" s="25"/>
      <c r="B43" s="31" t="s">
        <v>1361</v>
      </c>
      <c r="C43" s="32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>
        <v>49</v>
      </c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  <c r="IQ43" s="6"/>
      <c r="IR43" s="6"/>
      <c r="IS43" s="6"/>
      <c r="IT43" s="6"/>
      <c r="IU43" s="6"/>
      <c r="IV43" s="6"/>
      <c r="IW43" s="6"/>
      <c r="IX43" s="6"/>
      <c r="IY43" s="6"/>
      <c r="IZ43" s="6"/>
      <c r="JA43" s="6"/>
      <c r="JB43" s="6"/>
      <c r="JC43" s="6"/>
      <c r="JD43" s="6"/>
      <c r="JE43" s="76"/>
    </row>
    <row r="44" spans="1:265" x14ac:dyDescent="0.25">
      <c r="A44" s="25"/>
      <c r="B44" s="31" t="s">
        <v>1328</v>
      </c>
      <c r="C44" s="32"/>
      <c r="D44" s="6"/>
      <c r="E44" s="6"/>
      <c r="F44" s="6"/>
      <c r="G44" s="6"/>
      <c r="H44" s="6">
        <v>50</v>
      </c>
      <c r="I44" s="6"/>
      <c r="J44" s="6">
        <v>13</v>
      </c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>
        <v>3</v>
      </c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>
        <v>17</v>
      </c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>
        <v>1</v>
      </c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>
        <v>7</v>
      </c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  <c r="IJ44" s="6"/>
      <c r="IK44" s="6"/>
      <c r="IL44" s="6"/>
      <c r="IM44" s="6"/>
      <c r="IN44" s="6"/>
      <c r="IO44" s="6"/>
      <c r="IP44" s="6"/>
      <c r="IQ44" s="6"/>
      <c r="IR44" s="6"/>
      <c r="IS44" s="6"/>
      <c r="IT44" s="6"/>
      <c r="IU44" s="6"/>
      <c r="IV44" s="6"/>
      <c r="IW44" s="6"/>
      <c r="IX44" s="6"/>
      <c r="IY44" s="6"/>
      <c r="IZ44" s="6"/>
      <c r="JA44" s="6"/>
      <c r="JB44" s="6"/>
      <c r="JC44" s="6"/>
      <c r="JD44" s="6"/>
      <c r="JE44" s="76"/>
    </row>
    <row r="45" spans="1:265" x14ac:dyDescent="0.25">
      <c r="A45" s="25"/>
      <c r="B45" s="31" t="s">
        <v>1336</v>
      </c>
      <c r="C45" s="32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>
        <v>3</v>
      </c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6"/>
      <c r="HT45" s="6"/>
      <c r="HU45" s="6"/>
      <c r="HV45" s="6"/>
      <c r="HW45" s="6"/>
      <c r="HX45" s="6"/>
      <c r="HY45" s="6"/>
      <c r="HZ45" s="6"/>
      <c r="IA45" s="6"/>
      <c r="IB45" s="6"/>
      <c r="IC45" s="6"/>
      <c r="ID45" s="6"/>
      <c r="IE45" s="6"/>
      <c r="IF45" s="6"/>
      <c r="IG45" s="6"/>
      <c r="IH45" s="6"/>
      <c r="II45" s="6"/>
      <c r="IJ45" s="6"/>
      <c r="IK45" s="6"/>
      <c r="IL45" s="6"/>
      <c r="IM45" s="6"/>
      <c r="IN45" s="6"/>
      <c r="IO45" s="6"/>
      <c r="IP45" s="6"/>
      <c r="IQ45" s="6"/>
      <c r="IR45" s="6"/>
      <c r="IS45" s="6"/>
      <c r="IT45" s="6"/>
      <c r="IU45" s="6"/>
      <c r="IV45" s="6"/>
      <c r="IW45" s="6"/>
      <c r="IX45" s="6"/>
      <c r="IY45" s="6"/>
      <c r="IZ45" s="6"/>
      <c r="JA45" s="6"/>
      <c r="JB45" s="6"/>
      <c r="JC45" s="6"/>
      <c r="JD45" s="6"/>
      <c r="JE45" s="76"/>
    </row>
    <row r="46" spans="1:265" x14ac:dyDescent="0.25">
      <c r="A46" s="25"/>
      <c r="B46" s="31" t="s">
        <v>1389</v>
      </c>
      <c r="C46" s="32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>
        <v>29</v>
      </c>
      <c r="AG46" s="6"/>
      <c r="AH46" s="6"/>
      <c r="AI46" s="6"/>
      <c r="AJ46" s="6"/>
      <c r="AK46" s="6"/>
      <c r="AL46" s="6"/>
      <c r="AM46" s="6"/>
      <c r="AN46" s="6"/>
      <c r="AO46" s="6"/>
      <c r="AP46" s="6">
        <v>14</v>
      </c>
      <c r="AQ46" s="6">
        <v>1</v>
      </c>
      <c r="AR46" s="6"/>
      <c r="AS46" s="6"/>
      <c r="AT46" s="6"/>
      <c r="AU46" s="6"/>
      <c r="AV46" s="6">
        <v>28</v>
      </c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>
        <v>3</v>
      </c>
      <c r="CI46" s="6"/>
      <c r="CJ46" s="6"/>
      <c r="CK46" s="6"/>
      <c r="CL46" s="6"/>
      <c r="CM46" s="6"/>
      <c r="CN46" s="6"/>
      <c r="CO46" s="6"/>
      <c r="CP46" s="6"/>
      <c r="CQ46" s="6"/>
      <c r="CR46" s="6">
        <v>7</v>
      </c>
      <c r="CS46" s="6"/>
      <c r="CT46" s="6"/>
      <c r="CU46" s="6">
        <v>821</v>
      </c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>
        <v>30</v>
      </c>
      <c r="FJ46" s="6"/>
      <c r="FK46" s="6"/>
      <c r="FL46" s="6">
        <v>100000</v>
      </c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6"/>
      <c r="ID46" s="6"/>
      <c r="IE46" s="6"/>
      <c r="IF46" s="6"/>
      <c r="IG46" s="6"/>
      <c r="IH46" s="6"/>
      <c r="II46" s="6"/>
      <c r="IJ46" s="6"/>
      <c r="IK46" s="6"/>
      <c r="IL46" s="6"/>
      <c r="IM46" s="6">
        <v>5</v>
      </c>
      <c r="IN46" s="6"/>
      <c r="IO46" s="6"/>
      <c r="IP46" s="6"/>
      <c r="IQ46" s="6"/>
      <c r="IR46" s="6"/>
      <c r="IS46" s="6"/>
      <c r="IT46" s="6"/>
      <c r="IU46" s="6"/>
      <c r="IV46" s="6"/>
      <c r="IW46" s="6"/>
      <c r="IX46" s="6"/>
      <c r="IY46" s="6"/>
      <c r="IZ46" s="6"/>
      <c r="JA46" s="6"/>
      <c r="JB46" s="6"/>
      <c r="JC46" s="6"/>
      <c r="JD46" s="6"/>
      <c r="JE46" s="76"/>
    </row>
    <row r="47" spans="1:265" x14ac:dyDescent="0.25">
      <c r="A47" s="25"/>
      <c r="B47" s="31" t="s">
        <v>1392</v>
      </c>
      <c r="C47" s="32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>
        <v>1</v>
      </c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>
        <v>5</v>
      </c>
      <c r="AY47" s="6"/>
      <c r="AZ47" s="6"/>
      <c r="BA47" s="6">
        <v>1</v>
      </c>
      <c r="BB47" s="6"/>
      <c r="BC47" s="6"/>
      <c r="BD47" s="6"/>
      <c r="BE47" s="6"/>
      <c r="BF47" s="6"/>
      <c r="BG47" s="6">
        <v>5</v>
      </c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>
        <v>1</v>
      </c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>
        <v>10</v>
      </c>
      <c r="EA47" s="6"/>
      <c r="EB47" s="6"/>
      <c r="EC47" s="6"/>
      <c r="ED47" s="6">
        <v>1</v>
      </c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>
        <v>7</v>
      </c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>
        <v>4</v>
      </c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  <c r="IQ47" s="6"/>
      <c r="IR47" s="6"/>
      <c r="IS47" s="6"/>
      <c r="IT47" s="6"/>
      <c r="IU47" s="6"/>
      <c r="IV47" s="6"/>
      <c r="IW47" s="6"/>
      <c r="IX47" s="6"/>
      <c r="IY47" s="6"/>
      <c r="IZ47" s="6"/>
      <c r="JA47" s="6"/>
      <c r="JB47" s="6"/>
      <c r="JC47" s="6"/>
      <c r="JD47" s="6"/>
      <c r="JE47" s="76"/>
    </row>
    <row r="48" spans="1:265" x14ac:dyDescent="0.25">
      <c r="A48" s="25"/>
      <c r="B48" s="31" t="s">
        <v>1434</v>
      </c>
      <c r="C48" s="32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>
        <v>254</v>
      </c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>
        <v>100</v>
      </c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>
        <v>8</v>
      </c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>
        <v>1</v>
      </c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  <c r="IQ48" s="6"/>
      <c r="IR48" s="6"/>
      <c r="IS48" s="6"/>
      <c r="IT48" s="6"/>
      <c r="IU48" s="6"/>
      <c r="IV48" s="6"/>
      <c r="IW48" s="6"/>
      <c r="IX48" s="6"/>
      <c r="IY48" s="6"/>
      <c r="IZ48" s="6"/>
      <c r="JA48" s="6"/>
      <c r="JB48" s="6"/>
      <c r="JC48" s="6"/>
      <c r="JD48" s="6"/>
      <c r="JE48" s="76"/>
    </row>
    <row r="49" spans="1:265" x14ac:dyDescent="0.25">
      <c r="A49" s="25"/>
      <c r="B49" s="31" t="s">
        <v>1438</v>
      </c>
      <c r="C49" s="32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>
        <v>810</v>
      </c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>
        <v>1290</v>
      </c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6"/>
      <c r="IL49" s="6"/>
      <c r="IM49" s="6"/>
      <c r="IN49" s="6"/>
      <c r="IO49" s="6"/>
      <c r="IP49" s="6"/>
      <c r="IQ49" s="6">
        <v>35</v>
      </c>
      <c r="IR49" s="6"/>
      <c r="IS49" s="6"/>
      <c r="IT49" s="6"/>
      <c r="IU49" s="6"/>
      <c r="IV49" s="6"/>
      <c r="IW49" s="6"/>
      <c r="IX49" s="6"/>
      <c r="IY49" s="6"/>
      <c r="IZ49" s="6"/>
      <c r="JA49" s="6"/>
      <c r="JB49" s="6"/>
      <c r="JC49" s="6"/>
      <c r="JD49" s="6"/>
      <c r="JE49" s="76"/>
    </row>
    <row r="50" spans="1:265" x14ac:dyDescent="0.25">
      <c r="A50" s="25"/>
      <c r="B50" s="31" t="s">
        <v>1440</v>
      </c>
      <c r="C50" s="3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>
        <v>176</v>
      </c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>
        <v>51</v>
      </c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  <c r="IQ50" s="6"/>
      <c r="IR50" s="6"/>
      <c r="IS50" s="6"/>
      <c r="IT50" s="6"/>
      <c r="IU50" s="6"/>
      <c r="IV50" s="6"/>
      <c r="IW50" s="6"/>
      <c r="IX50" s="6"/>
      <c r="IY50" s="6"/>
      <c r="IZ50" s="6"/>
      <c r="JA50" s="6"/>
      <c r="JB50" s="6"/>
      <c r="JC50" s="6"/>
      <c r="JD50" s="6"/>
      <c r="JE50" s="76"/>
    </row>
    <row r="51" spans="1:265" x14ac:dyDescent="0.25">
      <c r="A51" s="25"/>
      <c r="B51" s="31" t="s">
        <v>986</v>
      </c>
      <c r="C51" s="32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>
        <v>5</v>
      </c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>
        <v>21</v>
      </c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>
        <v>183</v>
      </c>
      <c r="GW51" s="6"/>
      <c r="GX51" s="6"/>
      <c r="GY51" s="6"/>
      <c r="GZ51" s="6">
        <v>36</v>
      </c>
      <c r="HA51" s="6"/>
      <c r="HB51" s="6"/>
      <c r="HC51" s="6"/>
      <c r="HD51" s="6"/>
      <c r="HE51" s="6"/>
      <c r="HF51" s="6"/>
      <c r="HG51" s="6"/>
      <c r="HH51" s="6"/>
      <c r="HI51" s="6"/>
      <c r="HJ51" s="6">
        <v>25</v>
      </c>
      <c r="HK51" s="6"/>
      <c r="HL51" s="6"/>
      <c r="HM51" s="6"/>
      <c r="HN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>
        <v>65</v>
      </c>
      <c r="IA51" s="6"/>
      <c r="IB51" s="6"/>
      <c r="IC51" s="6"/>
      <c r="ID51" s="6"/>
      <c r="IE51" s="6"/>
      <c r="IF51" s="6"/>
      <c r="IG51" s="6"/>
      <c r="IH51" s="6"/>
      <c r="II51" s="6"/>
      <c r="IJ51" s="6"/>
      <c r="IK51" s="6"/>
      <c r="IL51" s="6"/>
      <c r="IM51" s="6"/>
      <c r="IN51" s="6"/>
      <c r="IO51" s="6"/>
      <c r="IP51" s="6"/>
      <c r="IQ51" s="6"/>
      <c r="IR51" s="6"/>
      <c r="IS51" s="6"/>
      <c r="IT51" s="6"/>
      <c r="IU51" s="6"/>
      <c r="IV51" s="6"/>
      <c r="IW51" s="6"/>
      <c r="IX51" s="6"/>
      <c r="IY51" s="6"/>
      <c r="IZ51" s="6"/>
      <c r="JA51" s="6"/>
      <c r="JB51" s="6"/>
      <c r="JC51" s="6"/>
      <c r="JD51" s="6"/>
      <c r="JE51" s="76"/>
    </row>
    <row r="52" spans="1:265" x14ac:dyDescent="0.25">
      <c r="A52" s="25"/>
      <c r="B52" s="31" t="s">
        <v>1105</v>
      </c>
      <c r="C52" s="32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>
        <v>15</v>
      </c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>
        <v>63</v>
      </c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A52" s="6"/>
      <c r="IB52" s="6"/>
      <c r="IC52" s="6"/>
      <c r="ID52" s="6"/>
      <c r="IE52" s="6"/>
      <c r="IF52" s="6"/>
      <c r="IG52" s="6"/>
      <c r="IH52" s="6"/>
      <c r="II52" s="6"/>
      <c r="IJ52" s="6"/>
      <c r="IK52" s="6"/>
      <c r="IL52" s="6"/>
      <c r="IM52" s="6"/>
      <c r="IN52" s="6"/>
      <c r="IO52" s="6"/>
      <c r="IP52" s="6"/>
      <c r="IQ52" s="6"/>
      <c r="IR52" s="6"/>
      <c r="IS52" s="6"/>
      <c r="IT52" s="6"/>
      <c r="IU52" s="6"/>
      <c r="IV52" s="6"/>
      <c r="IW52" s="6"/>
      <c r="IX52" s="6"/>
      <c r="IY52" s="6"/>
      <c r="IZ52" s="6"/>
      <c r="JA52" s="6"/>
      <c r="JB52" s="6"/>
      <c r="JC52" s="6"/>
      <c r="JD52" s="6"/>
      <c r="JE52" s="76"/>
    </row>
    <row r="53" spans="1:265" x14ac:dyDescent="0.25">
      <c r="A53" s="25"/>
      <c r="B53" s="31" t="s">
        <v>1214</v>
      </c>
      <c r="C53" s="32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>
        <v>34</v>
      </c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  <c r="IQ53" s="6"/>
      <c r="IR53" s="6"/>
      <c r="IS53" s="6"/>
      <c r="IT53" s="6"/>
      <c r="IU53" s="6"/>
      <c r="IV53" s="6"/>
      <c r="IW53" s="6"/>
      <c r="IX53" s="6"/>
      <c r="IY53" s="6"/>
      <c r="IZ53" s="6"/>
      <c r="JA53" s="6"/>
      <c r="JB53" s="6"/>
      <c r="JC53" s="6"/>
      <c r="JD53" s="6"/>
      <c r="JE53" s="76"/>
    </row>
    <row r="54" spans="1:265" x14ac:dyDescent="0.25">
      <c r="A54" s="25"/>
      <c r="B54" s="31" t="s">
        <v>853</v>
      </c>
      <c r="C54" s="32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>
        <v>276</v>
      </c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>
        <v>2</v>
      </c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  <c r="IQ54" s="6"/>
      <c r="IR54" s="6"/>
      <c r="IS54" s="6"/>
      <c r="IT54" s="6"/>
      <c r="IU54" s="6"/>
      <c r="IV54" s="6"/>
      <c r="IW54" s="6"/>
      <c r="IX54" s="6"/>
      <c r="IY54" s="6"/>
      <c r="IZ54" s="6"/>
      <c r="JA54" s="6"/>
      <c r="JB54" s="6"/>
      <c r="JC54" s="6"/>
      <c r="JD54" s="6"/>
      <c r="JE54" s="76"/>
    </row>
    <row r="55" spans="1:265" x14ac:dyDescent="0.25">
      <c r="A55" s="25"/>
      <c r="B55" s="31" t="s">
        <v>1371</v>
      </c>
      <c r="C55" s="32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>
        <v>192</v>
      </c>
      <c r="HJ55" s="6"/>
      <c r="HK55" s="6"/>
      <c r="HL55" s="6"/>
      <c r="HM55" s="6"/>
      <c r="HN55" s="6"/>
      <c r="HO55" s="6"/>
      <c r="HP55" s="6"/>
      <c r="HQ55" s="6"/>
      <c r="HR55" s="6"/>
      <c r="HS55" s="6"/>
      <c r="HT55" s="6"/>
      <c r="HU55" s="6"/>
      <c r="HV55" s="6"/>
      <c r="HW55" s="6"/>
      <c r="HX55" s="6"/>
      <c r="HY55" s="6"/>
      <c r="HZ55" s="6"/>
      <c r="IA55" s="6"/>
      <c r="IB55" s="6"/>
      <c r="IC55" s="6"/>
      <c r="ID55" s="6"/>
      <c r="IE55" s="6"/>
      <c r="IF55" s="6"/>
      <c r="IG55" s="6"/>
      <c r="IH55" s="6"/>
      <c r="II55" s="6"/>
      <c r="IJ55" s="6"/>
      <c r="IK55" s="6"/>
      <c r="IL55" s="6"/>
      <c r="IM55" s="6"/>
      <c r="IN55" s="6"/>
      <c r="IO55" s="6"/>
      <c r="IP55" s="6"/>
      <c r="IQ55" s="6"/>
      <c r="IR55" s="6"/>
      <c r="IS55" s="6"/>
      <c r="IT55" s="6"/>
      <c r="IU55" s="6"/>
      <c r="IV55" s="6"/>
      <c r="IW55" s="6"/>
      <c r="IX55" s="6"/>
      <c r="IY55" s="6"/>
      <c r="IZ55" s="6"/>
      <c r="JA55" s="6"/>
      <c r="JB55" s="6"/>
      <c r="JC55" s="6"/>
      <c r="JD55" s="6"/>
      <c r="JE55" s="76"/>
    </row>
    <row r="56" spans="1:265" x14ac:dyDescent="0.25">
      <c r="A56" s="25"/>
      <c r="B56" s="31" t="s">
        <v>731</v>
      </c>
      <c r="C56" s="32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>
        <v>80</v>
      </c>
      <c r="CM56" s="6"/>
      <c r="CN56" s="6"/>
      <c r="CO56" s="6">
        <v>8</v>
      </c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>
        <v>5</v>
      </c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  <c r="ID56" s="6"/>
      <c r="IE56" s="6"/>
      <c r="IF56" s="6"/>
      <c r="IG56" s="6"/>
      <c r="IH56" s="6"/>
      <c r="II56" s="6"/>
      <c r="IJ56" s="6"/>
      <c r="IK56" s="6"/>
      <c r="IL56" s="6"/>
      <c r="IM56" s="6"/>
      <c r="IN56" s="6"/>
      <c r="IO56" s="6"/>
      <c r="IP56" s="6"/>
      <c r="IQ56" s="6"/>
      <c r="IR56" s="6"/>
      <c r="IS56" s="6"/>
      <c r="IT56" s="6"/>
      <c r="IU56" s="6"/>
      <c r="IV56" s="6"/>
      <c r="IW56" s="6"/>
      <c r="IX56" s="6"/>
      <c r="IY56" s="6"/>
      <c r="IZ56" s="6"/>
      <c r="JA56" s="6"/>
      <c r="JB56" s="6"/>
      <c r="JC56" s="6"/>
      <c r="JD56" s="6"/>
      <c r="JE56" s="76"/>
    </row>
    <row r="57" spans="1:265" x14ac:dyDescent="0.25">
      <c r="A57" s="25"/>
      <c r="B57" s="31" t="s">
        <v>1235</v>
      </c>
      <c r="C57" s="32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>
        <v>1</v>
      </c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  <c r="IQ57" s="6"/>
      <c r="IR57" s="6"/>
      <c r="IS57" s="6"/>
      <c r="IT57" s="6"/>
      <c r="IU57" s="6"/>
      <c r="IV57" s="6"/>
      <c r="IW57" s="6"/>
      <c r="IX57" s="6"/>
      <c r="IY57" s="6"/>
      <c r="IZ57" s="6"/>
      <c r="JA57" s="6"/>
      <c r="JB57" s="6"/>
      <c r="JC57" s="6"/>
      <c r="JD57" s="6"/>
      <c r="JE57" s="76"/>
    </row>
    <row r="58" spans="1:265" x14ac:dyDescent="0.25">
      <c r="A58" s="25"/>
      <c r="B58" s="31" t="s">
        <v>1445</v>
      </c>
      <c r="C58" s="32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>
        <v>40</v>
      </c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  <c r="HJ58" s="6"/>
      <c r="HK58" s="6"/>
      <c r="HL58" s="6"/>
      <c r="HM58" s="6"/>
      <c r="HN58" s="6"/>
      <c r="HO58" s="6"/>
      <c r="HP58" s="6"/>
      <c r="HQ58" s="6"/>
      <c r="HR58" s="6"/>
      <c r="HS58" s="6"/>
      <c r="HT58" s="6"/>
      <c r="HU58" s="6"/>
      <c r="HV58" s="6"/>
      <c r="HW58" s="6"/>
      <c r="HX58" s="6"/>
      <c r="HY58" s="6"/>
      <c r="HZ58" s="6"/>
      <c r="IA58" s="6"/>
      <c r="IB58" s="6"/>
      <c r="IC58" s="6"/>
      <c r="ID58" s="6"/>
      <c r="IE58" s="6"/>
      <c r="IF58" s="6"/>
      <c r="IG58" s="6"/>
      <c r="IH58" s="6"/>
      <c r="II58" s="6"/>
      <c r="IJ58" s="6"/>
      <c r="IK58" s="6"/>
      <c r="IL58" s="6"/>
      <c r="IM58" s="6"/>
      <c r="IN58" s="6"/>
      <c r="IO58" s="6"/>
      <c r="IP58" s="6"/>
      <c r="IQ58" s="6"/>
      <c r="IR58" s="6"/>
      <c r="IS58" s="6"/>
      <c r="IT58" s="6"/>
      <c r="IU58" s="6"/>
      <c r="IV58" s="6"/>
      <c r="IW58" s="6"/>
      <c r="IX58" s="6"/>
      <c r="IY58" s="6"/>
      <c r="IZ58" s="6"/>
      <c r="JA58" s="6"/>
      <c r="JB58" s="6"/>
      <c r="JC58" s="6"/>
      <c r="JD58" s="6"/>
      <c r="JE58" s="76"/>
    </row>
    <row r="59" spans="1:265" x14ac:dyDescent="0.25">
      <c r="A59" s="25"/>
      <c r="B59" s="31" t="s">
        <v>996</v>
      </c>
      <c r="C59" s="32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>
        <v>19</v>
      </c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>
        <v>8</v>
      </c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6"/>
      <c r="IQ59" s="6"/>
      <c r="IR59" s="6"/>
      <c r="IS59" s="6"/>
      <c r="IT59" s="6"/>
      <c r="IU59" s="6"/>
      <c r="IV59" s="6"/>
      <c r="IW59" s="6"/>
      <c r="IX59" s="6"/>
      <c r="IY59" s="6"/>
      <c r="IZ59" s="6"/>
      <c r="JA59" s="6"/>
      <c r="JB59" s="6"/>
      <c r="JC59" s="6"/>
      <c r="JD59" s="6"/>
      <c r="JE59" s="76"/>
    </row>
    <row r="60" spans="1:265" x14ac:dyDescent="0.25">
      <c r="A60" s="25"/>
      <c r="B60" s="31" t="s">
        <v>1674</v>
      </c>
      <c r="C60" s="32"/>
      <c r="D60" s="6"/>
      <c r="E60" s="6"/>
      <c r="F60" s="6"/>
      <c r="G60" s="6"/>
      <c r="H60" s="6"/>
      <c r="I60" s="6"/>
      <c r="J60" s="6"/>
      <c r="K60" s="6"/>
      <c r="L60" s="6">
        <v>3</v>
      </c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>
        <v>43</v>
      </c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>
        <v>18</v>
      </c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>
        <v>9</v>
      </c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>
        <v>2</v>
      </c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>
        <v>14</v>
      </c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>
        <v>2</v>
      </c>
      <c r="GT60" s="6"/>
      <c r="GU60" s="6"/>
      <c r="GV60" s="6"/>
      <c r="GW60" s="6"/>
      <c r="GX60" s="6"/>
      <c r="GY60" s="6"/>
      <c r="GZ60" s="6"/>
      <c r="HA60" s="6"/>
      <c r="HB60" s="6"/>
      <c r="HC60" s="6">
        <v>2</v>
      </c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>
        <v>1</v>
      </c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  <c r="IQ60" s="6"/>
      <c r="IR60" s="6"/>
      <c r="IS60" s="6"/>
      <c r="IT60" s="6"/>
      <c r="IU60" s="6"/>
      <c r="IV60" s="6"/>
      <c r="IW60" s="6"/>
      <c r="IX60" s="6">
        <v>10</v>
      </c>
      <c r="IY60" s="6"/>
      <c r="IZ60" s="6"/>
      <c r="JA60" s="6"/>
      <c r="JB60" s="6"/>
      <c r="JC60" s="6"/>
      <c r="JD60" s="6"/>
      <c r="JE60" s="76"/>
    </row>
    <row r="61" spans="1:265" x14ac:dyDescent="0.25">
      <c r="A61" s="25"/>
      <c r="B61" s="31" t="s">
        <v>1238</v>
      </c>
      <c r="C61" s="32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>
        <v>2100</v>
      </c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/>
      <c r="IB61" s="6"/>
      <c r="IC61" s="6"/>
      <c r="ID61" s="6"/>
      <c r="IE61" s="6"/>
      <c r="IF61" s="6"/>
      <c r="IG61" s="6"/>
      <c r="IH61" s="6"/>
      <c r="II61" s="6"/>
      <c r="IJ61" s="6"/>
      <c r="IK61" s="6"/>
      <c r="IL61" s="6"/>
      <c r="IM61" s="6"/>
      <c r="IN61" s="6"/>
      <c r="IO61" s="6"/>
      <c r="IP61" s="6"/>
      <c r="IQ61" s="6"/>
      <c r="IR61" s="6"/>
      <c r="IS61" s="6"/>
      <c r="IT61" s="6"/>
      <c r="IU61" s="6"/>
      <c r="IV61" s="6"/>
      <c r="IW61" s="6"/>
      <c r="IX61" s="6"/>
      <c r="IY61" s="6"/>
      <c r="IZ61" s="6"/>
      <c r="JA61" s="6"/>
      <c r="JB61" s="6"/>
      <c r="JC61" s="6"/>
      <c r="JD61" s="6"/>
      <c r="JE61" s="76"/>
    </row>
    <row r="62" spans="1:265" x14ac:dyDescent="0.25">
      <c r="A62" s="25"/>
      <c r="B62" s="31" t="s">
        <v>1449</v>
      </c>
      <c r="C62" s="32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>
        <v>1</v>
      </c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6"/>
      <c r="IL62" s="6"/>
      <c r="IM62" s="6"/>
      <c r="IN62" s="6"/>
      <c r="IO62" s="6"/>
      <c r="IP62" s="6"/>
      <c r="IQ62" s="6"/>
      <c r="IR62" s="6"/>
      <c r="IS62" s="6"/>
      <c r="IT62" s="6"/>
      <c r="IU62" s="6"/>
      <c r="IV62" s="6"/>
      <c r="IW62" s="6"/>
      <c r="IX62" s="6"/>
      <c r="IY62" s="6"/>
      <c r="IZ62" s="6"/>
      <c r="JA62" s="6"/>
      <c r="JB62" s="6"/>
      <c r="JC62" s="6"/>
      <c r="JD62" s="6"/>
      <c r="JE62" s="76"/>
    </row>
    <row r="63" spans="1:265" x14ac:dyDescent="0.25">
      <c r="A63" s="25"/>
      <c r="B63" s="31" t="s">
        <v>936</v>
      </c>
      <c r="C63" s="32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>
        <v>8</v>
      </c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>
        <v>10</v>
      </c>
      <c r="IM63" s="6"/>
      <c r="IN63" s="6"/>
      <c r="IO63" s="6"/>
      <c r="IP63" s="6"/>
      <c r="IQ63" s="6"/>
      <c r="IR63" s="6"/>
      <c r="IS63" s="6"/>
      <c r="IT63" s="6"/>
      <c r="IU63" s="6"/>
      <c r="IV63" s="6"/>
      <c r="IW63" s="6"/>
      <c r="IX63" s="6"/>
      <c r="IY63" s="6"/>
      <c r="IZ63" s="6"/>
      <c r="JA63" s="6"/>
      <c r="JB63" s="6"/>
      <c r="JC63" s="6"/>
      <c r="JD63" s="6"/>
      <c r="JE63" s="76"/>
    </row>
    <row r="64" spans="1:265" x14ac:dyDescent="0.25">
      <c r="A64" s="25"/>
      <c r="B64" s="31" t="s">
        <v>1305</v>
      </c>
      <c r="C64" s="32"/>
      <c r="D64" s="6"/>
      <c r="E64" s="6"/>
      <c r="F64" s="6"/>
      <c r="G64" s="6"/>
      <c r="H64" s="6"/>
      <c r="I64" s="6"/>
      <c r="J64" s="6"/>
      <c r="K64" s="6"/>
      <c r="L64" s="6">
        <v>25</v>
      </c>
      <c r="M64" s="6"/>
      <c r="N64" s="6">
        <v>2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>
        <v>87</v>
      </c>
      <c r="AG64" s="6"/>
      <c r="AH64" s="6">
        <v>1</v>
      </c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>
        <v>11</v>
      </c>
      <c r="AV64" s="6"/>
      <c r="AW64" s="6"/>
      <c r="AX64" s="6"/>
      <c r="AY64" s="6"/>
      <c r="AZ64" s="6"/>
      <c r="BA64" s="6">
        <v>6</v>
      </c>
      <c r="BB64" s="6"/>
      <c r="BC64" s="6"/>
      <c r="BD64" s="6"/>
      <c r="BE64" s="6"/>
      <c r="BF64" s="6">
        <v>25</v>
      </c>
      <c r="BG64" s="6">
        <v>5</v>
      </c>
      <c r="BH64" s="6">
        <v>18</v>
      </c>
      <c r="BI64" s="6"/>
      <c r="BJ64" s="6"/>
      <c r="BK64" s="6"/>
      <c r="BL64" s="6"/>
      <c r="BM64" s="6"/>
      <c r="BN64" s="6"/>
      <c r="BO64" s="6"/>
      <c r="BP64" s="6"/>
      <c r="BQ64" s="6"/>
      <c r="BR64" s="6">
        <v>2</v>
      </c>
      <c r="BS64" s="6"/>
      <c r="BT64" s="6"/>
      <c r="BU64" s="6"/>
      <c r="BV64" s="6"/>
      <c r="BW64" s="6">
        <v>2</v>
      </c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>
        <v>32</v>
      </c>
      <c r="CM64" s="6">
        <v>27</v>
      </c>
      <c r="CN64" s="6"/>
      <c r="CO64" s="6"/>
      <c r="CP64" s="6"/>
      <c r="CQ64" s="6"/>
      <c r="CR64" s="6"/>
      <c r="CS64" s="6"/>
      <c r="CT64" s="6">
        <v>1</v>
      </c>
      <c r="CU64" s="6"/>
      <c r="CV64" s="6"/>
      <c r="CW64" s="6"/>
      <c r="CX64" s="6">
        <v>1</v>
      </c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>
        <v>2</v>
      </c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>
        <v>2</v>
      </c>
      <c r="ES64" s="6"/>
      <c r="ET64" s="6"/>
      <c r="EU64" s="6"/>
      <c r="EV64" s="6"/>
      <c r="EW64" s="6">
        <v>6</v>
      </c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>
        <v>12</v>
      </c>
      <c r="FQ64" s="6"/>
      <c r="FR64" s="6"/>
      <c r="FS64" s="6"/>
      <c r="FT64" s="6"/>
      <c r="FU64" s="6">
        <v>88</v>
      </c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>
        <v>6</v>
      </c>
      <c r="GI64" s="6"/>
      <c r="GJ64" s="6"/>
      <c r="GK64" s="6"/>
      <c r="GL64" s="6"/>
      <c r="GM64" s="6"/>
      <c r="GN64" s="6">
        <v>28</v>
      </c>
      <c r="GO64" s="6"/>
      <c r="GP64" s="6"/>
      <c r="GQ64" s="6"/>
      <c r="GR64" s="6"/>
      <c r="GS64" s="6">
        <v>11</v>
      </c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>
        <v>8</v>
      </c>
      <c r="IA64" s="6"/>
      <c r="IB64" s="6"/>
      <c r="IC64" s="6">
        <v>4</v>
      </c>
      <c r="ID64" s="6"/>
      <c r="IE64" s="6"/>
      <c r="IF64" s="6"/>
      <c r="IG64" s="6"/>
      <c r="IH64" s="6"/>
      <c r="II64" s="6">
        <v>24</v>
      </c>
      <c r="IJ64" s="6"/>
      <c r="IK64" s="6">
        <v>8</v>
      </c>
      <c r="IL64" s="6"/>
      <c r="IM64" s="6">
        <v>40</v>
      </c>
      <c r="IN64" s="6"/>
      <c r="IO64" s="6"/>
      <c r="IP64" s="6">
        <v>7</v>
      </c>
      <c r="IQ64" s="6"/>
      <c r="IR64" s="6"/>
      <c r="IS64" s="6"/>
      <c r="IT64" s="6">
        <v>8</v>
      </c>
      <c r="IU64" s="6"/>
      <c r="IV64" s="6"/>
      <c r="IW64" s="6"/>
      <c r="IX64" s="6"/>
      <c r="IY64" s="6"/>
      <c r="IZ64" s="6"/>
      <c r="JA64" s="6"/>
      <c r="JB64" s="6"/>
      <c r="JC64" s="6"/>
      <c r="JD64" s="6"/>
      <c r="JE64" s="76"/>
    </row>
    <row r="65" spans="1:265" x14ac:dyDescent="0.25">
      <c r="A65" s="25"/>
      <c r="B65" s="31" t="s">
        <v>1672</v>
      </c>
      <c r="C65" s="32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>
        <v>638</v>
      </c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  <c r="IQ65" s="6"/>
      <c r="IR65" s="6"/>
      <c r="IS65" s="6"/>
      <c r="IT65" s="6"/>
      <c r="IU65" s="6"/>
      <c r="IV65" s="6"/>
      <c r="IW65" s="6"/>
      <c r="IX65" s="6"/>
      <c r="IY65" s="6"/>
      <c r="IZ65" s="6"/>
      <c r="JA65" s="6"/>
      <c r="JB65" s="6"/>
      <c r="JC65" s="6"/>
      <c r="JD65" s="6"/>
      <c r="JE65" s="76"/>
    </row>
    <row r="66" spans="1:265" x14ac:dyDescent="0.25">
      <c r="A66" s="25"/>
      <c r="B66" s="31" t="s">
        <v>1310</v>
      </c>
      <c r="C66" s="32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>
        <v>8</v>
      </c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>
        <v>224</v>
      </c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>
        <v>1</v>
      </c>
      <c r="FF66" s="6"/>
      <c r="FG66" s="6"/>
      <c r="FH66" s="6"/>
      <c r="FI66" s="6"/>
      <c r="FJ66" s="6"/>
      <c r="FK66" s="6"/>
      <c r="FL66" s="6"/>
      <c r="FM66" s="6">
        <v>68</v>
      </c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>
        <v>768</v>
      </c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6"/>
      <c r="IC66" s="6"/>
      <c r="ID66" s="6"/>
      <c r="IE66" s="6"/>
      <c r="IF66" s="6"/>
      <c r="IG66" s="6"/>
      <c r="IH66" s="6"/>
      <c r="II66" s="6"/>
      <c r="IJ66" s="6"/>
      <c r="IK66" s="6"/>
      <c r="IL66" s="6"/>
      <c r="IM66" s="6"/>
      <c r="IN66" s="6"/>
      <c r="IO66" s="6"/>
      <c r="IP66" s="6"/>
      <c r="IQ66" s="6"/>
      <c r="IR66" s="6"/>
      <c r="IS66" s="6"/>
      <c r="IT66" s="6"/>
      <c r="IU66" s="6"/>
      <c r="IV66" s="6"/>
      <c r="IW66" s="6"/>
      <c r="IX66" s="6"/>
      <c r="IY66" s="6"/>
      <c r="IZ66" s="6"/>
      <c r="JA66" s="6"/>
      <c r="JB66" s="6"/>
      <c r="JC66" s="6"/>
      <c r="JD66" s="6"/>
      <c r="JE66" s="76"/>
    </row>
    <row r="67" spans="1:265" x14ac:dyDescent="0.25">
      <c r="A67" s="25"/>
      <c r="B67" s="31" t="s">
        <v>1399</v>
      </c>
      <c r="C67" s="32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>
        <v>59</v>
      </c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>
        <v>5</v>
      </c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  <c r="IQ67" s="6"/>
      <c r="IR67" s="6"/>
      <c r="IS67" s="6"/>
      <c r="IT67" s="6"/>
      <c r="IU67" s="6"/>
      <c r="IV67" s="6"/>
      <c r="IW67" s="6"/>
      <c r="IX67" s="6"/>
      <c r="IY67" s="6"/>
      <c r="IZ67" s="6"/>
      <c r="JA67" s="6"/>
      <c r="JB67" s="6"/>
      <c r="JC67" s="6"/>
      <c r="JD67" s="6"/>
      <c r="JE67" s="76"/>
    </row>
    <row r="68" spans="1:265" x14ac:dyDescent="0.25">
      <c r="A68" s="25"/>
      <c r="B68" s="31" t="s">
        <v>1298</v>
      </c>
      <c r="C68" s="32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>
        <v>34</v>
      </c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>
        <v>8</v>
      </c>
      <c r="IG68" s="6"/>
      <c r="IH68" s="6"/>
      <c r="II68" s="6"/>
      <c r="IJ68" s="6"/>
      <c r="IK68" s="6"/>
      <c r="IL68" s="6"/>
      <c r="IM68" s="6"/>
      <c r="IN68" s="6"/>
      <c r="IO68" s="6"/>
      <c r="IP68" s="6"/>
      <c r="IQ68" s="6"/>
      <c r="IR68" s="6"/>
      <c r="IS68" s="6"/>
      <c r="IT68" s="6"/>
      <c r="IU68" s="6"/>
      <c r="IV68" s="6"/>
      <c r="IW68" s="6"/>
      <c r="IX68" s="6"/>
      <c r="IY68" s="6"/>
      <c r="IZ68" s="6"/>
      <c r="JA68" s="6"/>
      <c r="JB68" s="6"/>
      <c r="JC68" s="6"/>
      <c r="JD68" s="6"/>
      <c r="JE68" s="76"/>
    </row>
    <row r="69" spans="1:265" x14ac:dyDescent="0.25">
      <c r="A69" s="25"/>
      <c r="B69" s="31" t="s">
        <v>1155</v>
      </c>
      <c r="C69" s="32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>
        <v>34</v>
      </c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6"/>
      <c r="HO69" s="6"/>
      <c r="HP69" s="6"/>
      <c r="HQ69" s="6"/>
      <c r="HR69" s="6"/>
      <c r="HS69" s="6"/>
      <c r="HT69" s="6"/>
      <c r="HU69" s="6"/>
      <c r="HV69" s="6"/>
      <c r="HW69" s="6"/>
      <c r="HX69" s="6"/>
      <c r="HY69" s="6"/>
      <c r="HZ69" s="6"/>
      <c r="IA69" s="6"/>
      <c r="IB69" s="6"/>
      <c r="IC69" s="6"/>
      <c r="ID69" s="6"/>
      <c r="IE69" s="6"/>
      <c r="IF69" s="6"/>
      <c r="IG69" s="6"/>
      <c r="IH69" s="6"/>
      <c r="II69" s="6"/>
      <c r="IJ69" s="6"/>
      <c r="IK69" s="6"/>
      <c r="IL69" s="6"/>
      <c r="IM69" s="6"/>
      <c r="IN69" s="6"/>
      <c r="IO69" s="6"/>
      <c r="IP69" s="6"/>
      <c r="IQ69" s="6"/>
      <c r="IR69" s="6"/>
      <c r="IS69" s="6"/>
      <c r="IT69" s="6"/>
      <c r="IU69" s="6"/>
      <c r="IV69" s="6"/>
      <c r="IW69" s="6"/>
      <c r="IX69" s="6"/>
      <c r="IY69" s="6"/>
      <c r="IZ69" s="6"/>
      <c r="JA69" s="6"/>
      <c r="JB69" s="6"/>
      <c r="JC69" s="6"/>
      <c r="JD69" s="6"/>
      <c r="JE69" s="76"/>
    </row>
    <row r="70" spans="1:265" x14ac:dyDescent="0.25">
      <c r="A70" s="25"/>
      <c r="B70" s="31" t="s">
        <v>1190</v>
      </c>
      <c r="C70" s="32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>
        <v>221</v>
      </c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  <c r="IJ70" s="6"/>
      <c r="IK70" s="6"/>
      <c r="IL70" s="6"/>
      <c r="IM70" s="6"/>
      <c r="IN70" s="6"/>
      <c r="IO70" s="6"/>
      <c r="IP70" s="6"/>
      <c r="IQ70" s="6"/>
      <c r="IR70" s="6"/>
      <c r="IS70" s="6"/>
      <c r="IT70" s="6"/>
      <c r="IU70" s="6"/>
      <c r="IV70" s="6"/>
      <c r="IW70" s="6"/>
      <c r="IX70" s="6"/>
      <c r="IY70" s="6"/>
      <c r="IZ70" s="6"/>
      <c r="JA70" s="6"/>
      <c r="JB70" s="6"/>
      <c r="JC70" s="6"/>
      <c r="JD70" s="6"/>
      <c r="JE70" s="76"/>
    </row>
    <row r="71" spans="1:265" x14ac:dyDescent="0.25">
      <c r="A71" s="25"/>
      <c r="B71" s="31" t="s">
        <v>839</v>
      </c>
      <c r="C71" s="32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>
        <v>12</v>
      </c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6"/>
      <c r="IC71" s="6"/>
      <c r="ID71" s="6"/>
      <c r="IE71" s="6"/>
      <c r="IF71" s="6"/>
      <c r="IG71" s="6"/>
      <c r="IH71" s="6"/>
      <c r="II71" s="6"/>
      <c r="IJ71" s="6"/>
      <c r="IK71" s="6"/>
      <c r="IL71" s="6"/>
      <c r="IM71" s="6"/>
      <c r="IN71" s="6"/>
      <c r="IO71" s="6"/>
      <c r="IP71" s="6"/>
      <c r="IQ71" s="6"/>
      <c r="IR71" s="6"/>
      <c r="IS71" s="6"/>
      <c r="IT71" s="6"/>
      <c r="IU71" s="6"/>
      <c r="IV71" s="6"/>
      <c r="IW71" s="6"/>
      <c r="IX71" s="6"/>
      <c r="IY71" s="6"/>
      <c r="IZ71" s="6"/>
      <c r="JA71" s="6"/>
      <c r="JB71" s="6"/>
      <c r="JC71" s="6"/>
      <c r="JD71" s="6"/>
      <c r="JE71" s="76"/>
    </row>
    <row r="72" spans="1:265" x14ac:dyDescent="0.25">
      <c r="A72" s="25"/>
      <c r="B72" s="31" t="s">
        <v>952</v>
      </c>
      <c r="C72" s="32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>
        <v>116</v>
      </c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>
        <v>19</v>
      </c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  <c r="GS72" s="6"/>
      <c r="GT72" s="6"/>
      <c r="GU72" s="6"/>
      <c r="GV72" s="6"/>
      <c r="GW72" s="6"/>
      <c r="GX72" s="6"/>
      <c r="GY72" s="6"/>
      <c r="GZ72" s="6"/>
      <c r="HA72" s="6"/>
      <c r="HB72" s="6"/>
      <c r="HC72" s="6"/>
      <c r="HD72" s="6"/>
      <c r="HE72" s="6"/>
      <c r="HF72" s="6"/>
      <c r="HG72" s="6"/>
      <c r="HH72" s="6"/>
      <c r="HI72" s="6"/>
      <c r="HJ72" s="6"/>
      <c r="HK72" s="6"/>
      <c r="HL72" s="6">
        <v>7</v>
      </c>
      <c r="HM72" s="6"/>
      <c r="HN72" s="6"/>
      <c r="HO72" s="6"/>
      <c r="HP72" s="6">
        <v>22</v>
      </c>
      <c r="HQ72" s="6"/>
      <c r="HR72" s="6"/>
      <c r="HS72" s="6"/>
      <c r="HT72" s="6"/>
      <c r="HU72" s="6"/>
      <c r="HV72" s="6"/>
      <c r="HW72" s="6"/>
      <c r="HX72" s="6"/>
      <c r="HY72" s="6"/>
      <c r="HZ72" s="6"/>
      <c r="IA72" s="6"/>
      <c r="IB72" s="6"/>
      <c r="IC72" s="6"/>
      <c r="ID72" s="6"/>
      <c r="IE72" s="6"/>
      <c r="IF72" s="6"/>
      <c r="IG72" s="6"/>
      <c r="IH72" s="6"/>
      <c r="II72" s="6"/>
      <c r="IJ72" s="6"/>
      <c r="IK72" s="6"/>
      <c r="IL72" s="6"/>
      <c r="IM72" s="6"/>
      <c r="IN72" s="6"/>
      <c r="IO72" s="6"/>
      <c r="IP72" s="6"/>
      <c r="IQ72" s="6">
        <v>2835</v>
      </c>
      <c r="IR72" s="6"/>
      <c r="IS72" s="6"/>
      <c r="IT72" s="6"/>
      <c r="IU72" s="6"/>
      <c r="IV72" s="6"/>
      <c r="IW72" s="6"/>
      <c r="IX72" s="6"/>
      <c r="IY72" s="6"/>
      <c r="IZ72" s="6"/>
      <c r="JA72" s="6"/>
      <c r="JB72" s="6"/>
      <c r="JC72" s="6"/>
      <c r="JD72" s="6"/>
      <c r="JE72" s="76"/>
    </row>
    <row r="73" spans="1:265" x14ac:dyDescent="0.25">
      <c r="A73" s="25"/>
      <c r="B73" s="31" t="s">
        <v>1366</v>
      </c>
      <c r="C73" s="32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>
        <v>13</v>
      </c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6"/>
      <c r="HW73" s="6"/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6"/>
      <c r="IO73" s="6"/>
      <c r="IP73" s="6"/>
      <c r="IQ73" s="6"/>
      <c r="IR73" s="6"/>
      <c r="IS73" s="6"/>
      <c r="IT73" s="6"/>
      <c r="IU73" s="6"/>
      <c r="IV73" s="6"/>
      <c r="IW73" s="6"/>
      <c r="IX73" s="6"/>
      <c r="IY73" s="6"/>
      <c r="IZ73" s="6"/>
      <c r="JA73" s="6"/>
      <c r="JB73" s="6"/>
      <c r="JC73" s="6"/>
      <c r="JD73" s="6"/>
      <c r="JE73" s="76"/>
    </row>
    <row r="74" spans="1:265" x14ac:dyDescent="0.25">
      <c r="A74" s="25"/>
      <c r="B74" s="31" t="s">
        <v>1006</v>
      </c>
      <c r="C74" s="32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>
        <v>88</v>
      </c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6"/>
      <c r="II74" s="6"/>
      <c r="IJ74" s="6"/>
      <c r="IK74" s="6"/>
      <c r="IL74" s="6"/>
      <c r="IM74" s="6"/>
      <c r="IN74" s="6"/>
      <c r="IO74" s="6"/>
      <c r="IP74" s="6"/>
      <c r="IQ74" s="6"/>
      <c r="IR74" s="6"/>
      <c r="IS74" s="6"/>
      <c r="IT74" s="6"/>
      <c r="IU74" s="6"/>
      <c r="IV74" s="6"/>
      <c r="IW74" s="6"/>
      <c r="IX74" s="6"/>
      <c r="IY74" s="6"/>
      <c r="IZ74" s="6"/>
      <c r="JA74" s="6"/>
      <c r="JB74" s="6"/>
      <c r="JC74" s="6"/>
      <c r="JD74" s="6"/>
      <c r="JE74" s="76"/>
    </row>
    <row r="75" spans="1:265" x14ac:dyDescent="0.25">
      <c r="A75" s="25"/>
      <c r="B75" s="31" t="s">
        <v>1167</v>
      </c>
      <c r="C75" s="32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>
        <v>14</v>
      </c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  <c r="IQ75" s="6"/>
      <c r="IR75" s="6"/>
      <c r="IS75" s="6"/>
      <c r="IT75" s="6"/>
      <c r="IU75" s="6"/>
      <c r="IV75" s="6"/>
      <c r="IW75" s="6"/>
      <c r="IX75" s="6"/>
      <c r="IY75" s="6"/>
      <c r="IZ75" s="6"/>
      <c r="JA75" s="6"/>
      <c r="JB75" s="6"/>
      <c r="JC75" s="6"/>
      <c r="JD75" s="6"/>
      <c r="JE75" s="76"/>
    </row>
    <row r="76" spans="1:265" x14ac:dyDescent="0.25">
      <c r="A76" s="22" t="s">
        <v>1101</v>
      </c>
      <c r="B76" s="22" t="s">
        <v>1454</v>
      </c>
      <c r="C76" s="29"/>
      <c r="D76" s="30"/>
      <c r="E76" s="30"/>
      <c r="F76" s="30"/>
      <c r="G76" s="30"/>
      <c r="H76" s="30"/>
      <c r="I76" s="30"/>
      <c r="J76" s="30"/>
      <c r="K76" s="30">
        <v>1</v>
      </c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>
        <v>6</v>
      </c>
      <c r="AT76" s="30"/>
      <c r="AU76" s="30"/>
      <c r="AV76" s="30">
        <v>2</v>
      </c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30"/>
      <c r="CP76" s="30"/>
      <c r="CQ76" s="30"/>
      <c r="CR76" s="30"/>
      <c r="CS76" s="30"/>
      <c r="CT76" s="30"/>
      <c r="CU76" s="30"/>
      <c r="CV76" s="30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30"/>
      <c r="DU76" s="30"/>
      <c r="DV76" s="30"/>
      <c r="DW76" s="30"/>
      <c r="DX76" s="30"/>
      <c r="DY76" s="30"/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/>
      <c r="EO76" s="30"/>
      <c r="EP76" s="30"/>
      <c r="EQ76" s="30"/>
      <c r="ER76" s="30"/>
      <c r="ES76" s="30"/>
      <c r="ET76" s="30"/>
      <c r="EU76" s="30"/>
      <c r="EV76" s="30"/>
      <c r="EW76" s="30"/>
      <c r="EX76" s="30"/>
      <c r="EY76" s="30"/>
      <c r="EZ76" s="30"/>
      <c r="FA76" s="30"/>
      <c r="FB76" s="30"/>
      <c r="FC76" s="30"/>
      <c r="FD76" s="30"/>
      <c r="FE76" s="30"/>
      <c r="FF76" s="30"/>
      <c r="FG76" s="30"/>
      <c r="FH76" s="30"/>
      <c r="FI76" s="30"/>
      <c r="FJ76" s="30"/>
      <c r="FK76" s="30"/>
      <c r="FL76" s="30"/>
      <c r="FM76" s="30"/>
      <c r="FN76" s="30"/>
      <c r="FO76" s="30"/>
      <c r="FP76" s="30"/>
      <c r="FQ76" s="30"/>
      <c r="FR76" s="30"/>
      <c r="FS76" s="30"/>
      <c r="FT76" s="30"/>
      <c r="FU76" s="30"/>
      <c r="FV76" s="30"/>
      <c r="FW76" s="30"/>
      <c r="FX76" s="30"/>
      <c r="FY76" s="30"/>
      <c r="FZ76" s="30"/>
      <c r="GA76" s="30"/>
      <c r="GB76" s="30"/>
      <c r="GC76" s="30"/>
      <c r="GD76" s="30"/>
      <c r="GE76" s="30"/>
      <c r="GF76" s="30"/>
      <c r="GG76" s="30"/>
      <c r="GH76" s="30"/>
      <c r="GI76" s="30"/>
      <c r="GJ76" s="30"/>
      <c r="GK76" s="30"/>
      <c r="GL76" s="30"/>
      <c r="GM76" s="30"/>
      <c r="GN76" s="30"/>
      <c r="GO76" s="30"/>
      <c r="GP76" s="30"/>
      <c r="GQ76" s="30"/>
      <c r="GR76" s="30"/>
      <c r="GS76" s="30"/>
      <c r="GT76" s="30"/>
      <c r="GU76" s="30"/>
      <c r="GV76" s="30"/>
      <c r="GW76" s="30"/>
      <c r="GX76" s="30"/>
      <c r="GY76" s="30"/>
      <c r="GZ76" s="30"/>
      <c r="HA76" s="30"/>
      <c r="HB76" s="30"/>
      <c r="HC76" s="30"/>
      <c r="HD76" s="30"/>
      <c r="HE76" s="30"/>
      <c r="HF76" s="30"/>
      <c r="HG76" s="30"/>
      <c r="HH76" s="30"/>
      <c r="HI76" s="30"/>
      <c r="HJ76" s="30"/>
      <c r="HK76" s="30"/>
      <c r="HL76" s="30"/>
      <c r="HM76" s="30"/>
      <c r="HN76" s="30"/>
      <c r="HO76" s="30"/>
      <c r="HP76" s="30"/>
      <c r="HQ76" s="30"/>
      <c r="HR76" s="30"/>
      <c r="HS76" s="30"/>
      <c r="HT76" s="30"/>
      <c r="HU76" s="30"/>
      <c r="HV76" s="30"/>
      <c r="HW76" s="30"/>
      <c r="HX76" s="30"/>
      <c r="HY76" s="30"/>
      <c r="HZ76" s="30"/>
      <c r="IA76" s="30"/>
      <c r="IB76" s="30"/>
      <c r="IC76" s="30"/>
      <c r="ID76" s="30"/>
      <c r="IE76" s="30"/>
      <c r="IF76" s="30"/>
      <c r="IG76" s="30"/>
      <c r="IH76" s="30"/>
      <c r="II76" s="30"/>
      <c r="IJ76" s="30"/>
      <c r="IK76" s="30"/>
      <c r="IL76" s="30"/>
      <c r="IM76" s="30"/>
      <c r="IN76" s="30"/>
      <c r="IO76" s="30"/>
      <c r="IP76" s="30"/>
      <c r="IQ76" s="30"/>
      <c r="IR76" s="30"/>
      <c r="IS76" s="30"/>
      <c r="IT76" s="30"/>
      <c r="IU76" s="30"/>
      <c r="IV76" s="30"/>
      <c r="IW76" s="30"/>
      <c r="IX76" s="30"/>
      <c r="IY76" s="30"/>
      <c r="IZ76" s="30"/>
      <c r="JA76" s="30"/>
      <c r="JB76" s="30"/>
      <c r="JC76" s="30"/>
      <c r="JD76" s="30"/>
      <c r="JE76" s="75"/>
    </row>
    <row r="77" spans="1:265" x14ac:dyDescent="0.25">
      <c r="A77" s="25"/>
      <c r="B77" s="31" t="s">
        <v>1455</v>
      </c>
      <c r="C77" s="32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>
        <v>9</v>
      </c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6"/>
      <c r="HQ77" s="6"/>
      <c r="HR77" s="6"/>
      <c r="HS77" s="6"/>
      <c r="HT77" s="6"/>
      <c r="HU77" s="6"/>
      <c r="HV77" s="6"/>
      <c r="HW77" s="6"/>
      <c r="HX77" s="6"/>
      <c r="HY77" s="6"/>
      <c r="HZ77" s="6"/>
      <c r="IA77" s="6"/>
      <c r="IB77" s="6"/>
      <c r="IC77" s="6"/>
      <c r="ID77" s="6"/>
      <c r="IE77" s="6"/>
      <c r="IF77" s="6"/>
      <c r="IG77" s="6"/>
      <c r="IH77" s="6"/>
      <c r="II77" s="6"/>
      <c r="IJ77" s="6"/>
      <c r="IK77" s="6"/>
      <c r="IL77" s="6"/>
      <c r="IM77" s="6"/>
      <c r="IN77" s="6"/>
      <c r="IO77" s="6"/>
      <c r="IP77" s="6"/>
      <c r="IQ77" s="6"/>
      <c r="IR77" s="6"/>
      <c r="IS77" s="6"/>
      <c r="IT77" s="6"/>
      <c r="IU77" s="6"/>
      <c r="IV77" s="6"/>
      <c r="IW77" s="6"/>
      <c r="IX77" s="6"/>
      <c r="IY77" s="6"/>
      <c r="IZ77" s="6"/>
      <c r="JA77" s="6"/>
      <c r="JB77" s="6"/>
      <c r="JC77" s="6"/>
      <c r="JD77" s="6"/>
      <c r="JE77" s="76"/>
    </row>
    <row r="78" spans="1:265" x14ac:dyDescent="0.25">
      <c r="A78" s="25"/>
      <c r="B78" s="31" t="s">
        <v>1456</v>
      </c>
      <c r="C78" s="32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>
        <v>5</v>
      </c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>
        <v>33</v>
      </c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  <c r="GT78" s="6">
        <v>5</v>
      </c>
      <c r="GU78" s="6"/>
      <c r="GV78" s="6"/>
      <c r="GW78" s="6"/>
      <c r="GX78" s="6"/>
      <c r="GY78" s="6"/>
      <c r="GZ78" s="6"/>
      <c r="HA78" s="6"/>
      <c r="HB78" s="6"/>
      <c r="HC78" s="6"/>
      <c r="HD78" s="6"/>
      <c r="HE78" s="6"/>
      <c r="HF78" s="6"/>
      <c r="HG78" s="6">
        <v>7</v>
      </c>
      <c r="HH78" s="6"/>
      <c r="HI78" s="6"/>
      <c r="HJ78" s="6"/>
      <c r="HK78" s="6"/>
      <c r="HL78" s="6"/>
      <c r="HM78" s="6"/>
      <c r="HN78" s="6"/>
      <c r="HO78" s="6"/>
      <c r="HP78" s="6"/>
      <c r="HQ78" s="6"/>
      <c r="HR78" s="6"/>
      <c r="HS78" s="6"/>
      <c r="HT78" s="6"/>
      <c r="HU78" s="6"/>
      <c r="HV78" s="6"/>
      <c r="HW78" s="6"/>
      <c r="HX78" s="6"/>
      <c r="HY78" s="6"/>
      <c r="HZ78" s="6"/>
      <c r="IA78" s="6"/>
      <c r="IB78" s="6"/>
      <c r="IC78" s="6"/>
      <c r="ID78" s="6"/>
      <c r="IE78" s="6"/>
      <c r="IF78" s="6"/>
      <c r="IG78" s="6"/>
      <c r="IH78" s="6"/>
      <c r="II78" s="6"/>
      <c r="IJ78" s="6"/>
      <c r="IK78" s="6"/>
      <c r="IL78" s="6"/>
      <c r="IM78" s="6"/>
      <c r="IN78" s="6"/>
      <c r="IO78" s="6"/>
      <c r="IP78" s="6"/>
      <c r="IQ78" s="6"/>
      <c r="IR78" s="6"/>
      <c r="IS78" s="6"/>
      <c r="IT78" s="6"/>
      <c r="IU78" s="6"/>
      <c r="IV78" s="6"/>
      <c r="IW78" s="6"/>
      <c r="IX78" s="6"/>
      <c r="IY78" s="6"/>
      <c r="IZ78" s="6"/>
      <c r="JA78" s="6"/>
      <c r="JB78" s="6"/>
      <c r="JC78" s="6"/>
      <c r="JD78" s="6"/>
      <c r="JE78" s="76"/>
    </row>
    <row r="79" spans="1:265" x14ac:dyDescent="0.25">
      <c r="A79" s="25"/>
      <c r="B79" s="31" t="s">
        <v>1457</v>
      </c>
      <c r="C79" s="32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>
        <v>1</v>
      </c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  <c r="HL79" s="6"/>
      <c r="HM79" s="6"/>
      <c r="HN79" s="6">
        <v>4</v>
      </c>
      <c r="HO79" s="6"/>
      <c r="HP79" s="6"/>
      <c r="HQ79" s="6"/>
      <c r="HR79" s="6"/>
      <c r="HS79" s="6"/>
      <c r="HT79" s="6"/>
      <c r="HU79" s="6"/>
      <c r="HV79" s="6"/>
      <c r="HW79" s="6"/>
      <c r="HX79" s="6"/>
      <c r="HY79" s="6"/>
      <c r="HZ79" s="6"/>
      <c r="IA79" s="6"/>
      <c r="IB79" s="6"/>
      <c r="IC79" s="6"/>
      <c r="ID79" s="6"/>
      <c r="IE79" s="6"/>
      <c r="IF79" s="6"/>
      <c r="IG79" s="6"/>
      <c r="IH79" s="6"/>
      <c r="II79" s="6"/>
      <c r="IJ79" s="6"/>
      <c r="IK79" s="6"/>
      <c r="IL79" s="6"/>
      <c r="IM79" s="6"/>
      <c r="IN79" s="6"/>
      <c r="IO79" s="6"/>
      <c r="IP79" s="6"/>
      <c r="IQ79" s="6"/>
      <c r="IR79" s="6"/>
      <c r="IS79" s="6"/>
      <c r="IT79" s="6"/>
      <c r="IU79" s="6"/>
      <c r="IV79" s="6"/>
      <c r="IW79" s="6"/>
      <c r="IX79" s="6"/>
      <c r="IY79" s="6"/>
      <c r="IZ79" s="6"/>
      <c r="JA79" s="6"/>
      <c r="JB79" s="6"/>
      <c r="JC79" s="6"/>
      <c r="JD79" s="6"/>
      <c r="JE79" s="76"/>
    </row>
    <row r="80" spans="1:265" x14ac:dyDescent="0.25">
      <c r="A80" s="25"/>
      <c r="B80" s="31" t="s">
        <v>1459</v>
      </c>
      <c r="C80" s="32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>
        <v>3</v>
      </c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>
        <v>24</v>
      </c>
      <c r="CX80" s="6"/>
      <c r="CY80" s="6"/>
      <c r="CZ80" s="6"/>
      <c r="DA80" s="6"/>
      <c r="DB80" s="6"/>
      <c r="DC80" s="6"/>
      <c r="DD80" s="6"/>
      <c r="DE80" s="6"/>
      <c r="DF80" s="6">
        <v>1</v>
      </c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>
        <v>5</v>
      </c>
      <c r="EW80" s="6"/>
      <c r="EX80" s="6"/>
      <c r="EY80" s="6"/>
      <c r="EZ80" s="6">
        <v>2</v>
      </c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  <c r="IQ80" s="6"/>
      <c r="IR80" s="6"/>
      <c r="IS80" s="6"/>
      <c r="IT80" s="6"/>
      <c r="IU80" s="6"/>
      <c r="IV80" s="6"/>
      <c r="IW80" s="6"/>
      <c r="IX80" s="6"/>
      <c r="IY80" s="6"/>
      <c r="IZ80" s="6"/>
      <c r="JA80" s="6"/>
      <c r="JB80" s="6"/>
      <c r="JC80" s="6"/>
      <c r="JD80" s="6"/>
      <c r="JE80" s="76"/>
    </row>
    <row r="81" spans="1:265" x14ac:dyDescent="0.25">
      <c r="A81" s="25"/>
      <c r="B81" s="31" t="s">
        <v>1461</v>
      </c>
      <c r="C81" s="32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>
        <v>6</v>
      </c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>
        <v>4</v>
      </c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6"/>
      <c r="HT81" s="6"/>
      <c r="HU81" s="6"/>
      <c r="HV81" s="6"/>
      <c r="HW81" s="6"/>
      <c r="HX81" s="6"/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>
        <v>4</v>
      </c>
      <c r="IJ81" s="6"/>
      <c r="IK81" s="6"/>
      <c r="IL81" s="6"/>
      <c r="IM81" s="6"/>
      <c r="IN81" s="6"/>
      <c r="IO81" s="6"/>
      <c r="IP81" s="6"/>
      <c r="IQ81" s="6"/>
      <c r="IR81" s="6"/>
      <c r="IS81" s="6"/>
      <c r="IT81" s="6"/>
      <c r="IU81" s="6"/>
      <c r="IV81" s="6"/>
      <c r="IW81" s="6"/>
      <c r="IX81" s="6"/>
      <c r="IY81" s="6"/>
      <c r="IZ81" s="6"/>
      <c r="JA81" s="6"/>
      <c r="JB81" s="6"/>
      <c r="JC81" s="6"/>
      <c r="JD81" s="6"/>
      <c r="JE81" s="76"/>
    </row>
    <row r="82" spans="1:265" x14ac:dyDescent="0.25">
      <c r="A82" s="25"/>
      <c r="B82" s="31" t="s">
        <v>1462</v>
      </c>
      <c r="C82" s="32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>
        <v>6</v>
      </c>
      <c r="FS82" s="6"/>
      <c r="FT82" s="6"/>
      <c r="FU82" s="6"/>
      <c r="FV82" s="6"/>
      <c r="FW82" s="6"/>
      <c r="FX82" s="6">
        <v>5</v>
      </c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>
        <v>6</v>
      </c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6"/>
      <c r="IC82" s="6"/>
      <c r="ID82" s="6"/>
      <c r="IE82" s="6"/>
      <c r="IF82" s="6"/>
      <c r="IG82" s="6"/>
      <c r="IH82" s="6"/>
      <c r="II82" s="6"/>
      <c r="IJ82" s="6"/>
      <c r="IK82" s="6"/>
      <c r="IL82" s="6"/>
      <c r="IM82" s="6"/>
      <c r="IN82" s="6"/>
      <c r="IO82" s="6"/>
      <c r="IP82" s="6"/>
      <c r="IQ82" s="6"/>
      <c r="IR82" s="6"/>
      <c r="IS82" s="6"/>
      <c r="IT82" s="6"/>
      <c r="IU82" s="6"/>
      <c r="IV82" s="6"/>
      <c r="IW82" s="6"/>
      <c r="IX82" s="6"/>
      <c r="IY82" s="6"/>
      <c r="IZ82" s="6"/>
      <c r="JA82" s="6"/>
      <c r="JB82" s="6"/>
      <c r="JC82" s="6">
        <v>4</v>
      </c>
      <c r="JD82" s="6"/>
      <c r="JE82" s="76"/>
    </row>
    <row r="83" spans="1:265" x14ac:dyDescent="0.25">
      <c r="A83" s="25"/>
      <c r="B83" s="31" t="s">
        <v>1463</v>
      </c>
      <c r="C83" s="32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>
        <v>2</v>
      </c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>
        <v>6</v>
      </c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6"/>
      <c r="HM83" s="6"/>
      <c r="HN83" s="6"/>
      <c r="HO83" s="6"/>
      <c r="HP83" s="6"/>
      <c r="HQ83" s="6"/>
      <c r="HR83" s="6"/>
      <c r="HS83" s="6"/>
      <c r="HT83" s="6"/>
      <c r="HU83" s="6"/>
      <c r="HV83" s="6"/>
      <c r="HW83" s="6"/>
      <c r="HX83" s="6"/>
      <c r="HY83" s="6"/>
      <c r="HZ83" s="6"/>
      <c r="IA83" s="6"/>
      <c r="IB83" s="6"/>
      <c r="IC83" s="6"/>
      <c r="ID83" s="6"/>
      <c r="IE83" s="6"/>
      <c r="IF83" s="6"/>
      <c r="IG83" s="6"/>
      <c r="IH83" s="6"/>
      <c r="II83" s="6"/>
      <c r="IJ83" s="6"/>
      <c r="IK83" s="6"/>
      <c r="IL83" s="6"/>
      <c r="IM83" s="6"/>
      <c r="IN83" s="6"/>
      <c r="IO83" s="6"/>
      <c r="IP83" s="6"/>
      <c r="IQ83" s="6"/>
      <c r="IR83" s="6"/>
      <c r="IS83" s="6"/>
      <c r="IT83" s="6"/>
      <c r="IU83" s="6"/>
      <c r="IV83" s="6"/>
      <c r="IW83" s="6"/>
      <c r="IX83" s="6"/>
      <c r="IY83" s="6"/>
      <c r="IZ83" s="6"/>
      <c r="JA83" s="6"/>
      <c r="JB83" s="6"/>
      <c r="JC83" s="6"/>
      <c r="JD83" s="6"/>
      <c r="JE83" s="76"/>
    </row>
    <row r="84" spans="1:265" x14ac:dyDescent="0.25">
      <c r="A84" s="25"/>
      <c r="B84" s="31" t="s">
        <v>1464</v>
      </c>
      <c r="C84" s="32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>
        <v>4</v>
      </c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>
        <v>2</v>
      </c>
      <c r="FV84" s="6"/>
      <c r="FW84" s="6"/>
      <c r="FX84" s="6"/>
      <c r="FY84" s="6"/>
      <c r="FZ84" s="6"/>
      <c r="GA84" s="6"/>
      <c r="GB84" s="6"/>
      <c r="GC84" s="6">
        <v>7</v>
      </c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  <c r="HJ84" s="6"/>
      <c r="HK84" s="6"/>
      <c r="HL84" s="6"/>
      <c r="HM84" s="6"/>
      <c r="HN84" s="6"/>
      <c r="HO84" s="6"/>
      <c r="HP84" s="6"/>
      <c r="HQ84" s="6"/>
      <c r="HR84" s="6"/>
      <c r="HS84" s="6"/>
      <c r="HT84" s="6"/>
      <c r="HU84" s="6"/>
      <c r="HV84" s="6"/>
      <c r="HW84" s="6"/>
      <c r="HX84" s="6"/>
      <c r="HY84" s="6"/>
      <c r="HZ84" s="6"/>
      <c r="IA84" s="6"/>
      <c r="IB84" s="6"/>
      <c r="IC84" s="6"/>
      <c r="ID84" s="6"/>
      <c r="IE84" s="6"/>
      <c r="IF84" s="6"/>
      <c r="IG84" s="6"/>
      <c r="IH84" s="6"/>
      <c r="II84" s="6"/>
      <c r="IJ84" s="6"/>
      <c r="IK84" s="6"/>
      <c r="IL84" s="6"/>
      <c r="IM84" s="6"/>
      <c r="IN84" s="6"/>
      <c r="IO84" s="6"/>
      <c r="IP84" s="6"/>
      <c r="IQ84" s="6"/>
      <c r="IR84" s="6"/>
      <c r="IS84" s="6"/>
      <c r="IT84" s="6"/>
      <c r="IU84" s="6"/>
      <c r="IV84" s="6"/>
      <c r="IW84" s="6"/>
      <c r="IX84" s="6"/>
      <c r="IY84" s="6"/>
      <c r="IZ84" s="6"/>
      <c r="JA84" s="6"/>
      <c r="JB84" s="6"/>
      <c r="JC84" s="6"/>
      <c r="JD84" s="6"/>
      <c r="JE84" s="76"/>
    </row>
    <row r="85" spans="1:265" x14ac:dyDescent="0.25">
      <c r="A85" s="25"/>
      <c r="B85" s="31" t="s">
        <v>1465</v>
      </c>
      <c r="C85" s="32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>
        <v>24</v>
      </c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>
        <v>30</v>
      </c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>
        <v>2</v>
      </c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>
        <v>3</v>
      </c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6"/>
      <c r="HM85" s="6"/>
      <c r="HN85" s="6"/>
      <c r="HO85" s="6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6"/>
      <c r="IB85" s="6"/>
      <c r="IC85" s="6"/>
      <c r="ID85" s="6"/>
      <c r="IE85" s="6"/>
      <c r="IF85" s="6"/>
      <c r="IG85" s="6"/>
      <c r="IH85" s="6"/>
      <c r="II85" s="6"/>
      <c r="IJ85" s="6"/>
      <c r="IK85" s="6"/>
      <c r="IL85" s="6"/>
      <c r="IM85" s="6"/>
      <c r="IN85" s="6"/>
      <c r="IO85" s="6"/>
      <c r="IP85" s="6"/>
      <c r="IQ85" s="6"/>
      <c r="IR85" s="6">
        <v>1</v>
      </c>
      <c r="IS85" s="6"/>
      <c r="IT85" s="6"/>
      <c r="IU85" s="6"/>
      <c r="IV85" s="6"/>
      <c r="IW85" s="6"/>
      <c r="IX85" s="6"/>
      <c r="IY85" s="6"/>
      <c r="IZ85" s="6"/>
      <c r="JA85" s="6"/>
      <c r="JB85" s="6"/>
      <c r="JC85" s="6"/>
      <c r="JD85" s="6"/>
      <c r="JE85" s="76"/>
    </row>
    <row r="86" spans="1:265" x14ac:dyDescent="0.25">
      <c r="A86" s="25"/>
      <c r="B86" s="31" t="s">
        <v>1521</v>
      </c>
      <c r="C86" s="32"/>
      <c r="D86" s="6">
        <v>3</v>
      </c>
      <c r="E86" s="6"/>
      <c r="F86" s="6">
        <v>2</v>
      </c>
      <c r="G86" s="6">
        <v>13</v>
      </c>
      <c r="H86" s="6"/>
      <c r="I86" s="6"/>
      <c r="J86" s="6"/>
      <c r="K86" s="6">
        <v>1</v>
      </c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>
        <v>1</v>
      </c>
      <c r="BH86" s="6"/>
      <c r="BI86" s="6"/>
      <c r="BJ86" s="6"/>
      <c r="BK86" s="6"/>
      <c r="BL86" s="6"/>
      <c r="BM86" s="6"/>
      <c r="BN86" s="6"/>
      <c r="BO86" s="6"/>
      <c r="BP86" s="6"/>
      <c r="BQ86" s="6">
        <v>2</v>
      </c>
      <c r="BR86" s="6"/>
      <c r="BS86" s="6"/>
      <c r="BT86" s="6"/>
      <c r="BU86" s="6"/>
      <c r="BV86" s="6"/>
      <c r="BW86" s="6"/>
      <c r="BX86" s="6"/>
      <c r="BY86" s="6">
        <v>14</v>
      </c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>
        <v>1</v>
      </c>
      <c r="EU86" s="6"/>
      <c r="EV86" s="6"/>
      <c r="EW86" s="6"/>
      <c r="EX86" s="6"/>
      <c r="EY86" s="6"/>
      <c r="EZ86" s="6"/>
      <c r="FA86" s="6"/>
      <c r="FB86" s="6"/>
      <c r="FC86" s="6">
        <v>3</v>
      </c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  <c r="IJ86" s="6"/>
      <c r="IK86" s="6"/>
      <c r="IL86" s="6"/>
      <c r="IM86" s="6"/>
      <c r="IN86" s="6"/>
      <c r="IO86" s="6"/>
      <c r="IP86" s="6"/>
      <c r="IQ86" s="6"/>
      <c r="IR86" s="6"/>
      <c r="IS86" s="6"/>
      <c r="IT86" s="6"/>
      <c r="IU86" s="6">
        <v>15</v>
      </c>
      <c r="IV86" s="6"/>
      <c r="IW86" s="6"/>
      <c r="IX86" s="6"/>
      <c r="IY86" s="6"/>
      <c r="IZ86" s="6"/>
      <c r="JA86" s="6"/>
      <c r="JB86" s="6"/>
      <c r="JC86" s="6"/>
      <c r="JD86" s="6"/>
      <c r="JE86" s="76"/>
    </row>
    <row r="87" spans="1:265" x14ac:dyDescent="0.25">
      <c r="A87" s="25"/>
      <c r="B87" s="31" t="s">
        <v>1466</v>
      </c>
      <c r="C87" s="32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>
        <v>4</v>
      </c>
      <c r="AA87" s="6"/>
      <c r="AB87" s="6"/>
      <c r="AC87" s="6"/>
      <c r="AD87" s="6"/>
      <c r="AE87" s="6"/>
      <c r="AF87" s="6">
        <v>2</v>
      </c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>
        <v>2</v>
      </c>
      <c r="BL87" s="6"/>
      <c r="BM87" s="6"/>
      <c r="BN87" s="6"/>
      <c r="BO87" s="6"/>
      <c r="BP87" s="6"/>
      <c r="BQ87" s="6"/>
      <c r="BR87" s="6">
        <v>4</v>
      </c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>
        <v>13</v>
      </c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>
        <v>14</v>
      </c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>
        <v>1</v>
      </c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>
        <v>6</v>
      </c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>
        <v>1</v>
      </c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  <c r="IM87" s="6"/>
      <c r="IN87" s="6"/>
      <c r="IO87" s="6"/>
      <c r="IP87" s="6"/>
      <c r="IQ87" s="6"/>
      <c r="IR87" s="6"/>
      <c r="IS87" s="6"/>
      <c r="IT87" s="6"/>
      <c r="IU87" s="6"/>
      <c r="IV87" s="6"/>
      <c r="IW87" s="6"/>
      <c r="IX87" s="6"/>
      <c r="IY87" s="6"/>
      <c r="IZ87" s="6"/>
      <c r="JA87" s="6"/>
      <c r="JB87" s="6"/>
      <c r="JC87" s="6"/>
      <c r="JD87" s="6"/>
      <c r="JE87" s="76"/>
    </row>
    <row r="88" spans="1:265" x14ac:dyDescent="0.25">
      <c r="A88" s="25"/>
      <c r="B88" s="31" t="s">
        <v>1467</v>
      </c>
      <c r="C88" s="32"/>
      <c r="D88" s="6"/>
      <c r="E88" s="6"/>
      <c r="F88" s="6"/>
      <c r="G88" s="6"/>
      <c r="H88" s="6">
        <v>63</v>
      </c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>
        <v>22</v>
      </c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>
        <v>13</v>
      </c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>
        <v>5</v>
      </c>
      <c r="DF88" s="6"/>
      <c r="DG88" s="6"/>
      <c r="DH88" s="6"/>
      <c r="DI88" s="6"/>
      <c r="DJ88" s="6">
        <v>10</v>
      </c>
      <c r="DK88" s="6"/>
      <c r="DL88" s="6"/>
      <c r="DM88" s="6"/>
      <c r="DN88" s="6"/>
      <c r="DO88" s="6"/>
      <c r="DP88" s="6"/>
      <c r="DQ88" s="6"/>
      <c r="DR88" s="6"/>
      <c r="DS88" s="6">
        <v>4</v>
      </c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>
        <v>2</v>
      </c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>
        <v>12</v>
      </c>
      <c r="HY88" s="6"/>
      <c r="HZ88" s="6"/>
      <c r="IA88" s="6"/>
      <c r="IB88" s="6"/>
      <c r="IC88" s="6"/>
      <c r="ID88" s="6"/>
      <c r="IE88" s="6"/>
      <c r="IF88" s="6"/>
      <c r="IG88" s="6"/>
      <c r="IH88" s="6">
        <v>10</v>
      </c>
      <c r="II88" s="6"/>
      <c r="IJ88" s="6"/>
      <c r="IK88" s="6"/>
      <c r="IL88" s="6"/>
      <c r="IM88" s="6"/>
      <c r="IN88" s="6"/>
      <c r="IO88" s="6"/>
      <c r="IP88" s="6"/>
      <c r="IQ88" s="6"/>
      <c r="IR88" s="6"/>
      <c r="IS88" s="6"/>
      <c r="IT88" s="6"/>
      <c r="IU88" s="6"/>
      <c r="IV88" s="6"/>
      <c r="IW88" s="6"/>
      <c r="IX88" s="6"/>
      <c r="IY88" s="6"/>
      <c r="IZ88" s="6"/>
      <c r="JA88" s="6"/>
      <c r="JB88" s="6"/>
      <c r="JC88" s="6"/>
      <c r="JD88" s="6"/>
      <c r="JE88" s="76"/>
    </row>
    <row r="89" spans="1:265" x14ac:dyDescent="0.25">
      <c r="A89" s="25"/>
      <c r="B89" s="31" t="s">
        <v>1468</v>
      </c>
      <c r="C89" s="32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>
        <v>10</v>
      </c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>
        <v>6</v>
      </c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>
        <v>4</v>
      </c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  <c r="IQ89" s="6"/>
      <c r="IR89" s="6"/>
      <c r="IS89" s="6"/>
      <c r="IT89" s="6"/>
      <c r="IU89" s="6"/>
      <c r="IV89" s="6"/>
      <c r="IW89" s="6"/>
      <c r="IX89" s="6"/>
      <c r="IY89" s="6"/>
      <c r="IZ89" s="6"/>
      <c r="JA89" s="6"/>
      <c r="JB89" s="6"/>
      <c r="JC89" s="6"/>
      <c r="JD89" s="6"/>
      <c r="JE89" s="76"/>
    </row>
    <row r="90" spans="1:265" x14ac:dyDescent="0.25">
      <c r="A90" s="25"/>
      <c r="B90" s="31" t="s">
        <v>1469</v>
      </c>
      <c r="C90" s="32"/>
      <c r="D90" s="6"/>
      <c r="E90" s="6"/>
      <c r="F90" s="6"/>
      <c r="G90" s="6"/>
      <c r="H90" s="6"/>
      <c r="I90" s="6"/>
      <c r="J90" s="6"/>
      <c r="K90" s="6"/>
      <c r="L90" s="6">
        <v>2</v>
      </c>
      <c r="M90" s="6"/>
      <c r="N90" s="6"/>
      <c r="O90" s="6"/>
      <c r="P90" s="6"/>
      <c r="Q90" s="6"/>
      <c r="R90" s="6"/>
      <c r="S90" s="6">
        <v>24</v>
      </c>
      <c r="T90" s="6"/>
      <c r="U90" s="6"/>
      <c r="V90" s="6"/>
      <c r="W90" s="6"/>
      <c r="X90" s="6">
        <v>20</v>
      </c>
      <c r="Y90" s="6"/>
      <c r="Z90" s="6"/>
      <c r="AA90" s="6"/>
      <c r="AB90" s="6"/>
      <c r="AC90" s="6">
        <v>3</v>
      </c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>
        <v>4</v>
      </c>
      <c r="BS90" s="6"/>
      <c r="BT90" s="6">
        <v>10</v>
      </c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>
        <v>2</v>
      </c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>
        <v>11</v>
      </c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>
        <v>4</v>
      </c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  <c r="IJ90" s="6"/>
      <c r="IK90" s="6"/>
      <c r="IL90" s="6"/>
      <c r="IM90" s="6"/>
      <c r="IN90" s="6"/>
      <c r="IO90" s="6"/>
      <c r="IP90" s="6"/>
      <c r="IQ90" s="6"/>
      <c r="IR90" s="6"/>
      <c r="IS90" s="6"/>
      <c r="IT90" s="6"/>
      <c r="IU90" s="6"/>
      <c r="IV90" s="6"/>
      <c r="IW90" s="6"/>
      <c r="IX90" s="6"/>
      <c r="IY90" s="6"/>
      <c r="IZ90" s="6"/>
      <c r="JA90" s="6"/>
      <c r="JB90" s="6"/>
      <c r="JC90" s="6"/>
      <c r="JD90" s="6"/>
      <c r="JE90" s="76"/>
    </row>
    <row r="91" spans="1:265" x14ac:dyDescent="0.25">
      <c r="A91" s="25"/>
      <c r="B91" s="31" t="s">
        <v>1470</v>
      </c>
      <c r="C91" s="32"/>
      <c r="D91" s="6"/>
      <c r="E91" s="6"/>
      <c r="F91" s="6">
        <v>8</v>
      </c>
      <c r="G91" s="6"/>
      <c r="H91" s="6"/>
      <c r="I91" s="6"/>
      <c r="J91" s="6"/>
      <c r="K91" s="6"/>
      <c r="L91" s="6">
        <v>3</v>
      </c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>
        <v>35</v>
      </c>
      <c r="AB91" s="6"/>
      <c r="AC91" s="6"/>
      <c r="AD91" s="6"/>
      <c r="AE91" s="6"/>
      <c r="AF91" s="6"/>
      <c r="AG91" s="6"/>
      <c r="AH91" s="6"/>
      <c r="AI91" s="6">
        <v>3</v>
      </c>
      <c r="AJ91" s="6"/>
      <c r="AK91" s="6"/>
      <c r="AL91" s="6"/>
      <c r="AM91" s="6">
        <v>4</v>
      </c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>
        <v>9</v>
      </c>
      <c r="BG91" s="6"/>
      <c r="BH91" s="6">
        <v>1</v>
      </c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>
        <v>7</v>
      </c>
      <c r="CC91" s="6"/>
      <c r="CD91" s="6"/>
      <c r="CE91" s="6"/>
      <c r="CF91" s="6">
        <v>4</v>
      </c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>
        <v>17</v>
      </c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>
        <v>8</v>
      </c>
      <c r="GD91" s="6"/>
      <c r="GE91" s="6"/>
      <c r="GF91" s="6"/>
      <c r="GG91" s="6"/>
      <c r="GH91" s="6">
        <v>10</v>
      </c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>
        <v>3</v>
      </c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  <c r="HJ91" s="6"/>
      <c r="HK91" s="6"/>
      <c r="HL91" s="6"/>
      <c r="HM91" s="6">
        <v>2</v>
      </c>
      <c r="HN91" s="6"/>
      <c r="HO91" s="6"/>
      <c r="HP91" s="6"/>
      <c r="HQ91" s="6"/>
      <c r="HR91" s="6"/>
      <c r="HS91" s="6"/>
      <c r="HT91" s="6"/>
      <c r="HU91" s="6"/>
      <c r="HV91" s="6"/>
      <c r="HW91" s="6"/>
      <c r="HX91" s="6"/>
      <c r="HY91" s="6"/>
      <c r="HZ91" s="6"/>
      <c r="IA91" s="6"/>
      <c r="IB91" s="6"/>
      <c r="IC91" s="6"/>
      <c r="ID91" s="6"/>
      <c r="IE91" s="6"/>
      <c r="IF91" s="6"/>
      <c r="IG91" s="6"/>
      <c r="IH91" s="6"/>
      <c r="II91" s="6"/>
      <c r="IJ91" s="6"/>
      <c r="IK91" s="6"/>
      <c r="IL91" s="6"/>
      <c r="IM91" s="6"/>
      <c r="IN91" s="6"/>
      <c r="IO91" s="6"/>
      <c r="IP91" s="6"/>
      <c r="IQ91" s="6"/>
      <c r="IR91" s="6"/>
      <c r="IS91" s="6"/>
      <c r="IT91" s="6"/>
      <c r="IU91" s="6"/>
      <c r="IV91" s="6"/>
      <c r="IW91" s="6"/>
      <c r="IX91" s="6"/>
      <c r="IY91" s="6"/>
      <c r="IZ91" s="6"/>
      <c r="JA91" s="6"/>
      <c r="JB91" s="6">
        <v>2</v>
      </c>
      <c r="JC91" s="6"/>
      <c r="JD91" s="6"/>
      <c r="JE91" s="76"/>
    </row>
    <row r="92" spans="1:265" x14ac:dyDescent="0.25">
      <c r="A92" s="25"/>
      <c r="B92" s="31" t="s">
        <v>1471</v>
      </c>
      <c r="C92" s="32"/>
      <c r="D92" s="6"/>
      <c r="E92" s="6"/>
      <c r="F92" s="6">
        <v>28</v>
      </c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>
        <v>1</v>
      </c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>
        <v>18</v>
      </c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>
        <v>7</v>
      </c>
      <c r="ER92" s="6"/>
      <c r="ES92" s="6"/>
      <c r="ET92" s="6"/>
      <c r="EU92" s="6"/>
      <c r="EV92" s="6"/>
      <c r="EW92" s="6"/>
      <c r="EX92" s="6">
        <v>17</v>
      </c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>
        <v>3</v>
      </c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  <c r="GT92" s="6"/>
      <c r="GU92" s="6"/>
      <c r="GV92" s="6"/>
      <c r="GW92" s="6"/>
      <c r="GX92" s="6"/>
      <c r="GY92" s="6"/>
      <c r="GZ92" s="6"/>
      <c r="HA92" s="6"/>
      <c r="HB92" s="6"/>
      <c r="HC92" s="6"/>
      <c r="HD92" s="6"/>
      <c r="HE92" s="6"/>
      <c r="HF92" s="6"/>
      <c r="HG92" s="6"/>
      <c r="HH92" s="6"/>
      <c r="HI92" s="6"/>
      <c r="HJ92" s="6"/>
      <c r="HK92" s="6"/>
      <c r="HL92" s="6"/>
      <c r="HM92" s="6"/>
      <c r="HN92" s="6"/>
      <c r="HO92" s="6"/>
      <c r="HP92" s="6"/>
      <c r="HQ92" s="6"/>
      <c r="HR92" s="6"/>
      <c r="HS92" s="6"/>
      <c r="HT92" s="6">
        <v>4</v>
      </c>
      <c r="HU92" s="6"/>
      <c r="HV92" s="6"/>
      <c r="HW92" s="6"/>
      <c r="HX92" s="6"/>
      <c r="HY92" s="6"/>
      <c r="HZ92" s="6"/>
      <c r="IA92" s="6"/>
      <c r="IB92" s="6">
        <v>12</v>
      </c>
      <c r="IC92" s="6"/>
      <c r="ID92" s="6">
        <v>3</v>
      </c>
      <c r="IE92" s="6"/>
      <c r="IF92" s="6"/>
      <c r="IG92" s="6"/>
      <c r="IH92" s="6"/>
      <c r="II92" s="6"/>
      <c r="IJ92" s="6"/>
      <c r="IK92" s="6"/>
      <c r="IL92" s="6"/>
      <c r="IM92" s="6"/>
      <c r="IN92" s="6"/>
      <c r="IO92" s="6"/>
      <c r="IP92" s="6"/>
      <c r="IQ92" s="6"/>
      <c r="IR92" s="6"/>
      <c r="IS92" s="6"/>
      <c r="IT92" s="6"/>
      <c r="IU92" s="6"/>
      <c r="IV92" s="6"/>
      <c r="IW92" s="6"/>
      <c r="IX92" s="6"/>
      <c r="IY92" s="6"/>
      <c r="IZ92" s="6"/>
      <c r="JA92" s="6"/>
      <c r="JB92" s="6"/>
      <c r="JC92" s="6"/>
      <c r="JD92" s="6"/>
      <c r="JE92" s="76"/>
    </row>
    <row r="93" spans="1:265" x14ac:dyDescent="0.25">
      <c r="A93" s="25"/>
      <c r="B93" s="31" t="s">
        <v>1472</v>
      </c>
      <c r="C93" s="32"/>
      <c r="D93" s="6"/>
      <c r="E93" s="6"/>
      <c r="F93" s="6"/>
      <c r="G93" s="6"/>
      <c r="H93" s="6"/>
      <c r="I93" s="6"/>
      <c r="J93" s="6"/>
      <c r="K93" s="6">
        <v>1</v>
      </c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>
        <v>2</v>
      </c>
      <c r="Y93" s="6"/>
      <c r="Z93" s="6"/>
      <c r="AA93" s="6">
        <v>3</v>
      </c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  <c r="GS93" s="6"/>
      <c r="GT93" s="6"/>
      <c r="GU93" s="6"/>
      <c r="GV93" s="6"/>
      <c r="GW93" s="6"/>
      <c r="GX93" s="6"/>
      <c r="GY93" s="6"/>
      <c r="GZ93" s="6"/>
      <c r="HA93" s="6"/>
      <c r="HB93" s="6"/>
      <c r="HC93" s="6"/>
      <c r="HD93" s="6"/>
      <c r="HE93" s="6"/>
      <c r="HF93" s="6"/>
      <c r="HG93" s="6"/>
      <c r="HH93" s="6"/>
      <c r="HI93" s="6"/>
      <c r="HJ93" s="6"/>
      <c r="HK93" s="6"/>
      <c r="HL93" s="6"/>
      <c r="HM93" s="6"/>
      <c r="HN93" s="6"/>
      <c r="HO93" s="6"/>
      <c r="HP93" s="6"/>
      <c r="HQ93" s="6"/>
      <c r="HR93" s="6"/>
      <c r="HS93" s="6"/>
      <c r="HT93" s="6"/>
      <c r="HU93" s="6"/>
      <c r="HV93" s="6"/>
      <c r="HW93" s="6"/>
      <c r="HX93" s="6"/>
      <c r="HY93" s="6"/>
      <c r="HZ93" s="6"/>
      <c r="IA93" s="6"/>
      <c r="IB93" s="6"/>
      <c r="IC93" s="6"/>
      <c r="ID93" s="6"/>
      <c r="IE93" s="6"/>
      <c r="IF93" s="6"/>
      <c r="IG93" s="6"/>
      <c r="IH93" s="6"/>
      <c r="II93" s="6"/>
      <c r="IJ93" s="6"/>
      <c r="IK93" s="6"/>
      <c r="IL93" s="6"/>
      <c r="IM93" s="6"/>
      <c r="IN93" s="6"/>
      <c r="IO93" s="6"/>
      <c r="IP93" s="6">
        <v>26</v>
      </c>
      <c r="IQ93" s="6"/>
      <c r="IR93" s="6"/>
      <c r="IS93" s="6"/>
      <c r="IT93" s="6"/>
      <c r="IU93" s="6"/>
      <c r="IV93" s="6"/>
      <c r="IW93" s="6"/>
      <c r="IX93" s="6"/>
      <c r="IY93" s="6"/>
      <c r="IZ93" s="6"/>
      <c r="JA93" s="6"/>
      <c r="JB93" s="6"/>
      <c r="JC93" s="6"/>
      <c r="JD93" s="6"/>
      <c r="JE93" s="76"/>
    </row>
    <row r="94" spans="1:265" x14ac:dyDescent="0.25">
      <c r="A94" s="25"/>
      <c r="B94" s="31" t="s">
        <v>1473</v>
      </c>
      <c r="C94" s="32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>
        <v>4</v>
      </c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>
        <v>3</v>
      </c>
      <c r="HN94" s="6">
        <v>1</v>
      </c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6"/>
      <c r="IL94" s="6"/>
      <c r="IM94" s="6"/>
      <c r="IN94" s="6"/>
      <c r="IO94" s="6"/>
      <c r="IP94" s="6"/>
      <c r="IQ94" s="6"/>
      <c r="IR94" s="6"/>
      <c r="IS94" s="6"/>
      <c r="IT94" s="6"/>
      <c r="IU94" s="6"/>
      <c r="IV94" s="6"/>
      <c r="IW94" s="6"/>
      <c r="IX94" s="6"/>
      <c r="IY94" s="6"/>
      <c r="IZ94" s="6"/>
      <c r="JA94" s="6"/>
      <c r="JB94" s="6"/>
      <c r="JC94" s="6"/>
      <c r="JD94" s="6"/>
      <c r="JE94" s="76"/>
    </row>
    <row r="95" spans="1:265" x14ac:dyDescent="0.25">
      <c r="A95" s="25"/>
      <c r="B95" s="31" t="s">
        <v>1474</v>
      </c>
      <c r="C95" s="32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>
        <v>12</v>
      </c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>
        <v>5</v>
      </c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  <c r="IQ95" s="6"/>
      <c r="IR95" s="6"/>
      <c r="IS95" s="6"/>
      <c r="IT95" s="6"/>
      <c r="IU95" s="6"/>
      <c r="IV95" s="6"/>
      <c r="IW95" s="6"/>
      <c r="IX95" s="6"/>
      <c r="IY95" s="6"/>
      <c r="IZ95" s="6"/>
      <c r="JA95" s="6"/>
      <c r="JB95" s="6"/>
      <c r="JC95" s="6"/>
      <c r="JD95" s="6"/>
      <c r="JE95" s="76"/>
    </row>
    <row r="96" spans="1:265" x14ac:dyDescent="0.25">
      <c r="A96" s="25"/>
      <c r="B96" s="31" t="s">
        <v>1475</v>
      </c>
      <c r="C96" s="32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>
        <v>1</v>
      </c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>
        <v>6</v>
      </c>
      <c r="II96" s="6"/>
      <c r="IJ96" s="6"/>
      <c r="IK96" s="6"/>
      <c r="IL96" s="6"/>
      <c r="IM96" s="6"/>
      <c r="IN96" s="6"/>
      <c r="IO96" s="6"/>
      <c r="IP96" s="6"/>
      <c r="IQ96" s="6"/>
      <c r="IR96" s="6"/>
      <c r="IS96" s="6"/>
      <c r="IT96" s="6"/>
      <c r="IU96" s="6"/>
      <c r="IV96" s="6"/>
      <c r="IW96" s="6"/>
      <c r="IX96" s="6"/>
      <c r="IY96" s="6"/>
      <c r="IZ96" s="6"/>
      <c r="JA96" s="6"/>
      <c r="JB96" s="6"/>
      <c r="JC96" s="6"/>
      <c r="JD96" s="6"/>
      <c r="JE96" s="76"/>
    </row>
    <row r="97" spans="1:265" x14ac:dyDescent="0.25">
      <c r="A97" s="25"/>
      <c r="B97" s="31" t="s">
        <v>1533</v>
      </c>
      <c r="C97" s="32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>
        <v>2</v>
      </c>
      <c r="Z97" s="6"/>
      <c r="AA97" s="6"/>
      <c r="AB97" s="6"/>
      <c r="AC97" s="6"/>
      <c r="AD97" s="6"/>
      <c r="AE97" s="6"/>
      <c r="AF97" s="6"/>
      <c r="AG97" s="6"/>
      <c r="AH97" s="6"/>
      <c r="AI97" s="6">
        <v>1</v>
      </c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>
        <v>2</v>
      </c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>
        <v>2</v>
      </c>
      <c r="ER97" s="6"/>
      <c r="ES97" s="6"/>
      <c r="ET97" s="6"/>
      <c r="EU97" s="6"/>
      <c r="EV97" s="6"/>
      <c r="EW97" s="6"/>
      <c r="EX97" s="6"/>
      <c r="EY97" s="6"/>
      <c r="EZ97" s="6"/>
      <c r="FA97" s="6">
        <v>3</v>
      </c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>
        <v>3</v>
      </c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>
        <v>4</v>
      </c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>
        <v>5</v>
      </c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  <c r="IQ97" s="6"/>
      <c r="IR97" s="6"/>
      <c r="IS97" s="6"/>
      <c r="IT97" s="6"/>
      <c r="IU97" s="6"/>
      <c r="IV97" s="6"/>
      <c r="IW97" s="6"/>
      <c r="IX97" s="6"/>
      <c r="IY97" s="6"/>
      <c r="IZ97" s="6"/>
      <c r="JA97" s="6"/>
      <c r="JB97" s="6"/>
      <c r="JC97" s="6"/>
      <c r="JD97" s="6"/>
      <c r="JE97" s="76"/>
    </row>
    <row r="98" spans="1:265" x14ac:dyDescent="0.25">
      <c r="A98" s="25"/>
      <c r="B98" s="31" t="s">
        <v>1476</v>
      </c>
      <c r="C98" s="32"/>
      <c r="D98" s="6"/>
      <c r="E98" s="6">
        <v>10</v>
      </c>
      <c r="F98" s="6"/>
      <c r="G98" s="6"/>
      <c r="H98" s="6"/>
      <c r="I98" s="6"/>
      <c r="J98" s="6"/>
      <c r="K98" s="6"/>
      <c r="L98" s="6"/>
      <c r="M98" s="6">
        <v>1</v>
      </c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>
        <v>16</v>
      </c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>
        <v>8</v>
      </c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>
        <v>1</v>
      </c>
      <c r="BF98" s="6"/>
      <c r="BG98" s="6"/>
      <c r="BH98" s="6"/>
      <c r="BI98" s="6">
        <v>4</v>
      </c>
      <c r="BJ98" s="6"/>
      <c r="BK98" s="6"/>
      <c r="BL98" s="6"/>
      <c r="BM98" s="6"/>
      <c r="BN98" s="6"/>
      <c r="BO98" s="6"/>
      <c r="BP98" s="6"/>
      <c r="BQ98" s="6">
        <v>1</v>
      </c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>
        <v>4</v>
      </c>
      <c r="CC98" s="6"/>
      <c r="CD98" s="6"/>
      <c r="CE98" s="6"/>
      <c r="CF98" s="6"/>
      <c r="CG98" s="6"/>
      <c r="CH98" s="6"/>
      <c r="CI98" s="6"/>
      <c r="CJ98" s="6"/>
      <c r="CK98" s="6"/>
      <c r="CL98" s="6">
        <v>2</v>
      </c>
      <c r="CM98" s="6"/>
      <c r="CN98" s="6">
        <v>11</v>
      </c>
      <c r="CO98" s="6"/>
      <c r="CP98" s="6"/>
      <c r="CQ98" s="6"/>
      <c r="CR98" s="6"/>
      <c r="CS98" s="6"/>
      <c r="CT98" s="6"/>
      <c r="CU98" s="6"/>
      <c r="CV98" s="6"/>
      <c r="CW98" s="6"/>
      <c r="CX98" s="6">
        <v>4</v>
      </c>
      <c r="CY98" s="6"/>
      <c r="CZ98" s="6">
        <v>4</v>
      </c>
      <c r="DA98" s="6"/>
      <c r="DB98" s="6"/>
      <c r="DC98" s="6"/>
      <c r="DD98" s="6"/>
      <c r="DE98" s="6"/>
      <c r="DF98" s="6"/>
      <c r="DG98" s="6">
        <v>8</v>
      </c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>
        <v>9</v>
      </c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>
        <v>12</v>
      </c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>
        <v>1</v>
      </c>
      <c r="GA98" s="6"/>
      <c r="GB98" s="6"/>
      <c r="GC98" s="6"/>
      <c r="GD98" s="6"/>
      <c r="GE98" s="6"/>
      <c r="GF98" s="6">
        <v>10</v>
      </c>
      <c r="GG98" s="6"/>
      <c r="GH98" s="6"/>
      <c r="GI98" s="6"/>
      <c r="GJ98" s="6"/>
      <c r="GK98" s="6"/>
      <c r="GL98" s="6"/>
      <c r="GM98" s="6">
        <v>2</v>
      </c>
      <c r="GN98" s="6"/>
      <c r="GO98" s="6"/>
      <c r="GP98" s="6"/>
      <c r="GQ98" s="6">
        <v>5</v>
      </c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>
        <v>9</v>
      </c>
      <c r="HC98" s="6"/>
      <c r="HD98" s="6"/>
      <c r="HE98" s="6"/>
      <c r="HF98" s="6"/>
      <c r="HG98" s="6"/>
      <c r="HH98" s="6"/>
      <c r="HI98" s="6"/>
      <c r="HJ98" s="6"/>
      <c r="HK98" s="6"/>
      <c r="HL98" s="6">
        <v>58</v>
      </c>
      <c r="HM98" s="6"/>
      <c r="HN98" s="6"/>
      <c r="HO98" s="6"/>
      <c r="HP98" s="6"/>
      <c r="HQ98" s="6">
        <v>3</v>
      </c>
      <c r="HR98" s="6"/>
      <c r="HS98" s="6"/>
      <c r="HT98" s="6"/>
      <c r="HU98" s="6"/>
      <c r="HV98" s="6"/>
      <c r="HW98" s="6"/>
      <c r="HX98" s="6"/>
      <c r="HY98" s="6"/>
      <c r="HZ98" s="6"/>
      <c r="IA98" s="6">
        <v>1</v>
      </c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>
        <v>2</v>
      </c>
      <c r="IM98" s="6"/>
      <c r="IN98" s="6"/>
      <c r="IO98" s="6"/>
      <c r="IP98" s="6"/>
      <c r="IQ98" s="6"/>
      <c r="IR98" s="6"/>
      <c r="IS98" s="6"/>
      <c r="IT98" s="6">
        <v>4</v>
      </c>
      <c r="IU98" s="6">
        <v>1</v>
      </c>
      <c r="IV98" s="6"/>
      <c r="IW98" s="6"/>
      <c r="IX98" s="6"/>
      <c r="IY98" s="6"/>
      <c r="IZ98" s="6"/>
      <c r="JA98" s="6"/>
      <c r="JB98" s="6"/>
      <c r="JC98" s="6"/>
      <c r="JD98" s="6"/>
      <c r="JE98" s="76"/>
    </row>
    <row r="99" spans="1:265" x14ac:dyDescent="0.25">
      <c r="A99" s="25"/>
      <c r="B99" s="31" t="s">
        <v>1478</v>
      </c>
      <c r="C99" s="32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>
        <v>1</v>
      </c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>
        <v>1</v>
      </c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>
        <v>1</v>
      </c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>
        <v>4</v>
      </c>
      <c r="GY99" s="6"/>
      <c r="GZ99" s="6"/>
      <c r="HA99" s="6"/>
      <c r="HB99" s="6"/>
      <c r="HC99" s="6"/>
      <c r="HD99" s="6"/>
      <c r="HE99" s="6"/>
      <c r="HF99" s="6">
        <v>2</v>
      </c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  <c r="IM99" s="6"/>
      <c r="IN99" s="6"/>
      <c r="IO99" s="6"/>
      <c r="IP99" s="6"/>
      <c r="IQ99" s="6"/>
      <c r="IR99" s="6"/>
      <c r="IS99" s="6"/>
      <c r="IT99" s="6"/>
      <c r="IU99" s="6"/>
      <c r="IV99" s="6"/>
      <c r="IW99" s="6"/>
      <c r="IX99" s="6"/>
      <c r="IY99" s="6"/>
      <c r="IZ99" s="6"/>
      <c r="JA99" s="6"/>
      <c r="JB99" s="6"/>
      <c r="JC99" s="6"/>
      <c r="JD99" s="6"/>
      <c r="JE99" s="76"/>
    </row>
    <row r="100" spans="1:265" x14ac:dyDescent="0.25">
      <c r="A100" s="25"/>
      <c r="B100" s="31" t="s">
        <v>1545</v>
      </c>
      <c r="C100" s="32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>
        <v>4</v>
      </c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>
        <v>11</v>
      </c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>
        <v>5</v>
      </c>
      <c r="CZ100" s="6"/>
      <c r="DA100" s="6"/>
      <c r="DB100" s="6"/>
      <c r="DC100" s="6"/>
      <c r="DD100" s="6"/>
      <c r="DE100" s="6"/>
      <c r="DF100" s="6">
        <v>10</v>
      </c>
      <c r="DG100" s="6"/>
      <c r="DH100" s="6"/>
      <c r="DI100" s="6"/>
      <c r="DJ100" s="6"/>
      <c r="DK100" s="6"/>
      <c r="DL100" s="6"/>
      <c r="DM100" s="6"/>
      <c r="DN100" s="6">
        <v>13</v>
      </c>
      <c r="DO100" s="6"/>
      <c r="DP100" s="6"/>
      <c r="DQ100" s="6"/>
      <c r="DR100" s="6"/>
      <c r="DS100" s="6"/>
      <c r="DT100" s="6"/>
      <c r="DU100" s="6"/>
      <c r="DV100" s="6"/>
      <c r="DW100" s="6">
        <v>3</v>
      </c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>
        <v>2</v>
      </c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  <c r="IM100" s="6"/>
      <c r="IN100" s="6"/>
      <c r="IO100" s="6"/>
      <c r="IP100" s="6"/>
      <c r="IQ100" s="6"/>
      <c r="IR100" s="6">
        <v>11</v>
      </c>
      <c r="IS100" s="6"/>
      <c r="IT100" s="6"/>
      <c r="IU100" s="6"/>
      <c r="IV100" s="6"/>
      <c r="IW100" s="6"/>
      <c r="IX100" s="6"/>
      <c r="IY100" s="6"/>
      <c r="IZ100" s="6"/>
      <c r="JA100" s="6"/>
      <c r="JB100" s="6"/>
      <c r="JC100" s="6"/>
      <c r="JD100" s="6"/>
      <c r="JE100" s="76"/>
    </row>
    <row r="101" spans="1:265" x14ac:dyDescent="0.25">
      <c r="A101" s="25"/>
      <c r="B101" s="31" t="s">
        <v>1479</v>
      </c>
      <c r="C101" s="32">
        <v>1</v>
      </c>
      <c r="D101" s="6"/>
      <c r="E101" s="6"/>
      <c r="F101" s="6"/>
      <c r="G101" s="6"/>
      <c r="H101" s="6"/>
      <c r="I101" s="6"/>
      <c r="J101" s="6"/>
      <c r="K101" s="6"/>
      <c r="L101" s="6"/>
      <c r="M101" s="6">
        <v>11</v>
      </c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>
        <v>6</v>
      </c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>
        <v>2</v>
      </c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>
        <v>1</v>
      </c>
      <c r="DJ101" s="6"/>
      <c r="DK101" s="6"/>
      <c r="DL101" s="6">
        <v>8</v>
      </c>
      <c r="DM101" s="6"/>
      <c r="DN101" s="6"/>
      <c r="DO101" s="6"/>
      <c r="DP101" s="6"/>
      <c r="DQ101" s="6">
        <v>3</v>
      </c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>
        <v>2</v>
      </c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>
        <v>10</v>
      </c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>
        <v>22</v>
      </c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  <c r="HJ101" s="6"/>
      <c r="HK101" s="6"/>
      <c r="HL101" s="6"/>
      <c r="HM101" s="6"/>
      <c r="HN101" s="6"/>
      <c r="HO101" s="6"/>
      <c r="HP101" s="6"/>
      <c r="HQ101" s="6"/>
      <c r="HR101" s="6"/>
      <c r="HS101" s="6"/>
      <c r="HT101" s="6"/>
      <c r="HU101" s="6"/>
      <c r="HV101" s="6"/>
      <c r="HW101" s="6"/>
      <c r="HX101" s="6"/>
      <c r="HY101" s="6"/>
      <c r="HZ101" s="6"/>
      <c r="IA101" s="6"/>
      <c r="IB101" s="6"/>
      <c r="IC101" s="6"/>
      <c r="ID101" s="6"/>
      <c r="IE101" s="6"/>
      <c r="IF101" s="6"/>
      <c r="IG101" s="6"/>
      <c r="IH101" s="6"/>
      <c r="II101" s="6"/>
      <c r="IJ101" s="6"/>
      <c r="IK101" s="6"/>
      <c r="IL101" s="6"/>
      <c r="IM101" s="6"/>
      <c r="IN101" s="6"/>
      <c r="IO101" s="6"/>
      <c r="IP101" s="6"/>
      <c r="IQ101" s="6"/>
      <c r="IR101" s="6"/>
      <c r="IS101" s="6"/>
      <c r="IT101" s="6"/>
      <c r="IU101" s="6"/>
      <c r="IV101" s="6"/>
      <c r="IW101" s="6"/>
      <c r="IX101" s="6"/>
      <c r="IY101" s="6"/>
      <c r="IZ101" s="6"/>
      <c r="JA101" s="6"/>
      <c r="JB101" s="6"/>
      <c r="JC101" s="6"/>
      <c r="JD101" s="6"/>
      <c r="JE101" s="76"/>
    </row>
    <row r="102" spans="1:265" x14ac:dyDescent="0.25">
      <c r="A102" s="25"/>
      <c r="B102" s="31" t="s">
        <v>1480</v>
      </c>
      <c r="C102" s="32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>
        <v>6</v>
      </c>
      <c r="CW102" s="6">
        <v>33</v>
      </c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>
        <v>6</v>
      </c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>
        <v>2</v>
      </c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  <c r="HJ102" s="6"/>
      <c r="HK102" s="6"/>
      <c r="HL102" s="6"/>
      <c r="HM102" s="6"/>
      <c r="HN102" s="6"/>
      <c r="HO102" s="6"/>
      <c r="HP102" s="6"/>
      <c r="HQ102" s="6"/>
      <c r="HR102" s="6"/>
      <c r="HS102" s="6"/>
      <c r="HT102" s="6"/>
      <c r="HU102" s="6"/>
      <c r="HV102" s="6"/>
      <c r="HW102" s="6"/>
      <c r="HX102" s="6"/>
      <c r="HY102" s="6"/>
      <c r="HZ102" s="6"/>
      <c r="IA102" s="6"/>
      <c r="IB102" s="6"/>
      <c r="IC102" s="6"/>
      <c r="ID102" s="6"/>
      <c r="IE102" s="6"/>
      <c r="IF102" s="6"/>
      <c r="IG102" s="6"/>
      <c r="IH102" s="6"/>
      <c r="II102" s="6"/>
      <c r="IJ102" s="6"/>
      <c r="IK102" s="6"/>
      <c r="IL102" s="6"/>
      <c r="IM102" s="6"/>
      <c r="IN102" s="6"/>
      <c r="IO102" s="6"/>
      <c r="IP102" s="6"/>
      <c r="IQ102" s="6"/>
      <c r="IR102" s="6">
        <v>4</v>
      </c>
      <c r="IS102" s="6"/>
      <c r="IT102" s="6"/>
      <c r="IU102" s="6"/>
      <c r="IV102" s="6"/>
      <c r="IW102" s="6"/>
      <c r="IX102" s="6"/>
      <c r="IY102" s="6"/>
      <c r="IZ102" s="6"/>
      <c r="JA102" s="6"/>
      <c r="JB102" s="6"/>
      <c r="JC102" s="6"/>
      <c r="JD102" s="6"/>
      <c r="JE102" s="76"/>
    </row>
    <row r="103" spans="1:265" x14ac:dyDescent="0.25">
      <c r="A103" s="25"/>
      <c r="B103" s="31" t="s">
        <v>1481</v>
      </c>
      <c r="C103" s="32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>
        <v>5</v>
      </c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>
        <v>4</v>
      </c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6"/>
      <c r="HD103" s="6"/>
      <c r="HE103" s="6"/>
      <c r="HF103" s="6"/>
      <c r="HG103" s="6"/>
      <c r="HH103" s="6"/>
      <c r="HI103" s="6"/>
      <c r="HJ103" s="6"/>
      <c r="HK103" s="6"/>
      <c r="HL103" s="6"/>
      <c r="HM103" s="6"/>
      <c r="HN103" s="6"/>
      <c r="HO103" s="6"/>
      <c r="HP103" s="6"/>
      <c r="HQ103" s="6"/>
      <c r="HR103" s="6"/>
      <c r="HS103" s="6"/>
      <c r="HT103" s="6"/>
      <c r="HU103" s="6"/>
      <c r="HV103" s="6"/>
      <c r="HW103" s="6"/>
      <c r="HX103" s="6"/>
      <c r="HY103" s="6"/>
      <c r="HZ103" s="6"/>
      <c r="IA103" s="6"/>
      <c r="IB103" s="6"/>
      <c r="IC103" s="6"/>
      <c r="ID103" s="6"/>
      <c r="IE103" s="6"/>
      <c r="IF103" s="6"/>
      <c r="IG103" s="6"/>
      <c r="IH103" s="6"/>
      <c r="II103" s="6"/>
      <c r="IJ103" s="6"/>
      <c r="IK103" s="6"/>
      <c r="IL103" s="6"/>
      <c r="IM103" s="6"/>
      <c r="IN103" s="6"/>
      <c r="IO103" s="6"/>
      <c r="IP103" s="6"/>
      <c r="IQ103" s="6"/>
      <c r="IR103" s="6"/>
      <c r="IS103" s="6"/>
      <c r="IT103" s="6"/>
      <c r="IU103" s="6"/>
      <c r="IV103" s="6"/>
      <c r="IW103" s="6"/>
      <c r="IX103" s="6"/>
      <c r="IY103" s="6"/>
      <c r="IZ103" s="6"/>
      <c r="JA103" s="6"/>
      <c r="JB103" s="6"/>
      <c r="JC103" s="6"/>
      <c r="JD103" s="6"/>
      <c r="JE103" s="76"/>
    </row>
    <row r="104" spans="1:265" x14ac:dyDescent="0.25">
      <c r="A104" s="25"/>
      <c r="B104" s="31" t="s">
        <v>1484</v>
      </c>
      <c r="C104" s="32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>
        <v>2</v>
      </c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>
        <v>16</v>
      </c>
      <c r="BM104" s="6"/>
      <c r="BN104" s="6"/>
      <c r="BO104" s="6"/>
      <c r="BP104" s="6"/>
      <c r="BQ104" s="6"/>
      <c r="BR104" s="6"/>
      <c r="BS104" s="6">
        <v>3</v>
      </c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6"/>
      <c r="FH104" s="6"/>
      <c r="FI104" s="6"/>
      <c r="FJ104" s="6"/>
      <c r="FK104" s="6"/>
      <c r="FL104" s="6"/>
      <c r="FM104" s="6"/>
      <c r="FN104" s="6"/>
      <c r="FO104" s="6">
        <v>2</v>
      </c>
      <c r="FP104" s="6"/>
      <c r="FQ104" s="6"/>
      <c r="FR104" s="6"/>
      <c r="FS104" s="6"/>
      <c r="FT104" s="6"/>
      <c r="FU104" s="6"/>
      <c r="FV104" s="6"/>
      <c r="FW104" s="6"/>
      <c r="FX104" s="6"/>
      <c r="FY104" s="6"/>
      <c r="FZ104" s="6"/>
      <c r="GA104" s="6"/>
      <c r="GB104" s="6"/>
      <c r="GC104" s="6">
        <v>38</v>
      </c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  <c r="GQ104" s="6"/>
      <c r="GR104" s="6"/>
      <c r="GS104" s="6"/>
      <c r="GT104" s="6"/>
      <c r="GU104" s="6"/>
      <c r="GV104" s="6"/>
      <c r="GW104" s="6"/>
      <c r="GX104" s="6"/>
      <c r="GY104" s="6"/>
      <c r="GZ104" s="6"/>
      <c r="HA104" s="6"/>
      <c r="HB104" s="6"/>
      <c r="HC104" s="6"/>
      <c r="HD104" s="6">
        <v>3</v>
      </c>
      <c r="HE104" s="6"/>
      <c r="HF104" s="6"/>
      <c r="HG104" s="6"/>
      <c r="HH104" s="6"/>
      <c r="HI104" s="6"/>
      <c r="HJ104" s="6"/>
      <c r="HK104" s="6"/>
      <c r="HL104" s="6"/>
      <c r="HM104" s="6"/>
      <c r="HN104" s="6"/>
      <c r="HO104" s="6"/>
      <c r="HP104" s="6"/>
      <c r="HQ104" s="6"/>
      <c r="HR104" s="6"/>
      <c r="HS104" s="6"/>
      <c r="HT104" s="6"/>
      <c r="HU104" s="6"/>
      <c r="HV104" s="6"/>
      <c r="HW104" s="6"/>
      <c r="HX104" s="6"/>
      <c r="HY104" s="6"/>
      <c r="HZ104" s="6"/>
      <c r="IA104" s="6"/>
      <c r="IB104" s="6"/>
      <c r="IC104" s="6"/>
      <c r="ID104" s="6"/>
      <c r="IE104" s="6"/>
      <c r="IF104" s="6"/>
      <c r="IG104" s="6"/>
      <c r="IH104" s="6"/>
      <c r="II104" s="6"/>
      <c r="IJ104" s="6"/>
      <c r="IK104" s="6"/>
      <c r="IL104" s="6"/>
      <c r="IM104" s="6"/>
      <c r="IN104" s="6"/>
      <c r="IO104" s="6"/>
      <c r="IP104" s="6"/>
      <c r="IQ104" s="6">
        <v>8</v>
      </c>
      <c r="IR104" s="6"/>
      <c r="IS104" s="6"/>
      <c r="IT104" s="6"/>
      <c r="IU104" s="6"/>
      <c r="IV104" s="6"/>
      <c r="IW104" s="6"/>
      <c r="IX104" s="6"/>
      <c r="IY104" s="6"/>
      <c r="IZ104" s="6"/>
      <c r="JA104" s="6"/>
      <c r="JB104" s="6"/>
      <c r="JC104" s="6"/>
      <c r="JD104" s="6"/>
      <c r="JE104" s="76"/>
    </row>
    <row r="105" spans="1:265" x14ac:dyDescent="0.25">
      <c r="A105" s="25"/>
      <c r="B105" s="31" t="s">
        <v>1486</v>
      </c>
      <c r="C105" s="32"/>
      <c r="D105" s="6"/>
      <c r="E105" s="6"/>
      <c r="F105" s="6"/>
      <c r="G105" s="6"/>
      <c r="H105" s="6">
        <v>7</v>
      </c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>
        <v>4</v>
      </c>
      <c r="CM105" s="6"/>
      <c r="CN105" s="6"/>
      <c r="CO105" s="6"/>
      <c r="CP105" s="6"/>
      <c r="CQ105" s="6"/>
      <c r="CR105" s="6"/>
      <c r="CS105" s="6"/>
      <c r="CT105" s="6"/>
      <c r="CU105" s="6"/>
      <c r="CV105" s="6">
        <v>2</v>
      </c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>
        <v>4</v>
      </c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>
        <v>4</v>
      </c>
      <c r="FK105" s="6"/>
      <c r="FL105" s="6"/>
      <c r="FM105" s="6"/>
      <c r="FN105" s="6"/>
      <c r="FO105" s="6"/>
      <c r="FP105" s="6"/>
      <c r="FQ105" s="6">
        <v>9</v>
      </c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>
        <v>2</v>
      </c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>
        <v>2</v>
      </c>
      <c r="GZ105" s="6"/>
      <c r="HA105" s="6"/>
      <c r="HB105" s="6"/>
      <c r="HC105" s="6"/>
      <c r="HD105" s="6"/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6"/>
      <c r="HW105" s="6"/>
      <c r="HX105" s="6"/>
      <c r="HY105" s="6"/>
      <c r="HZ105" s="6"/>
      <c r="IA105" s="6"/>
      <c r="IB105" s="6"/>
      <c r="IC105" s="6"/>
      <c r="ID105" s="6"/>
      <c r="IE105" s="6"/>
      <c r="IF105" s="6"/>
      <c r="IG105" s="6"/>
      <c r="IH105" s="6"/>
      <c r="II105" s="6"/>
      <c r="IJ105" s="6"/>
      <c r="IK105" s="6"/>
      <c r="IL105" s="6"/>
      <c r="IM105" s="6"/>
      <c r="IN105" s="6"/>
      <c r="IO105" s="6"/>
      <c r="IP105" s="6"/>
      <c r="IQ105" s="6"/>
      <c r="IR105" s="6"/>
      <c r="IS105" s="6"/>
      <c r="IT105" s="6"/>
      <c r="IU105" s="6"/>
      <c r="IV105" s="6"/>
      <c r="IW105" s="6"/>
      <c r="IX105" s="6"/>
      <c r="IY105" s="6"/>
      <c r="IZ105" s="6"/>
      <c r="JA105" s="6"/>
      <c r="JB105" s="6"/>
      <c r="JC105" s="6"/>
      <c r="JD105" s="6"/>
      <c r="JE105" s="76"/>
    </row>
    <row r="106" spans="1:265" x14ac:dyDescent="0.25">
      <c r="A106" s="25"/>
      <c r="B106" s="31" t="s">
        <v>1487</v>
      </c>
      <c r="C106" s="32"/>
      <c r="D106" s="6"/>
      <c r="E106" s="6"/>
      <c r="F106" s="6"/>
      <c r="G106" s="6"/>
      <c r="H106" s="6">
        <v>7</v>
      </c>
      <c r="I106" s="6">
        <v>10</v>
      </c>
      <c r="J106" s="6"/>
      <c r="K106" s="6">
        <v>9</v>
      </c>
      <c r="L106" s="6"/>
      <c r="M106" s="6"/>
      <c r="N106" s="6"/>
      <c r="O106" s="6"/>
      <c r="P106" s="6"/>
      <c r="Q106" s="6"/>
      <c r="R106" s="6">
        <v>2</v>
      </c>
      <c r="S106" s="6">
        <v>2</v>
      </c>
      <c r="T106" s="6"/>
      <c r="U106" s="6"/>
      <c r="V106" s="6"/>
      <c r="W106" s="6"/>
      <c r="X106" s="6"/>
      <c r="Y106" s="6">
        <v>16</v>
      </c>
      <c r="Z106" s="6"/>
      <c r="AA106" s="6"/>
      <c r="AB106" s="6"/>
      <c r="AC106" s="6"/>
      <c r="AD106" s="6"/>
      <c r="AE106" s="6"/>
      <c r="AF106" s="6">
        <v>36</v>
      </c>
      <c r="AG106" s="6">
        <v>7</v>
      </c>
      <c r="AH106" s="6">
        <v>18</v>
      </c>
      <c r="AI106" s="6"/>
      <c r="AJ106" s="6"/>
      <c r="AK106" s="6"/>
      <c r="AL106" s="6">
        <v>9</v>
      </c>
      <c r="AM106" s="6"/>
      <c r="AN106" s="6"/>
      <c r="AO106" s="6"/>
      <c r="AP106" s="6"/>
      <c r="AQ106" s="6"/>
      <c r="AR106" s="6">
        <v>8</v>
      </c>
      <c r="AS106" s="6"/>
      <c r="AT106" s="6"/>
      <c r="AU106" s="6"/>
      <c r="AV106" s="6"/>
      <c r="AW106" s="6"/>
      <c r="AX106" s="6">
        <v>2</v>
      </c>
      <c r="AY106" s="6"/>
      <c r="AZ106" s="6"/>
      <c r="BA106" s="6"/>
      <c r="BB106" s="6">
        <v>11</v>
      </c>
      <c r="BC106" s="6">
        <v>1</v>
      </c>
      <c r="BD106" s="6">
        <v>8</v>
      </c>
      <c r="BE106" s="6"/>
      <c r="BF106" s="6"/>
      <c r="BG106" s="6"/>
      <c r="BH106" s="6"/>
      <c r="BI106" s="6">
        <v>17</v>
      </c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>
        <v>4</v>
      </c>
      <c r="BU106" s="6"/>
      <c r="BV106" s="6"/>
      <c r="BW106" s="6"/>
      <c r="BX106" s="6"/>
      <c r="BY106" s="6"/>
      <c r="BZ106" s="6"/>
      <c r="CA106" s="6"/>
      <c r="CB106" s="6"/>
      <c r="CC106" s="6"/>
      <c r="CD106" s="6">
        <v>13</v>
      </c>
      <c r="CE106" s="6">
        <v>5</v>
      </c>
      <c r="CF106" s="6"/>
      <c r="CG106" s="6"/>
      <c r="CH106" s="6"/>
      <c r="CI106" s="6">
        <v>10</v>
      </c>
      <c r="CJ106" s="6"/>
      <c r="CK106" s="6"/>
      <c r="CL106" s="6"/>
      <c r="CM106" s="6"/>
      <c r="CN106" s="6"/>
      <c r="CO106" s="6"/>
      <c r="CP106" s="6">
        <v>3</v>
      </c>
      <c r="CQ106" s="6"/>
      <c r="CR106" s="6"/>
      <c r="CS106" s="6"/>
      <c r="CT106" s="6"/>
      <c r="CU106" s="6"/>
      <c r="CV106" s="6"/>
      <c r="CW106" s="6">
        <v>15</v>
      </c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>
        <v>8</v>
      </c>
      <c r="DX106" s="6">
        <v>1</v>
      </c>
      <c r="DY106" s="6"/>
      <c r="DZ106" s="6"/>
      <c r="EA106" s="6"/>
      <c r="EB106" s="6"/>
      <c r="EC106" s="6"/>
      <c r="ED106" s="6"/>
      <c r="EE106" s="6"/>
      <c r="EF106" s="6"/>
      <c r="EG106" s="6"/>
      <c r="EH106" s="6">
        <v>3</v>
      </c>
      <c r="EI106" s="6"/>
      <c r="EJ106" s="6"/>
      <c r="EK106" s="6"/>
      <c r="EL106" s="6"/>
      <c r="EM106" s="6">
        <v>1</v>
      </c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>
        <v>7</v>
      </c>
      <c r="FE106" s="6"/>
      <c r="FF106" s="6">
        <v>4</v>
      </c>
      <c r="FG106" s="6"/>
      <c r="FH106" s="6">
        <v>6</v>
      </c>
      <c r="FI106" s="6"/>
      <c r="FJ106" s="6"/>
      <c r="FK106" s="6">
        <v>8</v>
      </c>
      <c r="FL106" s="6"/>
      <c r="FM106" s="6"/>
      <c r="FN106" s="6"/>
      <c r="FO106" s="6"/>
      <c r="FP106" s="6"/>
      <c r="FQ106" s="6">
        <v>9</v>
      </c>
      <c r="FR106" s="6"/>
      <c r="FS106" s="6"/>
      <c r="FT106" s="6"/>
      <c r="FU106" s="6"/>
      <c r="FV106" s="6"/>
      <c r="FW106" s="6"/>
      <c r="FX106" s="6"/>
      <c r="FY106" s="6"/>
      <c r="FZ106" s="6"/>
      <c r="GA106" s="6"/>
      <c r="GB106" s="6"/>
      <c r="GC106" s="6"/>
      <c r="GD106" s="6"/>
      <c r="GE106" s="6"/>
      <c r="GF106" s="6">
        <v>7</v>
      </c>
      <c r="GG106" s="6"/>
      <c r="GH106" s="6"/>
      <c r="GI106" s="6"/>
      <c r="GJ106" s="6"/>
      <c r="GK106" s="6">
        <v>27</v>
      </c>
      <c r="GL106" s="6"/>
      <c r="GM106" s="6"/>
      <c r="GN106" s="6"/>
      <c r="GO106" s="6"/>
      <c r="GP106" s="6"/>
      <c r="GQ106" s="6"/>
      <c r="GR106" s="6"/>
      <c r="GS106" s="6"/>
      <c r="GT106" s="6"/>
      <c r="GU106" s="6">
        <v>16</v>
      </c>
      <c r="GV106" s="6">
        <v>10</v>
      </c>
      <c r="GW106" s="6"/>
      <c r="GX106" s="6"/>
      <c r="GY106" s="6"/>
      <c r="GZ106" s="6"/>
      <c r="HA106" s="6"/>
      <c r="HB106" s="6"/>
      <c r="HC106" s="6"/>
      <c r="HD106" s="6"/>
      <c r="HE106" s="6">
        <v>11</v>
      </c>
      <c r="HF106" s="6"/>
      <c r="HG106" s="6">
        <v>6</v>
      </c>
      <c r="HH106" s="6"/>
      <c r="HI106" s="6">
        <v>5</v>
      </c>
      <c r="HJ106" s="6"/>
      <c r="HK106" s="6"/>
      <c r="HL106" s="6"/>
      <c r="HM106" s="6"/>
      <c r="HN106" s="6"/>
      <c r="HO106" s="6"/>
      <c r="HP106" s="6">
        <v>2</v>
      </c>
      <c r="HQ106" s="6"/>
      <c r="HR106" s="6"/>
      <c r="HS106" s="6"/>
      <c r="HT106" s="6">
        <v>2</v>
      </c>
      <c r="HU106" s="6"/>
      <c r="HV106" s="6"/>
      <c r="HW106" s="6"/>
      <c r="HX106" s="6"/>
      <c r="HY106" s="6"/>
      <c r="HZ106" s="6"/>
      <c r="IA106" s="6">
        <v>2</v>
      </c>
      <c r="IB106" s="6"/>
      <c r="IC106" s="6"/>
      <c r="ID106" s="6">
        <v>3</v>
      </c>
      <c r="IE106" s="6"/>
      <c r="IF106" s="6"/>
      <c r="IG106" s="6"/>
      <c r="IH106" s="6"/>
      <c r="II106" s="6"/>
      <c r="IJ106" s="6"/>
      <c r="IK106" s="6">
        <v>10</v>
      </c>
      <c r="IL106" s="6"/>
      <c r="IM106" s="6"/>
      <c r="IN106" s="6"/>
      <c r="IO106" s="6"/>
      <c r="IP106" s="6"/>
      <c r="IQ106" s="6"/>
      <c r="IR106" s="6"/>
      <c r="IS106" s="6"/>
      <c r="IT106" s="6">
        <v>2</v>
      </c>
      <c r="IU106" s="6"/>
      <c r="IV106" s="6">
        <v>7</v>
      </c>
      <c r="IW106" s="6"/>
      <c r="IX106" s="6"/>
      <c r="IY106" s="6"/>
      <c r="IZ106" s="6"/>
      <c r="JA106" s="6">
        <v>13</v>
      </c>
      <c r="JB106" s="6"/>
      <c r="JC106" s="6"/>
      <c r="JD106" s="6"/>
      <c r="JE106" s="76"/>
    </row>
    <row r="107" spans="1:265" x14ac:dyDescent="0.25">
      <c r="A107" s="25"/>
      <c r="B107" s="31" t="s">
        <v>1485</v>
      </c>
      <c r="C107" s="32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>
        <v>38</v>
      </c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>
        <v>8</v>
      </c>
      <c r="AI107" s="6"/>
      <c r="AJ107" s="6">
        <v>1</v>
      </c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>
        <v>10</v>
      </c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>
        <v>13</v>
      </c>
      <c r="CT107" s="6">
        <v>3</v>
      </c>
      <c r="CU107" s="6"/>
      <c r="CV107" s="6"/>
      <c r="CW107" s="6"/>
      <c r="CX107" s="6"/>
      <c r="CY107" s="6"/>
      <c r="CZ107" s="6"/>
      <c r="DA107" s="6"/>
      <c r="DB107" s="6"/>
      <c r="DC107" s="6">
        <v>8</v>
      </c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>
        <v>9</v>
      </c>
      <c r="EA107" s="6">
        <v>12</v>
      </c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>
        <v>4</v>
      </c>
      <c r="EN107" s="6"/>
      <c r="EO107" s="6"/>
      <c r="EP107" s="6">
        <v>4</v>
      </c>
      <c r="EQ107" s="6"/>
      <c r="ER107" s="6"/>
      <c r="ES107" s="6"/>
      <c r="ET107" s="6"/>
      <c r="EU107" s="6"/>
      <c r="EV107" s="6"/>
      <c r="EW107" s="6">
        <v>1</v>
      </c>
      <c r="EX107" s="6"/>
      <c r="EY107" s="6"/>
      <c r="EZ107" s="6"/>
      <c r="FA107" s="6"/>
      <c r="FB107" s="6"/>
      <c r="FC107" s="6"/>
      <c r="FD107" s="6"/>
      <c r="FE107" s="6"/>
      <c r="FF107" s="6"/>
      <c r="FG107" s="6"/>
      <c r="FH107" s="6"/>
      <c r="FI107" s="6"/>
      <c r="FJ107" s="6"/>
      <c r="FK107" s="6"/>
      <c r="FL107" s="6"/>
      <c r="FM107" s="6"/>
      <c r="FN107" s="6">
        <v>9</v>
      </c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6">
        <v>1</v>
      </c>
      <c r="GA107" s="6"/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6"/>
      <c r="GO107" s="6"/>
      <c r="GP107" s="6"/>
      <c r="GQ107" s="6"/>
      <c r="GR107" s="6"/>
      <c r="GS107" s="6"/>
      <c r="GT107" s="6"/>
      <c r="GU107" s="6"/>
      <c r="GV107" s="6"/>
      <c r="GW107" s="6">
        <v>2</v>
      </c>
      <c r="GX107" s="6"/>
      <c r="GY107" s="6">
        <v>10</v>
      </c>
      <c r="GZ107" s="6"/>
      <c r="HA107" s="6"/>
      <c r="HB107" s="6">
        <v>6</v>
      </c>
      <c r="HC107" s="6"/>
      <c r="HD107" s="6"/>
      <c r="HE107" s="6"/>
      <c r="HF107" s="6"/>
      <c r="HG107" s="6"/>
      <c r="HH107" s="6"/>
      <c r="HI107" s="6"/>
      <c r="HJ107" s="6"/>
      <c r="HK107" s="6"/>
      <c r="HL107" s="6"/>
      <c r="HM107" s="6"/>
      <c r="HN107" s="6"/>
      <c r="HO107" s="6"/>
      <c r="HP107" s="6"/>
      <c r="HQ107" s="6"/>
      <c r="HR107" s="6"/>
      <c r="HS107" s="6"/>
      <c r="HT107" s="6"/>
      <c r="HU107" s="6"/>
      <c r="HV107" s="6"/>
      <c r="HW107" s="6"/>
      <c r="HX107" s="6"/>
      <c r="HY107" s="6"/>
      <c r="HZ107" s="6"/>
      <c r="IA107" s="6"/>
      <c r="IB107" s="6"/>
      <c r="IC107" s="6"/>
      <c r="ID107" s="6"/>
      <c r="IE107" s="6"/>
      <c r="IF107" s="6"/>
      <c r="IG107" s="6"/>
      <c r="IH107" s="6"/>
      <c r="II107" s="6"/>
      <c r="IJ107" s="6">
        <v>4</v>
      </c>
      <c r="IK107" s="6"/>
      <c r="IL107" s="6"/>
      <c r="IM107" s="6"/>
      <c r="IN107" s="6"/>
      <c r="IO107" s="6"/>
      <c r="IP107" s="6"/>
      <c r="IQ107" s="6"/>
      <c r="IR107" s="6"/>
      <c r="IS107" s="6"/>
      <c r="IT107" s="6">
        <v>2</v>
      </c>
      <c r="IU107" s="6"/>
      <c r="IV107" s="6"/>
      <c r="IW107" s="6"/>
      <c r="IX107" s="6"/>
      <c r="IY107" s="6"/>
      <c r="IZ107" s="6"/>
      <c r="JA107" s="6"/>
      <c r="JB107" s="6"/>
      <c r="JC107" s="6"/>
      <c r="JD107" s="6"/>
      <c r="JE107" s="76"/>
    </row>
    <row r="108" spans="1:265" x14ac:dyDescent="0.25">
      <c r="A108" s="25"/>
      <c r="B108" s="31" t="s">
        <v>1497</v>
      </c>
      <c r="C108" s="32"/>
      <c r="D108" s="6"/>
      <c r="E108" s="6"/>
      <c r="F108" s="6"/>
      <c r="G108" s="6"/>
      <c r="H108" s="6"/>
      <c r="I108" s="6"/>
      <c r="J108" s="6"/>
      <c r="K108" s="6"/>
      <c r="L108" s="6">
        <v>5</v>
      </c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>
        <v>4</v>
      </c>
      <c r="FA108" s="6"/>
      <c r="FB108" s="6"/>
      <c r="FC108" s="6"/>
      <c r="FD108" s="6"/>
      <c r="FE108" s="6"/>
      <c r="FF108" s="6"/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6"/>
      <c r="FR108" s="6"/>
      <c r="FS108" s="6"/>
      <c r="FT108" s="6"/>
      <c r="FU108" s="6"/>
      <c r="FV108" s="6"/>
      <c r="FW108" s="6"/>
      <c r="FX108" s="6"/>
      <c r="FY108" s="6"/>
      <c r="FZ108" s="6"/>
      <c r="GA108" s="6"/>
      <c r="GB108" s="6"/>
      <c r="GC108" s="6"/>
      <c r="GD108" s="6"/>
      <c r="GE108" s="6"/>
      <c r="GF108" s="6"/>
      <c r="GG108" s="6"/>
      <c r="GH108" s="6"/>
      <c r="GI108" s="6"/>
      <c r="GJ108" s="6"/>
      <c r="GK108" s="6"/>
      <c r="GL108" s="6"/>
      <c r="GM108" s="6"/>
      <c r="GN108" s="6"/>
      <c r="GO108" s="6"/>
      <c r="GP108" s="6"/>
      <c r="GQ108" s="6"/>
      <c r="GR108" s="6"/>
      <c r="GS108" s="6"/>
      <c r="GT108" s="6"/>
      <c r="GU108" s="6"/>
      <c r="GV108" s="6"/>
      <c r="GW108" s="6"/>
      <c r="GX108" s="6"/>
      <c r="GY108" s="6"/>
      <c r="GZ108" s="6"/>
      <c r="HA108" s="6"/>
      <c r="HB108" s="6"/>
      <c r="HC108" s="6"/>
      <c r="HD108" s="6"/>
      <c r="HE108" s="6"/>
      <c r="HF108" s="6"/>
      <c r="HG108" s="6"/>
      <c r="HH108" s="6"/>
      <c r="HI108" s="6"/>
      <c r="HJ108" s="6"/>
      <c r="HK108" s="6"/>
      <c r="HL108" s="6"/>
      <c r="HM108" s="6"/>
      <c r="HN108" s="6"/>
      <c r="HO108" s="6"/>
      <c r="HP108" s="6"/>
      <c r="HQ108" s="6"/>
      <c r="HR108" s="6"/>
      <c r="HS108" s="6"/>
      <c r="HT108" s="6"/>
      <c r="HU108" s="6"/>
      <c r="HV108" s="6"/>
      <c r="HW108" s="6"/>
      <c r="HX108" s="6"/>
      <c r="HY108" s="6"/>
      <c r="HZ108" s="6"/>
      <c r="IA108" s="6"/>
      <c r="IB108" s="6"/>
      <c r="IC108" s="6"/>
      <c r="ID108" s="6"/>
      <c r="IE108" s="6"/>
      <c r="IF108" s="6"/>
      <c r="IG108" s="6"/>
      <c r="IH108" s="6"/>
      <c r="II108" s="6"/>
      <c r="IJ108" s="6"/>
      <c r="IK108" s="6"/>
      <c r="IL108" s="6"/>
      <c r="IM108" s="6"/>
      <c r="IN108" s="6"/>
      <c r="IO108" s="6"/>
      <c r="IP108" s="6"/>
      <c r="IQ108" s="6"/>
      <c r="IR108" s="6"/>
      <c r="IS108" s="6"/>
      <c r="IT108" s="6"/>
      <c r="IU108" s="6"/>
      <c r="IV108" s="6"/>
      <c r="IW108" s="6"/>
      <c r="IX108" s="6"/>
      <c r="IY108" s="6"/>
      <c r="IZ108" s="6"/>
      <c r="JA108" s="6"/>
      <c r="JB108" s="6"/>
      <c r="JC108" s="6"/>
      <c r="JD108" s="6"/>
      <c r="JE108" s="76"/>
    </row>
    <row r="109" spans="1:265" x14ac:dyDescent="0.25">
      <c r="A109" s="25"/>
      <c r="B109" s="31" t="s">
        <v>1506</v>
      </c>
      <c r="C109" s="32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>
        <v>20</v>
      </c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6"/>
      <c r="FH109" s="6"/>
      <c r="FI109" s="6"/>
      <c r="FJ109" s="6"/>
      <c r="FK109" s="6"/>
      <c r="FL109" s="6"/>
      <c r="FM109" s="6"/>
      <c r="FN109" s="6"/>
      <c r="FO109" s="6"/>
      <c r="FP109" s="6"/>
      <c r="FQ109" s="6"/>
      <c r="FR109" s="6"/>
      <c r="FS109" s="6"/>
      <c r="FT109" s="6"/>
      <c r="FU109" s="6"/>
      <c r="FV109" s="6"/>
      <c r="FW109" s="6"/>
      <c r="FX109" s="6"/>
      <c r="FY109" s="6"/>
      <c r="FZ109" s="6"/>
      <c r="GA109" s="6"/>
      <c r="GB109" s="6"/>
      <c r="GC109" s="6"/>
      <c r="GD109" s="6"/>
      <c r="GE109" s="6"/>
      <c r="GF109" s="6"/>
      <c r="GG109" s="6"/>
      <c r="GH109" s="6"/>
      <c r="GI109" s="6"/>
      <c r="GJ109" s="6"/>
      <c r="GK109" s="6"/>
      <c r="GL109" s="6"/>
      <c r="GM109" s="6"/>
      <c r="GN109" s="6"/>
      <c r="GO109" s="6"/>
      <c r="GP109" s="6"/>
      <c r="GQ109" s="6"/>
      <c r="GR109" s="6"/>
      <c r="GS109" s="6"/>
      <c r="GT109" s="6"/>
      <c r="GU109" s="6"/>
      <c r="GV109" s="6"/>
      <c r="GW109" s="6"/>
      <c r="GX109" s="6"/>
      <c r="GY109" s="6"/>
      <c r="GZ109" s="6"/>
      <c r="HA109" s="6"/>
      <c r="HB109" s="6"/>
      <c r="HC109" s="6"/>
      <c r="HD109" s="6"/>
      <c r="HE109" s="6"/>
      <c r="HF109" s="6"/>
      <c r="HG109" s="6"/>
      <c r="HH109" s="6"/>
      <c r="HI109" s="6"/>
      <c r="HJ109" s="6"/>
      <c r="HK109" s="6"/>
      <c r="HL109" s="6"/>
      <c r="HM109" s="6"/>
      <c r="HN109" s="6"/>
      <c r="HO109" s="6"/>
      <c r="HP109" s="6"/>
      <c r="HQ109" s="6"/>
      <c r="HR109" s="6"/>
      <c r="HS109" s="6"/>
      <c r="HT109" s="6"/>
      <c r="HU109" s="6"/>
      <c r="HV109" s="6"/>
      <c r="HW109" s="6"/>
      <c r="HX109" s="6"/>
      <c r="HY109" s="6"/>
      <c r="HZ109" s="6"/>
      <c r="IA109" s="6"/>
      <c r="IB109" s="6"/>
      <c r="IC109" s="6"/>
      <c r="ID109" s="6"/>
      <c r="IE109" s="6"/>
      <c r="IF109" s="6"/>
      <c r="IG109" s="6"/>
      <c r="IH109" s="6"/>
      <c r="II109" s="6"/>
      <c r="IJ109" s="6"/>
      <c r="IK109" s="6"/>
      <c r="IL109" s="6"/>
      <c r="IM109" s="6"/>
      <c r="IN109" s="6"/>
      <c r="IO109" s="6"/>
      <c r="IP109" s="6"/>
      <c r="IQ109" s="6"/>
      <c r="IR109" s="6"/>
      <c r="IS109" s="6"/>
      <c r="IT109" s="6"/>
      <c r="IU109" s="6"/>
      <c r="IV109" s="6"/>
      <c r="IW109" s="6"/>
      <c r="IX109" s="6"/>
      <c r="IY109" s="6"/>
      <c r="IZ109" s="6"/>
      <c r="JA109" s="6"/>
      <c r="JB109" s="6"/>
      <c r="JC109" s="6"/>
      <c r="JD109" s="6"/>
      <c r="JE109" s="76"/>
    </row>
    <row r="110" spans="1:265" x14ac:dyDescent="0.25">
      <c r="A110" s="25"/>
      <c r="B110" s="31" t="s">
        <v>1458</v>
      </c>
      <c r="C110" s="32"/>
      <c r="D110" s="6"/>
      <c r="E110" s="6"/>
      <c r="F110" s="6"/>
      <c r="G110" s="6"/>
      <c r="H110" s="6"/>
      <c r="I110" s="6"/>
      <c r="J110" s="6"/>
      <c r="K110" s="6"/>
      <c r="L110" s="6">
        <v>3</v>
      </c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>
        <v>4</v>
      </c>
      <c r="EK110" s="6"/>
      <c r="EL110" s="6"/>
      <c r="EM110" s="6"/>
      <c r="EN110" s="6"/>
      <c r="EO110" s="6"/>
      <c r="EP110" s="6"/>
      <c r="EQ110" s="6"/>
      <c r="ER110" s="6"/>
      <c r="ES110" s="6"/>
      <c r="ET110" s="6">
        <v>2</v>
      </c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6"/>
      <c r="FH110" s="6"/>
      <c r="FI110" s="6"/>
      <c r="FJ110" s="6"/>
      <c r="FK110" s="6"/>
      <c r="FL110" s="6"/>
      <c r="FM110" s="6"/>
      <c r="FN110" s="6"/>
      <c r="FO110" s="6"/>
      <c r="FP110" s="6"/>
      <c r="FQ110" s="6"/>
      <c r="FR110" s="6"/>
      <c r="FS110" s="6"/>
      <c r="FT110" s="6"/>
      <c r="FU110" s="6"/>
      <c r="FV110" s="6"/>
      <c r="FW110" s="6"/>
      <c r="FX110" s="6"/>
      <c r="FY110" s="6"/>
      <c r="FZ110" s="6"/>
      <c r="GA110" s="6"/>
      <c r="GB110" s="6"/>
      <c r="GC110" s="6"/>
      <c r="GD110" s="6"/>
      <c r="GE110" s="6"/>
      <c r="GF110" s="6"/>
      <c r="GG110" s="6">
        <v>9</v>
      </c>
      <c r="GH110" s="6"/>
      <c r="GI110" s="6"/>
      <c r="GJ110" s="6"/>
      <c r="GK110" s="6"/>
      <c r="GL110" s="6"/>
      <c r="GM110" s="6"/>
      <c r="GN110" s="6"/>
      <c r="GO110" s="6"/>
      <c r="GP110" s="6"/>
      <c r="GQ110" s="6"/>
      <c r="GR110" s="6"/>
      <c r="GS110" s="6"/>
      <c r="GT110" s="6"/>
      <c r="GU110" s="6"/>
      <c r="GV110" s="6"/>
      <c r="GW110" s="6"/>
      <c r="GX110" s="6"/>
      <c r="GY110" s="6"/>
      <c r="GZ110" s="6"/>
      <c r="HA110" s="6"/>
      <c r="HB110" s="6"/>
      <c r="HC110" s="6"/>
      <c r="HD110" s="6"/>
      <c r="HE110" s="6"/>
      <c r="HF110" s="6"/>
      <c r="HG110" s="6"/>
      <c r="HH110" s="6"/>
      <c r="HI110" s="6"/>
      <c r="HJ110" s="6"/>
      <c r="HK110" s="6"/>
      <c r="HL110" s="6"/>
      <c r="HM110" s="6"/>
      <c r="HN110" s="6"/>
      <c r="HO110" s="6"/>
      <c r="HP110" s="6"/>
      <c r="HQ110" s="6"/>
      <c r="HR110" s="6"/>
      <c r="HS110" s="6"/>
      <c r="HT110" s="6"/>
      <c r="HU110" s="6"/>
      <c r="HV110" s="6"/>
      <c r="HW110" s="6"/>
      <c r="HX110" s="6"/>
      <c r="HY110" s="6"/>
      <c r="HZ110" s="6"/>
      <c r="IA110" s="6"/>
      <c r="IB110" s="6"/>
      <c r="IC110" s="6"/>
      <c r="ID110" s="6"/>
      <c r="IE110" s="6"/>
      <c r="IF110" s="6"/>
      <c r="IG110" s="6"/>
      <c r="IH110" s="6"/>
      <c r="II110" s="6"/>
      <c r="IJ110" s="6"/>
      <c r="IK110" s="6"/>
      <c r="IL110" s="6"/>
      <c r="IM110" s="6"/>
      <c r="IN110" s="6"/>
      <c r="IO110" s="6"/>
      <c r="IP110" s="6"/>
      <c r="IQ110" s="6"/>
      <c r="IR110" s="6"/>
      <c r="IS110" s="6"/>
      <c r="IT110" s="6"/>
      <c r="IU110" s="6"/>
      <c r="IV110" s="6"/>
      <c r="IW110" s="6"/>
      <c r="IX110" s="6"/>
      <c r="IY110" s="6"/>
      <c r="IZ110" s="6"/>
      <c r="JA110" s="6"/>
      <c r="JB110" s="6"/>
      <c r="JC110" s="6"/>
      <c r="JD110" s="6"/>
      <c r="JE110" s="76"/>
    </row>
    <row r="111" spans="1:265" x14ac:dyDescent="0.25">
      <c r="A111" s="25"/>
      <c r="B111" s="31" t="s">
        <v>1528</v>
      </c>
      <c r="C111" s="32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>
        <v>3</v>
      </c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>
        <v>2</v>
      </c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6"/>
      <c r="FH111" s="6"/>
      <c r="FI111" s="6"/>
      <c r="FJ111" s="6"/>
      <c r="FK111" s="6"/>
      <c r="FL111" s="6"/>
      <c r="FM111" s="6"/>
      <c r="FN111" s="6"/>
      <c r="FO111" s="6"/>
      <c r="FP111" s="6"/>
      <c r="FQ111" s="6"/>
      <c r="FR111" s="6"/>
      <c r="FS111" s="6"/>
      <c r="FT111" s="6"/>
      <c r="FU111" s="6"/>
      <c r="FV111" s="6"/>
      <c r="FW111" s="6"/>
      <c r="FX111" s="6"/>
      <c r="FY111" s="6"/>
      <c r="FZ111" s="6"/>
      <c r="GA111" s="6"/>
      <c r="GB111" s="6"/>
      <c r="GC111" s="6"/>
      <c r="GD111" s="6"/>
      <c r="GE111" s="6"/>
      <c r="GF111" s="6"/>
      <c r="GG111" s="6"/>
      <c r="GH111" s="6"/>
      <c r="GI111" s="6"/>
      <c r="GJ111" s="6"/>
      <c r="GK111" s="6"/>
      <c r="GL111" s="6"/>
      <c r="GM111" s="6"/>
      <c r="GN111" s="6"/>
      <c r="GO111" s="6"/>
      <c r="GP111" s="6"/>
      <c r="GQ111" s="6"/>
      <c r="GR111" s="6"/>
      <c r="GS111" s="6"/>
      <c r="GT111" s="6"/>
      <c r="GU111" s="6"/>
      <c r="GV111" s="6"/>
      <c r="GW111" s="6"/>
      <c r="GX111" s="6"/>
      <c r="GY111" s="6"/>
      <c r="GZ111" s="6"/>
      <c r="HA111" s="6"/>
      <c r="HB111" s="6"/>
      <c r="HC111" s="6"/>
      <c r="HD111" s="6"/>
      <c r="HE111" s="6"/>
      <c r="HF111" s="6"/>
      <c r="HG111" s="6"/>
      <c r="HH111" s="6"/>
      <c r="HI111" s="6"/>
      <c r="HJ111" s="6"/>
      <c r="HK111" s="6"/>
      <c r="HL111" s="6"/>
      <c r="HM111" s="6"/>
      <c r="HN111" s="6"/>
      <c r="HO111" s="6"/>
      <c r="HP111" s="6"/>
      <c r="HQ111" s="6"/>
      <c r="HR111" s="6"/>
      <c r="HS111" s="6"/>
      <c r="HT111" s="6"/>
      <c r="HU111" s="6"/>
      <c r="HV111" s="6"/>
      <c r="HW111" s="6"/>
      <c r="HX111" s="6"/>
      <c r="HY111" s="6"/>
      <c r="HZ111" s="6"/>
      <c r="IA111" s="6"/>
      <c r="IB111" s="6"/>
      <c r="IC111" s="6"/>
      <c r="ID111" s="6"/>
      <c r="IE111" s="6"/>
      <c r="IF111" s="6"/>
      <c r="IG111" s="6"/>
      <c r="IH111" s="6">
        <v>7</v>
      </c>
      <c r="II111" s="6">
        <v>14</v>
      </c>
      <c r="IJ111" s="6"/>
      <c r="IK111" s="6"/>
      <c r="IL111" s="6"/>
      <c r="IM111" s="6"/>
      <c r="IN111" s="6"/>
      <c r="IO111" s="6"/>
      <c r="IP111" s="6"/>
      <c r="IQ111" s="6"/>
      <c r="IR111" s="6"/>
      <c r="IS111" s="6"/>
      <c r="IT111" s="6"/>
      <c r="IU111" s="6"/>
      <c r="IV111" s="6"/>
      <c r="IW111" s="6"/>
      <c r="IX111" s="6"/>
      <c r="IY111" s="6"/>
      <c r="IZ111" s="6"/>
      <c r="JA111" s="6"/>
      <c r="JB111" s="6"/>
      <c r="JC111" s="6"/>
      <c r="JD111" s="6"/>
      <c r="JE111" s="76"/>
    </row>
    <row r="112" spans="1:265" x14ac:dyDescent="0.25">
      <c r="A112" s="25"/>
      <c r="B112" s="31" t="s">
        <v>1519</v>
      </c>
      <c r="C112" s="32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>
        <v>1</v>
      </c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6"/>
      <c r="FH112" s="6"/>
      <c r="FI112" s="6"/>
      <c r="FJ112" s="6"/>
      <c r="FK112" s="6"/>
      <c r="FL112" s="6"/>
      <c r="FM112" s="6"/>
      <c r="FN112" s="6"/>
      <c r="FO112" s="6"/>
      <c r="FP112" s="6"/>
      <c r="FQ112" s="6"/>
      <c r="FR112" s="6"/>
      <c r="FS112" s="6"/>
      <c r="FT112" s="6"/>
      <c r="FU112" s="6"/>
      <c r="FV112" s="6"/>
      <c r="FW112" s="6"/>
      <c r="FX112" s="6"/>
      <c r="FY112" s="6"/>
      <c r="FZ112" s="6"/>
      <c r="GA112" s="6"/>
      <c r="GB112" s="6"/>
      <c r="GC112" s="6"/>
      <c r="GD112" s="6"/>
      <c r="GE112" s="6"/>
      <c r="GF112" s="6"/>
      <c r="GG112" s="6"/>
      <c r="GH112" s="6"/>
      <c r="GI112" s="6"/>
      <c r="GJ112" s="6"/>
      <c r="GK112" s="6"/>
      <c r="GL112" s="6"/>
      <c r="GM112" s="6"/>
      <c r="GN112" s="6"/>
      <c r="GO112" s="6"/>
      <c r="GP112" s="6"/>
      <c r="GQ112" s="6"/>
      <c r="GR112" s="6"/>
      <c r="GS112" s="6"/>
      <c r="GT112" s="6"/>
      <c r="GU112" s="6"/>
      <c r="GV112" s="6"/>
      <c r="GW112" s="6"/>
      <c r="GX112" s="6"/>
      <c r="GY112" s="6"/>
      <c r="GZ112" s="6"/>
      <c r="HA112" s="6"/>
      <c r="HB112" s="6"/>
      <c r="HC112" s="6"/>
      <c r="HD112" s="6"/>
      <c r="HE112" s="6"/>
      <c r="HF112" s="6"/>
      <c r="HG112" s="6"/>
      <c r="HH112" s="6"/>
      <c r="HI112" s="6"/>
      <c r="HJ112" s="6"/>
      <c r="HK112" s="6"/>
      <c r="HL112" s="6"/>
      <c r="HM112" s="6"/>
      <c r="HN112" s="6"/>
      <c r="HO112" s="6"/>
      <c r="HP112" s="6"/>
      <c r="HQ112" s="6"/>
      <c r="HR112" s="6"/>
      <c r="HS112" s="6"/>
      <c r="HT112" s="6"/>
      <c r="HU112" s="6"/>
      <c r="HV112" s="6"/>
      <c r="HW112" s="6"/>
      <c r="HX112" s="6"/>
      <c r="HY112" s="6"/>
      <c r="HZ112" s="6"/>
      <c r="IA112" s="6"/>
      <c r="IB112" s="6"/>
      <c r="IC112" s="6"/>
      <c r="ID112" s="6"/>
      <c r="IE112" s="6"/>
      <c r="IF112" s="6"/>
      <c r="IG112" s="6"/>
      <c r="IH112" s="6"/>
      <c r="II112" s="6"/>
      <c r="IJ112" s="6"/>
      <c r="IK112" s="6"/>
      <c r="IL112" s="6"/>
      <c r="IM112" s="6"/>
      <c r="IN112" s="6"/>
      <c r="IO112" s="6"/>
      <c r="IP112" s="6"/>
      <c r="IQ112" s="6"/>
      <c r="IR112" s="6"/>
      <c r="IS112" s="6"/>
      <c r="IT112" s="6"/>
      <c r="IU112" s="6">
        <v>2</v>
      </c>
      <c r="IV112" s="6"/>
      <c r="IW112" s="6"/>
      <c r="IX112" s="6"/>
      <c r="IY112" s="6"/>
      <c r="IZ112" s="6"/>
      <c r="JA112" s="6"/>
      <c r="JB112" s="6"/>
      <c r="JC112" s="6">
        <v>7</v>
      </c>
      <c r="JD112" s="6"/>
      <c r="JE112" s="76"/>
    </row>
    <row r="113" spans="1:265" x14ac:dyDescent="0.25">
      <c r="A113" s="25"/>
      <c r="B113" s="31" t="s">
        <v>1541</v>
      </c>
      <c r="C113" s="32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>
        <v>3</v>
      </c>
      <c r="BP113" s="6"/>
      <c r="BQ113" s="6"/>
      <c r="BR113" s="6"/>
      <c r="BS113" s="6"/>
      <c r="BT113" s="6"/>
      <c r="BU113" s="6">
        <v>1</v>
      </c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>
        <v>21</v>
      </c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6"/>
      <c r="FH113" s="6"/>
      <c r="FI113" s="6"/>
      <c r="FJ113" s="6"/>
      <c r="FK113" s="6"/>
      <c r="FL113" s="6"/>
      <c r="FM113" s="6"/>
      <c r="FN113" s="6"/>
      <c r="FO113" s="6"/>
      <c r="FP113" s="6"/>
      <c r="FQ113" s="6"/>
      <c r="FR113" s="6"/>
      <c r="FS113" s="6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  <c r="GF113" s="6"/>
      <c r="GG113" s="6"/>
      <c r="GH113" s="6"/>
      <c r="GI113" s="6"/>
      <c r="GJ113" s="6"/>
      <c r="GK113" s="6"/>
      <c r="GL113" s="6"/>
      <c r="GM113" s="6"/>
      <c r="GN113" s="6"/>
      <c r="GO113" s="6"/>
      <c r="GP113" s="6"/>
      <c r="GQ113" s="6"/>
      <c r="GR113" s="6"/>
      <c r="GS113" s="6"/>
      <c r="GT113" s="6"/>
      <c r="GU113" s="6"/>
      <c r="GV113" s="6"/>
      <c r="GW113" s="6"/>
      <c r="GX113" s="6"/>
      <c r="GY113" s="6"/>
      <c r="GZ113" s="6"/>
      <c r="HA113" s="6"/>
      <c r="HB113" s="6"/>
      <c r="HC113" s="6"/>
      <c r="HD113" s="6"/>
      <c r="HE113" s="6"/>
      <c r="HF113" s="6"/>
      <c r="HG113" s="6"/>
      <c r="HH113" s="6"/>
      <c r="HI113" s="6"/>
      <c r="HJ113" s="6"/>
      <c r="HK113" s="6"/>
      <c r="HL113" s="6"/>
      <c r="HM113" s="6"/>
      <c r="HN113" s="6"/>
      <c r="HO113" s="6"/>
      <c r="HP113" s="6"/>
      <c r="HQ113" s="6"/>
      <c r="HR113" s="6"/>
      <c r="HS113" s="6"/>
      <c r="HT113" s="6"/>
      <c r="HU113" s="6"/>
      <c r="HV113" s="6"/>
      <c r="HW113" s="6"/>
      <c r="HX113" s="6"/>
      <c r="HY113" s="6"/>
      <c r="HZ113" s="6"/>
      <c r="IA113" s="6"/>
      <c r="IB113" s="6"/>
      <c r="IC113" s="6"/>
      <c r="ID113" s="6"/>
      <c r="IE113" s="6"/>
      <c r="IF113" s="6"/>
      <c r="IG113" s="6"/>
      <c r="IH113" s="6"/>
      <c r="II113" s="6"/>
      <c r="IJ113" s="6"/>
      <c r="IK113" s="6"/>
      <c r="IL113" s="6"/>
      <c r="IM113" s="6"/>
      <c r="IN113" s="6"/>
      <c r="IO113" s="6"/>
      <c r="IP113" s="6"/>
      <c r="IQ113" s="6">
        <v>1</v>
      </c>
      <c r="IR113" s="6"/>
      <c r="IS113" s="6"/>
      <c r="IT113" s="6"/>
      <c r="IU113" s="6"/>
      <c r="IV113" s="6"/>
      <c r="IW113" s="6"/>
      <c r="IX113" s="6"/>
      <c r="IY113" s="6"/>
      <c r="IZ113" s="6"/>
      <c r="JA113" s="6"/>
      <c r="JB113" s="6"/>
      <c r="JC113" s="6"/>
      <c r="JD113" s="6"/>
      <c r="JE113" s="76"/>
    </row>
    <row r="114" spans="1:265" x14ac:dyDescent="0.25">
      <c r="A114" s="25"/>
      <c r="B114" s="31" t="s">
        <v>1522</v>
      </c>
      <c r="C114" s="32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6"/>
      <c r="FH114" s="6"/>
      <c r="FI114" s="6"/>
      <c r="FJ114" s="6"/>
      <c r="FK114" s="6"/>
      <c r="FL114" s="6"/>
      <c r="FM114" s="6"/>
      <c r="FN114" s="6"/>
      <c r="FO114" s="6"/>
      <c r="FP114" s="6"/>
      <c r="FQ114" s="6"/>
      <c r="FR114" s="6"/>
      <c r="FS114" s="6"/>
      <c r="FT114" s="6"/>
      <c r="FU114" s="6"/>
      <c r="FV114" s="6"/>
      <c r="FW114" s="6"/>
      <c r="FX114" s="6"/>
      <c r="FY114" s="6"/>
      <c r="FZ114" s="6"/>
      <c r="GA114" s="6"/>
      <c r="GB114" s="6"/>
      <c r="GC114" s="6"/>
      <c r="GD114" s="6"/>
      <c r="GE114" s="6"/>
      <c r="GF114" s="6"/>
      <c r="GG114" s="6"/>
      <c r="GH114" s="6"/>
      <c r="GI114" s="6"/>
      <c r="GJ114" s="6"/>
      <c r="GK114" s="6"/>
      <c r="GL114" s="6"/>
      <c r="GM114" s="6"/>
      <c r="GN114" s="6"/>
      <c r="GO114" s="6"/>
      <c r="GP114" s="6"/>
      <c r="GQ114" s="6"/>
      <c r="GR114" s="6"/>
      <c r="GS114" s="6"/>
      <c r="GT114" s="6"/>
      <c r="GU114" s="6"/>
      <c r="GV114" s="6"/>
      <c r="GW114" s="6"/>
      <c r="GX114" s="6"/>
      <c r="GY114" s="6"/>
      <c r="GZ114" s="6"/>
      <c r="HA114" s="6"/>
      <c r="HB114" s="6"/>
      <c r="HC114" s="6"/>
      <c r="HD114" s="6"/>
      <c r="HE114" s="6"/>
      <c r="HF114" s="6"/>
      <c r="HG114" s="6"/>
      <c r="HH114" s="6"/>
      <c r="HI114" s="6"/>
      <c r="HJ114" s="6"/>
      <c r="HK114" s="6"/>
      <c r="HL114" s="6"/>
      <c r="HM114" s="6"/>
      <c r="HN114" s="6"/>
      <c r="HO114" s="6"/>
      <c r="HP114" s="6"/>
      <c r="HQ114" s="6">
        <v>1</v>
      </c>
      <c r="HR114" s="6"/>
      <c r="HS114" s="6"/>
      <c r="HT114" s="6"/>
      <c r="HU114" s="6"/>
      <c r="HV114" s="6"/>
      <c r="HW114" s="6"/>
      <c r="HX114" s="6"/>
      <c r="HY114" s="6"/>
      <c r="HZ114" s="6"/>
      <c r="IA114" s="6"/>
      <c r="IB114" s="6"/>
      <c r="IC114" s="6"/>
      <c r="ID114" s="6"/>
      <c r="IE114" s="6"/>
      <c r="IF114" s="6"/>
      <c r="IG114" s="6"/>
      <c r="IH114" s="6"/>
      <c r="II114" s="6"/>
      <c r="IJ114" s="6"/>
      <c r="IK114" s="6"/>
      <c r="IL114" s="6"/>
      <c r="IM114" s="6"/>
      <c r="IN114" s="6"/>
      <c r="IO114" s="6"/>
      <c r="IP114" s="6"/>
      <c r="IQ114" s="6"/>
      <c r="IR114" s="6"/>
      <c r="IS114" s="6"/>
      <c r="IT114" s="6"/>
      <c r="IU114" s="6"/>
      <c r="IV114" s="6"/>
      <c r="IW114" s="6"/>
      <c r="IX114" s="6"/>
      <c r="IY114" s="6"/>
      <c r="IZ114" s="6"/>
      <c r="JA114" s="6"/>
      <c r="JB114" s="6"/>
      <c r="JC114" s="6"/>
      <c r="JD114" s="6"/>
      <c r="JE114" s="76"/>
    </row>
    <row r="115" spans="1:265" x14ac:dyDescent="0.25">
      <c r="A115" s="25"/>
      <c r="B115" s="31" t="s">
        <v>1546</v>
      </c>
      <c r="C115" s="32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>
        <v>32</v>
      </c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  <c r="GF115" s="6"/>
      <c r="GG115" s="6"/>
      <c r="GH115" s="6"/>
      <c r="GI115" s="6"/>
      <c r="GJ115" s="6"/>
      <c r="GK115" s="6"/>
      <c r="GL115" s="6"/>
      <c r="GM115" s="6"/>
      <c r="GN115" s="6"/>
      <c r="GO115" s="6"/>
      <c r="GP115" s="6"/>
      <c r="GQ115" s="6"/>
      <c r="GR115" s="6"/>
      <c r="GS115" s="6"/>
      <c r="GT115" s="6"/>
      <c r="GU115" s="6"/>
      <c r="GV115" s="6"/>
      <c r="GW115" s="6"/>
      <c r="GX115" s="6"/>
      <c r="GY115" s="6"/>
      <c r="GZ115" s="6"/>
      <c r="HA115" s="6"/>
      <c r="HB115" s="6"/>
      <c r="HC115" s="6"/>
      <c r="HD115" s="6"/>
      <c r="HE115" s="6"/>
      <c r="HF115" s="6"/>
      <c r="HG115" s="6"/>
      <c r="HH115" s="6"/>
      <c r="HI115" s="6"/>
      <c r="HJ115" s="6"/>
      <c r="HK115" s="6"/>
      <c r="HL115" s="6"/>
      <c r="HM115" s="6"/>
      <c r="HN115" s="6"/>
      <c r="HO115" s="6"/>
      <c r="HP115" s="6"/>
      <c r="HQ115" s="6"/>
      <c r="HR115" s="6"/>
      <c r="HS115" s="6"/>
      <c r="HT115" s="6"/>
      <c r="HU115" s="6"/>
      <c r="HV115" s="6"/>
      <c r="HW115" s="6"/>
      <c r="HX115" s="6"/>
      <c r="HY115" s="6"/>
      <c r="HZ115" s="6"/>
      <c r="IA115" s="6"/>
      <c r="IB115" s="6"/>
      <c r="IC115" s="6"/>
      <c r="ID115" s="6"/>
      <c r="IE115" s="6"/>
      <c r="IF115" s="6"/>
      <c r="IG115" s="6"/>
      <c r="IH115" s="6"/>
      <c r="II115" s="6"/>
      <c r="IJ115" s="6"/>
      <c r="IK115" s="6"/>
      <c r="IL115" s="6"/>
      <c r="IM115" s="6"/>
      <c r="IN115" s="6"/>
      <c r="IO115" s="6"/>
      <c r="IP115" s="6"/>
      <c r="IQ115" s="6"/>
      <c r="IR115" s="6"/>
      <c r="IS115" s="6"/>
      <c r="IT115" s="6"/>
      <c r="IU115" s="6"/>
      <c r="IV115" s="6"/>
      <c r="IW115" s="6"/>
      <c r="IX115" s="6"/>
      <c r="IY115" s="6"/>
      <c r="IZ115" s="6"/>
      <c r="JA115" s="6"/>
      <c r="JB115" s="6"/>
      <c r="JC115" s="6"/>
      <c r="JD115" s="6"/>
      <c r="JE115" s="76"/>
    </row>
    <row r="116" spans="1:265" x14ac:dyDescent="0.25">
      <c r="A116" s="25"/>
      <c r="B116" s="31" t="s">
        <v>1488</v>
      </c>
      <c r="C116" s="32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>
        <v>2</v>
      </c>
      <c r="BI116" s="6"/>
      <c r="BJ116" s="6">
        <v>1</v>
      </c>
      <c r="BK116" s="6">
        <v>3</v>
      </c>
      <c r="BL116" s="6"/>
      <c r="BM116" s="6"/>
      <c r="BN116" s="6"/>
      <c r="BO116" s="6">
        <v>1</v>
      </c>
      <c r="BP116" s="6"/>
      <c r="BQ116" s="6"/>
      <c r="BR116" s="6"/>
      <c r="BS116" s="6"/>
      <c r="BT116" s="6"/>
      <c r="BU116" s="6"/>
      <c r="BV116" s="6"/>
      <c r="BW116" s="6"/>
      <c r="BX116" s="6">
        <v>14</v>
      </c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>
        <v>1</v>
      </c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>
        <v>5</v>
      </c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6"/>
      <c r="FH116" s="6"/>
      <c r="FI116" s="6"/>
      <c r="FJ116" s="6"/>
      <c r="FK116" s="6"/>
      <c r="FL116" s="6"/>
      <c r="FM116" s="6"/>
      <c r="FN116" s="6"/>
      <c r="FO116" s="6"/>
      <c r="FP116" s="6"/>
      <c r="FQ116" s="6"/>
      <c r="FR116" s="6"/>
      <c r="FS116" s="6"/>
      <c r="FT116" s="6"/>
      <c r="FU116" s="6"/>
      <c r="FV116" s="6"/>
      <c r="FW116" s="6"/>
      <c r="FX116" s="6">
        <v>24</v>
      </c>
      <c r="FY116" s="6"/>
      <c r="FZ116" s="6"/>
      <c r="GA116" s="6">
        <v>4</v>
      </c>
      <c r="GB116" s="6"/>
      <c r="GC116" s="6"/>
      <c r="GD116" s="6"/>
      <c r="GE116" s="6"/>
      <c r="GF116" s="6"/>
      <c r="GG116" s="6"/>
      <c r="GH116" s="6"/>
      <c r="GI116" s="6">
        <v>13</v>
      </c>
      <c r="GJ116" s="6"/>
      <c r="GK116" s="6"/>
      <c r="GL116" s="6"/>
      <c r="GM116" s="6"/>
      <c r="GN116" s="6"/>
      <c r="GO116" s="6"/>
      <c r="GP116" s="6"/>
      <c r="GQ116" s="6"/>
      <c r="GR116" s="6"/>
      <c r="GS116" s="6"/>
      <c r="GT116" s="6"/>
      <c r="GU116" s="6"/>
      <c r="GV116" s="6"/>
      <c r="GW116" s="6"/>
      <c r="GX116" s="6"/>
      <c r="GY116" s="6"/>
      <c r="GZ116" s="6"/>
      <c r="HA116" s="6"/>
      <c r="HB116" s="6"/>
      <c r="HC116" s="6"/>
      <c r="HD116" s="6"/>
      <c r="HE116" s="6">
        <v>4</v>
      </c>
      <c r="HF116" s="6"/>
      <c r="HG116" s="6"/>
      <c r="HH116" s="6"/>
      <c r="HI116" s="6"/>
      <c r="HJ116" s="6"/>
      <c r="HK116" s="6"/>
      <c r="HL116" s="6"/>
      <c r="HM116" s="6"/>
      <c r="HN116" s="6"/>
      <c r="HO116" s="6"/>
      <c r="HP116" s="6"/>
      <c r="HQ116" s="6"/>
      <c r="HR116" s="6"/>
      <c r="HS116" s="6"/>
      <c r="HT116" s="6"/>
      <c r="HU116" s="6">
        <v>4</v>
      </c>
      <c r="HV116" s="6">
        <v>12</v>
      </c>
      <c r="HW116" s="6"/>
      <c r="HX116" s="6"/>
      <c r="HY116" s="6"/>
      <c r="HZ116" s="6">
        <v>4</v>
      </c>
      <c r="IA116" s="6"/>
      <c r="IB116" s="6"/>
      <c r="IC116" s="6"/>
      <c r="ID116" s="6"/>
      <c r="IE116" s="6"/>
      <c r="IF116" s="6"/>
      <c r="IG116" s="6"/>
      <c r="IH116" s="6"/>
      <c r="II116" s="6"/>
      <c r="IJ116" s="6"/>
      <c r="IK116" s="6"/>
      <c r="IL116" s="6"/>
      <c r="IM116" s="6"/>
      <c r="IN116" s="6"/>
      <c r="IO116" s="6"/>
      <c r="IP116" s="6"/>
      <c r="IQ116" s="6"/>
      <c r="IR116" s="6"/>
      <c r="IS116" s="6"/>
      <c r="IT116" s="6"/>
      <c r="IU116" s="6"/>
      <c r="IV116" s="6"/>
      <c r="IW116" s="6"/>
      <c r="IX116" s="6"/>
      <c r="IY116" s="6"/>
      <c r="IZ116" s="6"/>
      <c r="JA116" s="6"/>
      <c r="JB116" s="6"/>
      <c r="JC116" s="6"/>
      <c r="JD116" s="6"/>
      <c r="JE116" s="76"/>
    </row>
    <row r="117" spans="1:265" x14ac:dyDescent="0.25">
      <c r="A117" s="25"/>
      <c r="B117" s="31" t="s">
        <v>1489</v>
      </c>
      <c r="C117" s="32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>
        <v>2</v>
      </c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>
        <v>16</v>
      </c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>
        <v>16</v>
      </c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>
        <v>3</v>
      </c>
      <c r="EZ117" s="6"/>
      <c r="FA117" s="6"/>
      <c r="FB117" s="6"/>
      <c r="FC117" s="6"/>
      <c r="FD117" s="6"/>
      <c r="FE117" s="6"/>
      <c r="FF117" s="6"/>
      <c r="FG117" s="6"/>
      <c r="FH117" s="6"/>
      <c r="FI117" s="6"/>
      <c r="FJ117" s="6"/>
      <c r="FK117" s="6"/>
      <c r="FL117" s="6"/>
      <c r="FM117" s="6"/>
      <c r="FN117" s="6"/>
      <c r="FO117" s="6"/>
      <c r="FP117" s="6"/>
      <c r="FQ117" s="6"/>
      <c r="FR117" s="6"/>
      <c r="FS117" s="6"/>
      <c r="FT117" s="6"/>
      <c r="FU117" s="6"/>
      <c r="FV117" s="6"/>
      <c r="FW117" s="6"/>
      <c r="FX117" s="6"/>
      <c r="FY117" s="6"/>
      <c r="FZ117" s="6"/>
      <c r="GA117" s="6"/>
      <c r="GB117" s="6"/>
      <c r="GC117" s="6"/>
      <c r="GD117" s="6"/>
      <c r="GE117" s="6"/>
      <c r="GF117" s="6"/>
      <c r="GG117" s="6"/>
      <c r="GH117" s="6"/>
      <c r="GI117" s="6"/>
      <c r="GJ117" s="6">
        <v>14</v>
      </c>
      <c r="GK117" s="6"/>
      <c r="GL117" s="6"/>
      <c r="GM117" s="6"/>
      <c r="GN117" s="6"/>
      <c r="GO117" s="6"/>
      <c r="GP117" s="6"/>
      <c r="GQ117" s="6"/>
      <c r="GR117" s="6"/>
      <c r="GS117" s="6"/>
      <c r="GT117" s="6"/>
      <c r="GU117" s="6"/>
      <c r="GV117" s="6"/>
      <c r="GW117" s="6"/>
      <c r="GX117" s="6"/>
      <c r="GY117" s="6"/>
      <c r="GZ117" s="6"/>
      <c r="HA117" s="6"/>
      <c r="HB117" s="6"/>
      <c r="HC117" s="6"/>
      <c r="HD117" s="6"/>
      <c r="HE117" s="6"/>
      <c r="HF117" s="6"/>
      <c r="HG117" s="6"/>
      <c r="HH117" s="6"/>
      <c r="HI117" s="6"/>
      <c r="HJ117" s="6"/>
      <c r="HK117" s="6"/>
      <c r="HL117" s="6"/>
      <c r="HM117" s="6"/>
      <c r="HN117" s="6"/>
      <c r="HO117" s="6"/>
      <c r="HP117" s="6">
        <v>2</v>
      </c>
      <c r="HQ117" s="6"/>
      <c r="HR117" s="6"/>
      <c r="HS117" s="6"/>
      <c r="HT117" s="6"/>
      <c r="HU117" s="6"/>
      <c r="HV117" s="6"/>
      <c r="HW117" s="6"/>
      <c r="HX117" s="6"/>
      <c r="HY117" s="6"/>
      <c r="HZ117" s="6"/>
      <c r="IA117" s="6"/>
      <c r="IB117" s="6"/>
      <c r="IC117" s="6"/>
      <c r="ID117" s="6"/>
      <c r="IE117" s="6"/>
      <c r="IF117" s="6"/>
      <c r="IG117" s="6"/>
      <c r="IH117" s="6"/>
      <c r="II117" s="6"/>
      <c r="IJ117" s="6"/>
      <c r="IK117" s="6"/>
      <c r="IL117" s="6"/>
      <c r="IM117" s="6"/>
      <c r="IN117" s="6">
        <v>2</v>
      </c>
      <c r="IO117" s="6"/>
      <c r="IP117" s="6"/>
      <c r="IQ117" s="6"/>
      <c r="IR117" s="6"/>
      <c r="IS117" s="6"/>
      <c r="IT117" s="6"/>
      <c r="IU117" s="6"/>
      <c r="IV117" s="6"/>
      <c r="IW117" s="6"/>
      <c r="IX117" s="6"/>
      <c r="IY117" s="6"/>
      <c r="IZ117" s="6"/>
      <c r="JA117" s="6"/>
      <c r="JB117" s="6"/>
      <c r="JC117" s="6"/>
      <c r="JD117" s="6"/>
      <c r="JE117" s="76"/>
    </row>
    <row r="118" spans="1:265" x14ac:dyDescent="0.25">
      <c r="A118" s="25"/>
      <c r="B118" s="31" t="s">
        <v>1490</v>
      </c>
      <c r="C118" s="32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>
        <v>27</v>
      </c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>
        <v>11</v>
      </c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>
        <v>2</v>
      </c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>
        <v>20</v>
      </c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6"/>
      <c r="FH118" s="6"/>
      <c r="FI118" s="6"/>
      <c r="FJ118" s="6"/>
      <c r="FK118" s="6"/>
      <c r="FL118" s="6"/>
      <c r="FM118" s="6"/>
      <c r="FN118" s="6"/>
      <c r="FO118" s="6"/>
      <c r="FP118" s="6"/>
      <c r="FQ118" s="6"/>
      <c r="FR118" s="6"/>
      <c r="FS118" s="6"/>
      <c r="FT118" s="6"/>
      <c r="FU118" s="6"/>
      <c r="FV118" s="6"/>
      <c r="FW118" s="6"/>
      <c r="FX118" s="6"/>
      <c r="FY118" s="6"/>
      <c r="FZ118" s="6"/>
      <c r="GA118" s="6"/>
      <c r="GB118" s="6"/>
      <c r="GC118" s="6"/>
      <c r="GD118" s="6"/>
      <c r="GE118" s="6"/>
      <c r="GF118" s="6"/>
      <c r="GG118" s="6"/>
      <c r="GH118" s="6"/>
      <c r="GI118" s="6"/>
      <c r="GJ118" s="6"/>
      <c r="GK118" s="6"/>
      <c r="GL118" s="6"/>
      <c r="GM118" s="6"/>
      <c r="GN118" s="6"/>
      <c r="GO118" s="6"/>
      <c r="GP118" s="6"/>
      <c r="GQ118" s="6"/>
      <c r="GR118" s="6"/>
      <c r="GS118" s="6"/>
      <c r="GT118" s="6"/>
      <c r="GU118" s="6"/>
      <c r="GV118" s="6"/>
      <c r="GW118" s="6"/>
      <c r="GX118" s="6"/>
      <c r="GY118" s="6"/>
      <c r="GZ118" s="6"/>
      <c r="HA118" s="6"/>
      <c r="HB118" s="6"/>
      <c r="HC118" s="6"/>
      <c r="HD118" s="6"/>
      <c r="HE118" s="6"/>
      <c r="HF118" s="6"/>
      <c r="HG118" s="6"/>
      <c r="HH118" s="6"/>
      <c r="HI118" s="6">
        <v>8</v>
      </c>
      <c r="HJ118" s="6"/>
      <c r="HK118" s="6"/>
      <c r="HL118" s="6"/>
      <c r="HM118" s="6"/>
      <c r="HN118" s="6"/>
      <c r="HO118" s="6"/>
      <c r="HP118" s="6"/>
      <c r="HQ118" s="6"/>
      <c r="HR118" s="6"/>
      <c r="HS118" s="6"/>
      <c r="HT118" s="6"/>
      <c r="HU118" s="6"/>
      <c r="HV118" s="6"/>
      <c r="HW118" s="6"/>
      <c r="HX118" s="6"/>
      <c r="HY118" s="6"/>
      <c r="HZ118" s="6"/>
      <c r="IA118" s="6"/>
      <c r="IB118" s="6"/>
      <c r="IC118" s="6"/>
      <c r="ID118" s="6"/>
      <c r="IE118" s="6"/>
      <c r="IF118" s="6"/>
      <c r="IG118" s="6"/>
      <c r="IH118" s="6"/>
      <c r="II118" s="6"/>
      <c r="IJ118" s="6"/>
      <c r="IK118" s="6"/>
      <c r="IL118" s="6"/>
      <c r="IM118" s="6"/>
      <c r="IN118" s="6"/>
      <c r="IO118" s="6"/>
      <c r="IP118" s="6"/>
      <c r="IQ118" s="6"/>
      <c r="IR118" s="6"/>
      <c r="IS118" s="6"/>
      <c r="IT118" s="6"/>
      <c r="IU118" s="6"/>
      <c r="IV118" s="6"/>
      <c r="IW118" s="6"/>
      <c r="IX118" s="6"/>
      <c r="IY118" s="6"/>
      <c r="IZ118" s="6"/>
      <c r="JA118" s="6"/>
      <c r="JB118" s="6"/>
      <c r="JC118" s="6"/>
      <c r="JD118" s="6"/>
      <c r="JE118" s="76"/>
    </row>
    <row r="119" spans="1:265" x14ac:dyDescent="0.25">
      <c r="A119" s="25"/>
      <c r="B119" s="31" t="s">
        <v>1491</v>
      </c>
      <c r="C119" s="32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>
        <v>7</v>
      </c>
      <c r="X119" s="6"/>
      <c r="Y119" s="6"/>
      <c r="Z119" s="6"/>
      <c r="AA119" s="6"/>
      <c r="AB119" s="6"/>
      <c r="AC119" s="6"/>
      <c r="AD119" s="6"/>
      <c r="AE119" s="6">
        <v>11</v>
      </c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>
        <v>1</v>
      </c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>
        <v>1</v>
      </c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>
        <v>1</v>
      </c>
      <c r="DX119" s="6"/>
      <c r="DY119" s="6"/>
      <c r="DZ119" s="6"/>
      <c r="EA119" s="6"/>
      <c r="EB119" s="6"/>
      <c r="EC119" s="6"/>
      <c r="ED119" s="6"/>
      <c r="EE119" s="6"/>
      <c r="EF119" s="6">
        <v>21</v>
      </c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6"/>
      <c r="FH119" s="6"/>
      <c r="FI119" s="6"/>
      <c r="FJ119" s="6"/>
      <c r="FK119" s="6"/>
      <c r="FL119" s="6"/>
      <c r="FM119" s="6"/>
      <c r="FN119" s="6"/>
      <c r="FO119" s="6"/>
      <c r="FP119" s="6"/>
      <c r="FQ119" s="6"/>
      <c r="FR119" s="6"/>
      <c r="FS119" s="6"/>
      <c r="FT119" s="6"/>
      <c r="FU119" s="6"/>
      <c r="FV119" s="6"/>
      <c r="FW119" s="6"/>
      <c r="FX119" s="6"/>
      <c r="FY119" s="6"/>
      <c r="FZ119" s="6"/>
      <c r="GA119" s="6"/>
      <c r="GB119" s="6"/>
      <c r="GC119" s="6"/>
      <c r="GD119" s="6"/>
      <c r="GE119" s="6"/>
      <c r="GF119" s="6">
        <v>13</v>
      </c>
      <c r="GG119" s="6"/>
      <c r="GH119" s="6"/>
      <c r="GI119" s="6"/>
      <c r="GJ119" s="6"/>
      <c r="GK119" s="6"/>
      <c r="GL119" s="6"/>
      <c r="GM119" s="6"/>
      <c r="GN119" s="6"/>
      <c r="GO119" s="6"/>
      <c r="GP119" s="6"/>
      <c r="GQ119" s="6"/>
      <c r="GR119" s="6"/>
      <c r="GS119" s="6"/>
      <c r="GT119" s="6"/>
      <c r="GU119" s="6"/>
      <c r="GV119" s="6"/>
      <c r="GW119" s="6"/>
      <c r="GX119" s="6"/>
      <c r="GY119" s="6"/>
      <c r="GZ119" s="6"/>
      <c r="HA119" s="6"/>
      <c r="HB119" s="6"/>
      <c r="HC119" s="6"/>
      <c r="HD119" s="6"/>
      <c r="HE119" s="6"/>
      <c r="HF119" s="6"/>
      <c r="HG119" s="6"/>
      <c r="HH119" s="6"/>
      <c r="HI119" s="6"/>
      <c r="HJ119" s="6"/>
      <c r="HK119" s="6"/>
      <c r="HL119" s="6"/>
      <c r="HM119" s="6"/>
      <c r="HN119" s="6"/>
      <c r="HO119" s="6"/>
      <c r="HP119" s="6"/>
      <c r="HQ119" s="6"/>
      <c r="HR119" s="6"/>
      <c r="HS119" s="6"/>
      <c r="HT119" s="6"/>
      <c r="HU119" s="6">
        <v>3</v>
      </c>
      <c r="HV119" s="6"/>
      <c r="HW119" s="6"/>
      <c r="HX119" s="6"/>
      <c r="HY119" s="6"/>
      <c r="HZ119" s="6"/>
      <c r="IA119" s="6"/>
      <c r="IB119" s="6"/>
      <c r="IC119" s="6"/>
      <c r="ID119" s="6"/>
      <c r="IE119" s="6"/>
      <c r="IF119" s="6"/>
      <c r="IG119" s="6"/>
      <c r="IH119" s="6"/>
      <c r="II119" s="6"/>
      <c r="IJ119" s="6"/>
      <c r="IK119" s="6">
        <v>2</v>
      </c>
      <c r="IL119" s="6"/>
      <c r="IM119" s="6"/>
      <c r="IN119" s="6"/>
      <c r="IO119" s="6"/>
      <c r="IP119" s="6"/>
      <c r="IQ119" s="6"/>
      <c r="IR119" s="6"/>
      <c r="IS119" s="6"/>
      <c r="IT119" s="6"/>
      <c r="IU119" s="6"/>
      <c r="IV119" s="6"/>
      <c r="IW119" s="6"/>
      <c r="IX119" s="6"/>
      <c r="IY119" s="6"/>
      <c r="IZ119" s="6"/>
      <c r="JA119" s="6"/>
      <c r="JB119" s="6"/>
      <c r="JC119" s="6"/>
      <c r="JD119" s="6"/>
      <c r="JE119" s="76"/>
    </row>
    <row r="120" spans="1:265" x14ac:dyDescent="0.25">
      <c r="A120" s="25"/>
      <c r="B120" s="31" t="s">
        <v>1492</v>
      </c>
      <c r="C120" s="32"/>
      <c r="D120" s="6"/>
      <c r="E120" s="6"/>
      <c r="F120" s="6">
        <v>1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>
        <v>4</v>
      </c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6"/>
      <c r="FH120" s="6"/>
      <c r="FI120" s="6"/>
      <c r="FJ120" s="6"/>
      <c r="FK120" s="6"/>
      <c r="FL120" s="6"/>
      <c r="FM120" s="6"/>
      <c r="FN120" s="6"/>
      <c r="FO120" s="6"/>
      <c r="FP120" s="6"/>
      <c r="FQ120" s="6"/>
      <c r="FR120" s="6"/>
      <c r="FS120" s="6"/>
      <c r="FT120" s="6"/>
      <c r="FU120" s="6"/>
      <c r="FV120" s="6"/>
      <c r="FW120" s="6"/>
      <c r="FX120" s="6"/>
      <c r="FY120" s="6"/>
      <c r="FZ120" s="6"/>
      <c r="GA120" s="6"/>
      <c r="GB120" s="6"/>
      <c r="GC120" s="6"/>
      <c r="GD120" s="6"/>
      <c r="GE120" s="6"/>
      <c r="GF120" s="6"/>
      <c r="GG120" s="6"/>
      <c r="GH120" s="6"/>
      <c r="GI120" s="6"/>
      <c r="GJ120" s="6"/>
      <c r="GK120" s="6"/>
      <c r="GL120" s="6"/>
      <c r="GM120" s="6"/>
      <c r="GN120" s="6"/>
      <c r="GO120" s="6"/>
      <c r="GP120" s="6"/>
      <c r="GQ120" s="6"/>
      <c r="GR120" s="6"/>
      <c r="GS120" s="6"/>
      <c r="GT120" s="6"/>
      <c r="GU120" s="6"/>
      <c r="GV120" s="6"/>
      <c r="GW120" s="6"/>
      <c r="GX120" s="6"/>
      <c r="GY120" s="6"/>
      <c r="GZ120" s="6"/>
      <c r="HA120" s="6"/>
      <c r="HB120" s="6">
        <v>2</v>
      </c>
      <c r="HC120" s="6"/>
      <c r="HD120" s="6"/>
      <c r="HE120" s="6"/>
      <c r="HF120" s="6"/>
      <c r="HG120" s="6"/>
      <c r="HH120" s="6"/>
      <c r="HI120" s="6"/>
      <c r="HJ120" s="6"/>
      <c r="HK120" s="6"/>
      <c r="HL120" s="6"/>
      <c r="HM120" s="6"/>
      <c r="HN120" s="6">
        <v>6</v>
      </c>
      <c r="HO120" s="6"/>
      <c r="HP120" s="6"/>
      <c r="HQ120" s="6"/>
      <c r="HR120" s="6"/>
      <c r="HS120" s="6"/>
      <c r="HT120" s="6"/>
      <c r="HU120" s="6"/>
      <c r="HV120" s="6"/>
      <c r="HW120" s="6"/>
      <c r="HX120" s="6"/>
      <c r="HY120" s="6"/>
      <c r="HZ120" s="6"/>
      <c r="IA120" s="6"/>
      <c r="IB120" s="6"/>
      <c r="IC120" s="6"/>
      <c r="ID120" s="6"/>
      <c r="IE120" s="6"/>
      <c r="IF120" s="6"/>
      <c r="IG120" s="6"/>
      <c r="IH120" s="6"/>
      <c r="II120" s="6"/>
      <c r="IJ120" s="6"/>
      <c r="IK120" s="6"/>
      <c r="IL120" s="6"/>
      <c r="IM120" s="6"/>
      <c r="IN120" s="6"/>
      <c r="IO120" s="6"/>
      <c r="IP120" s="6"/>
      <c r="IQ120" s="6"/>
      <c r="IR120" s="6"/>
      <c r="IS120" s="6"/>
      <c r="IT120" s="6">
        <v>1</v>
      </c>
      <c r="IU120" s="6"/>
      <c r="IV120" s="6"/>
      <c r="IW120" s="6"/>
      <c r="IX120" s="6"/>
      <c r="IY120" s="6"/>
      <c r="IZ120" s="6"/>
      <c r="JA120" s="6"/>
      <c r="JB120" s="6"/>
      <c r="JC120" s="6"/>
      <c r="JD120" s="6"/>
      <c r="JE120" s="76"/>
    </row>
    <row r="121" spans="1:265" x14ac:dyDescent="0.25">
      <c r="A121" s="25"/>
      <c r="B121" s="31" t="s">
        <v>1493</v>
      </c>
      <c r="C121" s="32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6"/>
      <c r="FH121" s="6"/>
      <c r="FI121" s="6"/>
      <c r="FJ121" s="6"/>
      <c r="FK121" s="6"/>
      <c r="FL121" s="6"/>
      <c r="FM121" s="6"/>
      <c r="FN121" s="6"/>
      <c r="FO121" s="6"/>
      <c r="FP121" s="6"/>
      <c r="FQ121" s="6"/>
      <c r="FR121" s="6"/>
      <c r="FS121" s="6"/>
      <c r="FT121" s="6"/>
      <c r="FU121" s="6"/>
      <c r="FV121" s="6"/>
      <c r="FW121" s="6"/>
      <c r="FX121" s="6"/>
      <c r="FY121" s="6"/>
      <c r="FZ121" s="6"/>
      <c r="GA121" s="6"/>
      <c r="GB121" s="6"/>
      <c r="GC121" s="6"/>
      <c r="GD121" s="6"/>
      <c r="GE121" s="6"/>
      <c r="GF121" s="6"/>
      <c r="GG121" s="6"/>
      <c r="GH121" s="6"/>
      <c r="GI121" s="6"/>
      <c r="GJ121" s="6"/>
      <c r="GK121" s="6"/>
      <c r="GL121" s="6"/>
      <c r="GM121" s="6"/>
      <c r="GN121" s="6"/>
      <c r="GO121" s="6"/>
      <c r="GP121" s="6"/>
      <c r="GQ121" s="6"/>
      <c r="GR121" s="6"/>
      <c r="GS121" s="6"/>
      <c r="GT121" s="6"/>
      <c r="GU121" s="6">
        <v>5</v>
      </c>
      <c r="GV121" s="6"/>
      <c r="GW121" s="6"/>
      <c r="GX121" s="6"/>
      <c r="GY121" s="6"/>
      <c r="GZ121" s="6"/>
      <c r="HA121" s="6"/>
      <c r="HB121" s="6"/>
      <c r="HC121" s="6"/>
      <c r="HD121" s="6"/>
      <c r="HE121" s="6"/>
      <c r="HF121" s="6"/>
      <c r="HG121" s="6"/>
      <c r="HH121" s="6"/>
      <c r="HI121" s="6"/>
      <c r="HJ121" s="6"/>
      <c r="HK121" s="6"/>
      <c r="HL121" s="6"/>
      <c r="HM121" s="6"/>
      <c r="HN121" s="6"/>
      <c r="HO121" s="6"/>
      <c r="HP121" s="6"/>
      <c r="HQ121" s="6"/>
      <c r="HR121" s="6"/>
      <c r="HS121" s="6"/>
      <c r="HT121" s="6"/>
      <c r="HU121" s="6"/>
      <c r="HV121" s="6"/>
      <c r="HW121" s="6"/>
      <c r="HX121" s="6">
        <v>8</v>
      </c>
      <c r="HY121" s="6"/>
      <c r="HZ121" s="6"/>
      <c r="IA121" s="6"/>
      <c r="IB121" s="6"/>
      <c r="IC121" s="6"/>
      <c r="ID121" s="6"/>
      <c r="IE121" s="6"/>
      <c r="IF121" s="6"/>
      <c r="IG121" s="6"/>
      <c r="IH121" s="6"/>
      <c r="II121" s="6"/>
      <c r="IJ121" s="6"/>
      <c r="IK121" s="6"/>
      <c r="IL121" s="6"/>
      <c r="IM121" s="6"/>
      <c r="IN121" s="6"/>
      <c r="IO121" s="6"/>
      <c r="IP121" s="6"/>
      <c r="IQ121" s="6"/>
      <c r="IR121" s="6"/>
      <c r="IS121" s="6"/>
      <c r="IT121" s="6"/>
      <c r="IU121" s="6"/>
      <c r="IV121" s="6"/>
      <c r="IW121" s="6"/>
      <c r="IX121" s="6"/>
      <c r="IY121" s="6"/>
      <c r="IZ121" s="6"/>
      <c r="JA121" s="6"/>
      <c r="JB121" s="6"/>
      <c r="JC121" s="6"/>
      <c r="JD121" s="6"/>
      <c r="JE121" s="76"/>
    </row>
    <row r="122" spans="1:265" x14ac:dyDescent="0.25">
      <c r="A122" s="25"/>
      <c r="B122" s="31" t="s">
        <v>1494</v>
      </c>
      <c r="C122" s="32"/>
      <c r="D122" s="6"/>
      <c r="E122" s="6"/>
      <c r="F122" s="6"/>
      <c r="G122" s="6"/>
      <c r="H122" s="6"/>
      <c r="I122" s="6"/>
      <c r="J122" s="6"/>
      <c r="K122" s="6">
        <v>8</v>
      </c>
      <c r="L122" s="6"/>
      <c r="M122" s="6"/>
      <c r="N122" s="6"/>
      <c r="O122" s="6"/>
      <c r="P122" s="6"/>
      <c r="Q122" s="6"/>
      <c r="R122" s="6"/>
      <c r="S122" s="6"/>
      <c r="T122" s="6"/>
      <c r="U122" s="6">
        <v>7</v>
      </c>
      <c r="V122" s="6">
        <v>2</v>
      </c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>
        <v>4</v>
      </c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>
        <v>2</v>
      </c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>
        <v>1</v>
      </c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>
        <v>10</v>
      </c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6"/>
      <c r="FH122" s="6"/>
      <c r="FI122" s="6"/>
      <c r="FJ122" s="6"/>
      <c r="FK122" s="6"/>
      <c r="FL122" s="6"/>
      <c r="FM122" s="6"/>
      <c r="FN122" s="6"/>
      <c r="FO122" s="6"/>
      <c r="FP122" s="6"/>
      <c r="FQ122" s="6"/>
      <c r="FR122" s="6"/>
      <c r="FS122" s="6"/>
      <c r="FT122" s="6"/>
      <c r="FU122" s="6"/>
      <c r="FV122" s="6"/>
      <c r="FW122" s="6"/>
      <c r="FX122" s="6"/>
      <c r="FY122" s="6">
        <v>5</v>
      </c>
      <c r="FZ122" s="6"/>
      <c r="GA122" s="6"/>
      <c r="GB122" s="6"/>
      <c r="GC122" s="6"/>
      <c r="GD122" s="6"/>
      <c r="GE122" s="6"/>
      <c r="GF122" s="6"/>
      <c r="GG122" s="6">
        <v>59</v>
      </c>
      <c r="GH122" s="6"/>
      <c r="GI122" s="6"/>
      <c r="GJ122" s="6"/>
      <c r="GK122" s="6"/>
      <c r="GL122" s="6"/>
      <c r="GM122" s="6"/>
      <c r="GN122" s="6"/>
      <c r="GO122" s="6"/>
      <c r="GP122" s="6"/>
      <c r="GQ122" s="6"/>
      <c r="GR122" s="6"/>
      <c r="GS122" s="6"/>
      <c r="GT122" s="6"/>
      <c r="GU122" s="6"/>
      <c r="GV122" s="6"/>
      <c r="GW122" s="6"/>
      <c r="GX122" s="6"/>
      <c r="GY122" s="6"/>
      <c r="GZ122" s="6"/>
      <c r="HA122" s="6"/>
      <c r="HB122" s="6"/>
      <c r="HC122" s="6"/>
      <c r="HD122" s="6"/>
      <c r="HE122" s="6"/>
      <c r="HF122" s="6"/>
      <c r="HG122" s="6"/>
      <c r="HH122" s="6"/>
      <c r="HI122" s="6"/>
      <c r="HJ122" s="6"/>
      <c r="HK122" s="6"/>
      <c r="HL122" s="6"/>
      <c r="HM122" s="6"/>
      <c r="HN122" s="6"/>
      <c r="HO122" s="6"/>
      <c r="HP122" s="6"/>
      <c r="HQ122" s="6"/>
      <c r="HR122" s="6"/>
      <c r="HS122" s="6"/>
      <c r="HT122" s="6">
        <v>5</v>
      </c>
      <c r="HU122" s="6"/>
      <c r="HV122" s="6"/>
      <c r="HW122" s="6"/>
      <c r="HX122" s="6"/>
      <c r="HY122" s="6"/>
      <c r="HZ122" s="6"/>
      <c r="IA122" s="6"/>
      <c r="IB122" s="6"/>
      <c r="IC122" s="6"/>
      <c r="ID122" s="6"/>
      <c r="IE122" s="6"/>
      <c r="IF122" s="6"/>
      <c r="IG122" s="6"/>
      <c r="IH122" s="6"/>
      <c r="II122" s="6"/>
      <c r="IJ122" s="6"/>
      <c r="IK122" s="6">
        <v>2</v>
      </c>
      <c r="IL122" s="6"/>
      <c r="IM122" s="6"/>
      <c r="IN122" s="6"/>
      <c r="IO122" s="6">
        <v>4</v>
      </c>
      <c r="IP122" s="6"/>
      <c r="IQ122" s="6"/>
      <c r="IR122" s="6"/>
      <c r="IS122" s="6"/>
      <c r="IT122" s="6"/>
      <c r="IU122" s="6"/>
      <c r="IV122" s="6"/>
      <c r="IW122" s="6"/>
      <c r="IX122" s="6"/>
      <c r="IY122" s="6"/>
      <c r="IZ122" s="6"/>
      <c r="JA122" s="6"/>
      <c r="JB122" s="6"/>
      <c r="JC122" s="6"/>
      <c r="JD122" s="6"/>
      <c r="JE122" s="76"/>
    </row>
    <row r="123" spans="1:265" x14ac:dyDescent="0.25">
      <c r="A123" s="25"/>
      <c r="B123" s="31" t="s">
        <v>1496</v>
      </c>
      <c r="C123" s="32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>
        <v>6</v>
      </c>
      <c r="GA123" s="6"/>
      <c r="GB123" s="6"/>
      <c r="GC123" s="6"/>
      <c r="GD123" s="6"/>
      <c r="GE123" s="6"/>
      <c r="GF123" s="6"/>
      <c r="GG123" s="6"/>
      <c r="GH123" s="6"/>
      <c r="GI123" s="6"/>
      <c r="GJ123" s="6"/>
      <c r="GK123" s="6"/>
      <c r="GL123" s="6"/>
      <c r="GM123" s="6"/>
      <c r="GN123" s="6"/>
      <c r="GO123" s="6"/>
      <c r="GP123" s="6">
        <v>1</v>
      </c>
      <c r="GQ123" s="6"/>
      <c r="GR123" s="6"/>
      <c r="GS123" s="6"/>
      <c r="GT123" s="6"/>
      <c r="GU123" s="6"/>
      <c r="GV123" s="6"/>
      <c r="GW123" s="6"/>
      <c r="GX123" s="6"/>
      <c r="GY123" s="6"/>
      <c r="GZ123" s="6"/>
      <c r="HA123" s="6"/>
      <c r="HB123" s="6"/>
      <c r="HC123" s="6"/>
      <c r="HD123" s="6"/>
      <c r="HE123" s="6"/>
      <c r="HF123" s="6"/>
      <c r="HG123" s="6"/>
      <c r="HH123" s="6"/>
      <c r="HI123" s="6"/>
      <c r="HJ123" s="6"/>
      <c r="HK123" s="6"/>
      <c r="HL123" s="6"/>
      <c r="HM123" s="6"/>
      <c r="HN123" s="6"/>
      <c r="HO123" s="6"/>
      <c r="HP123" s="6"/>
      <c r="HQ123" s="6"/>
      <c r="HR123" s="6"/>
      <c r="HS123" s="6"/>
      <c r="HT123" s="6"/>
      <c r="HU123" s="6"/>
      <c r="HV123" s="6"/>
      <c r="HW123" s="6"/>
      <c r="HX123" s="6"/>
      <c r="HY123" s="6"/>
      <c r="HZ123" s="6"/>
      <c r="IA123" s="6"/>
      <c r="IB123" s="6"/>
      <c r="IC123" s="6"/>
      <c r="ID123" s="6"/>
      <c r="IE123" s="6"/>
      <c r="IF123" s="6"/>
      <c r="IG123" s="6"/>
      <c r="IH123" s="6"/>
      <c r="II123" s="6"/>
      <c r="IJ123" s="6"/>
      <c r="IK123" s="6"/>
      <c r="IL123" s="6"/>
      <c r="IM123" s="6"/>
      <c r="IN123" s="6"/>
      <c r="IO123" s="6"/>
      <c r="IP123" s="6"/>
      <c r="IQ123" s="6"/>
      <c r="IR123" s="6"/>
      <c r="IS123" s="6"/>
      <c r="IT123" s="6"/>
      <c r="IU123" s="6"/>
      <c r="IV123" s="6"/>
      <c r="IW123" s="6"/>
      <c r="IX123" s="6"/>
      <c r="IY123" s="6"/>
      <c r="IZ123" s="6"/>
      <c r="JA123" s="6"/>
      <c r="JB123" s="6"/>
      <c r="JC123" s="6"/>
      <c r="JD123" s="6"/>
      <c r="JE123" s="76"/>
    </row>
    <row r="124" spans="1:265" x14ac:dyDescent="0.25">
      <c r="A124" s="25"/>
      <c r="B124" s="31" t="s">
        <v>1498</v>
      </c>
      <c r="C124" s="32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>
        <v>10</v>
      </c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>
        <v>8</v>
      </c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>
        <v>5</v>
      </c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>
        <v>21</v>
      </c>
      <c r="EA124" s="6"/>
      <c r="EB124" s="6"/>
      <c r="EC124" s="6"/>
      <c r="ED124" s="6">
        <v>15</v>
      </c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6"/>
      <c r="FH124" s="6"/>
      <c r="FI124" s="6"/>
      <c r="FJ124" s="6"/>
      <c r="FK124" s="6"/>
      <c r="FL124" s="6"/>
      <c r="FM124" s="6"/>
      <c r="FN124" s="6"/>
      <c r="FO124" s="6"/>
      <c r="FP124" s="6"/>
      <c r="FQ124" s="6"/>
      <c r="FR124" s="6"/>
      <c r="FS124" s="6"/>
      <c r="FT124" s="6"/>
      <c r="FU124" s="6"/>
      <c r="FV124" s="6"/>
      <c r="FW124" s="6"/>
      <c r="FX124" s="6"/>
      <c r="FY124" s="6"/>
      <c r="FZ124" s="6"/>
      <c r="GA124" s="6"/>
      <c r="GB124" s="6"/>
      <c r="GC124" s="6"/>
      <c r="GD124" s="6"/>
      <c r="GE124" s="6"/>
      <c r="GF124" s="6"/>
      <c r="GG124" s="6"/>
      <c r="GH124" s="6"/>
      <c r="GI124" s="6"/>
      <c r="GJ124" s="6"/>
      <c r="GK124" s="6"/>
      <c r="GL124" s="6"/>
      <c r="GM124" s="6"/>
      <c r="GN124" s="6"/>
      <c r="GO124" s="6"/>
      <c r="GP124" s="6"/>
      <c r="GQ124" s="6"/>
      <c r="GR124" s="6"/>
      <c r="GS124" s="6"/>
      <c r="GT124" s="6"/>
      <c r="GU124" s="6"/>
      <c r="GV124" s="6"/>
      <c r="GW124" s="6"/>
      <c r="GX124" s="6"/>
      <c r="GY124" s="6"/>
      <c r="GZ124" s="6"/>
      <c r="HA124" s="6"/>
      <c r="HB124" s="6"/>
      <c r="HC124" s="6"/>
      <c r="HD124" s="6"/>
      <c r="HE124" s="6"/>
      <c r="HF124" s="6"/>
      <c r="HG124" s="6"/>
      <c r="HH124" s="6"/>
      <c r="HI124" s="6"/>
      <c r="HJ124" s="6"/>
      <c r="HK124" s="6"/>
      <c r="HL124" s="6"/>
      <c r="HM124" s="6"/>
      <c r="HN124" s="6"/>
      <c r="HO124" s="6"/>
      <c r="HP124" s="6"/>
      <c r="HQ124" s="6"/>
      <c r="HR124" s="6">
        <v>8</v>
      </c>
      <c r="HS124" s="6"/>
      <c r="HT124" s="6"/>
      <c r="HU124" s="6"/>
      <c r="HV124" s="6"/>
      <c r="HW124" s="6"/>
      <c r="HX124" s="6"/>
      <c r="HY124" s="6"/>
      <c r="HZ124" s="6"/>
      <c r="IA124" s="6"/>
      <c r="IB124" s="6"/>
      <c r="IC124" s="6"/>
      <c r="ID124" s="6"/>
      <c r="IE124" s="6"/>
      <c r="IF124" s="6"/>
      <c r="IG124" s="6"/>
      <c r="IH124" s="6"/>
      <c r="II124" s="6"/>
      <c r="IJ124" s="6"/>
      <c r="IK124" s="6"/>
      <c r="IL124" s="6"/>
      <c r="IM124" s="6"/>
      <c r="IN124" s="6"/>
      <c r="IO124" s="6"/>
      <c r="IP124" s="6"/>
      <c r="IQ124" s="6"/>
      <c r="IR124" s="6"/>
      <c r="IS124" s="6"/>
      <c r="IT124" s="6"/>
      <c r="IU124" s="6"/>
      <c r="IV124" s="6"/>
      <c r="IW124" s="6"/>
      <c r="IX124" s="6"/>
      <c r="IY124" s="6"/>
      <c r="IZ124" s="6"/>
      <c r="JA124" s="6">
        <v>4</v>
      </c>
      <c r="JB124" s="6"/>
      <c r="JC124" s="6"/>
      <c r="JD124" s="6"/>
      <c r="JE124" s="76"/>
    </row>
    <row r="125" spans="1:265" x14ac:dyDescent="0.25">
      <c r="A125" s="25"/>
      <c r="B125" s="31" t="s">
        <v>1499</v>
      </c>
      <c r="C125" s="32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>
        <v>7</v>
      </c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>
        <v>1</v>
      </c>
      <c r="EZ125" s="6"/>
      <c r="FA125" s="6"/>
      <c r="FB125" s="6">
        <v>3</v>
      </c>
      <c r="FC125" s="6"/>
      <c r="FD125" s="6"/>
      <c r="FE125" s="6"/>
      <c r="FF125" s="6"/>
      <c r="FG125" s="6"/>
      <c r="FH125" s="6"/>
      <c r="FI125" s="6"/>
      <c r="FJ125" s="6"/>
      <c r="FK125" s="6"/>
      <c r="FL125" s="6"/>
      <c r="FM125" s="6"/>
      <c r="FN125" s="6"/>
      <c r="FO125" s="6"/>
      <c r="FP125" s="6"/>
      <c r="FQ125" s="6"/>
      <c r="FR125" s="6"/>
      <c r="FS125" s="6"/>
      <c r="FT125" s="6"/>
      <c r="FU125" s="6"/>
      <c r="FV125" s="6"/>
      <c r="FW125" s="6"/>
      <c r="FX125" s="6"/>
      <c r="FY125" s="6"/>
      <c r="FZ125" s="6"/>
      <c r="GA125" s="6"/>
      <c r="GB125" s="6"/>
      <c r="GC125" s="6"/>
      <c r="GD125" s="6"/>
      <c r="GE125" s="6"/>
      <c r="GF125" s="6"/>
      <c r="GG125" s="6"/>
      <c r="GH125" s="6"/>
      <c r="GI125" s="6"/>
      <c r="GJ125" s="6"/>
      <c r="GK125" s="6"/>
      <c r="GL125" s="6"/>
      <c r="GM125" s="6"/>
      <c r="GN125" s="6"/>
      <c r="GO125" s="6"/>
      <c r="GP125" s="6"/>
      <c r="GQ125" s="6"/>
      <c r="GR125" s="6"/>
      <c r="GS125" s="6"/>
      <c r="GT125" s="6"/>
      <c r="GU125" s="6"/>
      <c r="GV125" s="6"/>
      <c r="GW125" s="6"/>
      <c r="GX125" s="6"/>
      <c r="GY125" s="6"/>
      <c r="GZ125" s="6"/>
      <c r="HA125" s="6"/>
      <c r="HB125" s="6"/>
      <c r="HC125" s="6">
        <v>4</v>
      </c>
      <c r="HD125" s="6"/>
      <c r="HE125" s="6"/>
      <c r="HF125" s="6"/>
      <c r="HG125" s="6"/>
      <c r="HH125" s="6"/>
      <c r="HI125" s="6"/>
      <c r="HJ125" s="6"/>
      <c r="HK125" s="6"/>
      <c r="HL125" s="6"/>
      <c r="HM125" s="6"/>
      <c r="HN125" s="6"/>
      <c r="HO125" s="6"/>
      <c r="HP125" s="6"/>
      <c r="HQ125" s="6"/>
      <c r="HR125" s="6"/>
      <c r="HS125" s="6"/>
      <c r="HT125" s="6"/>
      <c r="HU125" s="6"/>
      <c r="HV125" s="6"/>
      <c r="HW125" s="6"/>
      <c r="HX125" s="6"/>
      <c r="HY125" s="6"/>
      <c r="HZ125" s="6"/>
      <c r="IA125" s="6"/>
      <c r="IB125" s="6"/>
      <c r="IC125" s="6"/>
      <c r="ID125" s="6"/>
      <c r="IE125" s="6"/>
      <c r="IF125" s="6"/>
      <c r="IG125" s="6"/>
      <c r="IH125" s="6"/>
      <c r="II125" s="6"/>
      <c r="IJ125" s="6"/>
      <c r="IK125" s="6"/>
      <c r="IL125" s="6"/>
      <c r="IM125" s="6"/>
      <c r="IN125" s="6"/>
      <c r="IO125" s="6"/>
      <c r="IP125" s="6"/>
      <c r="IQ125" s="6"/>
      <c r="IR125" s="6"/>
      <c r="IS125" s="6">
        <v>2</v>
      </c>
      <c r="IT125" s="6"/>
      <c r="IU125" s="6"/>
      <c r="IV125" s="6"/>
      <c r="IW125" s="6"/>
      <c r="IX125" s="6"/>
      <c r="IY125" s="6"/>
      <c r="IZ125" s="6"/>
      <c r="JA125" s="6"/>
      <c r="JB125" s="6"/>
      <c r="JC125" s="6"/>
      <c r="JD125" s="6"/>
      <c r="JE125" s="76"/>
    </row>
    <row r="126" spans="1:265" x14ac:dyDescent="0.25">
      <c r="A126" s="25"/>
      <c r="B126" s="31" t="s">
        <v>1495</v>
      </c>
      <c r="C126" s="32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>
        <v>2</v>
      </c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6">
        <v>6</v>
      </c>
      <c r="GC126" s="6"/>
      <c r="GD126" s="6"/>
      <c r="GE126" s="6"/>
      <c r="GF126" s="6"/>
      <c r="GG126" s="6"/>
      <c r="GH126" s="6"/>
      <c r="GI126" s="6"/>
      <c r="GJ126" s="6"/>
      <c r="GK126" s="6"/>
      <c r="GL126" s="6"/>
      <c r="GM126" s="6"/>
      <c r="GN126" s="6"/>
      <c r="GO126" s="6"/>
      <c r="GP126" s="6"/>
      <c r="GQ126" s="6"/>
      <c r="GR126" s="6"/>
      <c r="GS126" s="6"/>
      <c r="GT126" s="6"/>
      <c r="GU126" s="6"/>
      <c r="GV126" s="6"/>
      <c r="GW126" s="6"/>
      <c r="GX126" s="6">
        <v>4</v>
      </c>
      <c r="GY126" s="6"/>
      <c r="GZ126" s="6"/>
      <c r="HA126" s="6"/>
      <c r="HB126" s="6"/>
      <c r="HC126" s="6"/>
      <c r="HD126" s="6"/>
      <c r="HE126" s="6"/>
      <c r="HF126" s="6"/>
      <c r="HG126" s="6"/>
      <c r="HH126" s="6"/>
      <c r="HI126" s="6"/>
      <c r="HJ126" s="6">
        <v>4</v>
      </c>
      <c r="HK126" s="6"/>
      <c r="HL126" s="6"/>
      <c r="HM126" s="6"/>
      <c r="HN126" s="6"/>
      <c r="HO126" s="6"/>
      <c r="HP126" s="6">
        <v>30</v>
      </c>
      <c r="HQ126" s="6"/>
      <c r="HR126" s="6"/>
      <c r="HS126" s="6"/>
      <c r="HT126" s="6"/>
      <c r="HU126" s="6"/>
      <c r="HV126" s="6"/>
      <c r="HW126" s="6"/>
      <c r="HX126" s="6"/>
      <c r="HY126" s="6"/>
      <c r="HZ126" s="6"/>
      <c r="IA126" s="6"/>
      <c r="IB126" s="6"/>
      <c r="IC126" s="6"/>
      <c r="ID126" s="6"/>
      <c r="IE126" s="6"/>
      <c r="IF126" s="6"/>
      <c r="IG126" s="6"/>
      <c r="IH126" s="6"/>
      <c r="II126" s="6"/>
      <c r="IJ126" s="6"/>
      <c r="IK126" s="6"/>
      <c r="IL126" s="6"/>
      <c r="IM126" s="6"/>
      <c r="IN126" s="6"/>
      <c r="IO126" s="6"/>
      <c r="IP126" s="6"/>
      <c r="IQ126" s="6"/>
      <c r="IR126" s="6"/>
      <c r="IS126" s="6"/>
      <c r="IT126" s="6"/>
      <c r="IU126" s="6"/>
      <c r="IV126" s="6"/>
      <c r="IW126" s="6"/>
      <c r="IX126" s="6"/>
      <c r="IY126" s="6"/>
      <c r="IZ126" s="6"/>
      <c r="JA126" s="6"/>
      <c r="JB126" s="6"/>
      <c r="JC126" s="6"/>
      <c r="JD126" s="6"/>
      <c r="JE126" s="76"/>
    </row>
    <row r="127" spans="1:265" x14ac:dyDescent="0.25">
      <c r="A127" s="25"/>
      <c r="B127" s="31" t="s">
        <v>1500</v>
      </c>
      <c r="C127" s="32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>
        <v>2</v>
      </c>
      <c r="AQ127" s="6"/>
      <c r="AR127" s="6"/>
      <c r="AS127" s="6"/>
      <c r="AT127" s="6">
        <v>2</v>
      </c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>
        <v>3</v>
      </c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  <c r="GQ127" s="6"/>
      <c r="GR127" s="6"/>
      <c r="GS127" s="6"/>
      <c r="GT127" s="6"/>
      <c r="GU127" s="6"/>
      <c r="GV127" s="6"/>
      <c r="GW127" s="6"/>
      <c r="GX127" s="6"/>
      <c r="GY127" s="6"/>
      <c r="GZ127" s="6"/>
      <c r="HA127" s="6"/>
      <c r="HB127" s="6"/>
      <c r="HC127" s="6"/>
      <c r="HD127" s="6"/>
      <c r="HE127" s="6">
        <v>12</v>
      </c>
      <c r="HF127" s="6"/>
      <c r="HG127" s="6"/>
      <c r="HH127" s="6"/>
      <c r="HI127" s="6"/>
      <c r="HJ127" s="6"/>
      <c r="HK127" s="6"/>
      <c r="HL127" s="6"/>
      <c r="HM127" s="6"/>
      <c r="HN127" s="6"/>
      <c r="HO127" s="6"/>
      <c r="HP127" s="6"/>
      <c r="HQ127" s="6"/>
      <c r="HR127" s="6"/>
      <c r="HS127" s="6"/>
      <c r="HT127" s="6"/>
      <c r="HU127" s="6"/>
      <c r="HV127" s="6"/>
      <c r="HW127" s="6"/>
      <c r="HX127" s="6"/>
      <c r="HY127" s="6"/>
      <c r="HZ127" s="6"/>
      <c r="IA127" s="6"/>
      <c r="IB127" s="6"/>
      <c r="IC127" s="6"/>
      <c r="ID127" s="6"/>
      <c r="IE127" s="6"/>
      <c r="IF127" s="6"/>
      <c r="IG127" s="6"/>
      <c r="IH127" s="6"/>
      <c r="II127" s="6"/>
      <c r="IJ127" s="6"/>
      <c r="IK127" s="6"/>
      <c r="IL127" s="6"/>
      <c r="IM127" s="6"/>
      <c r="IN127" s="6"/>
      <c r="IO127" s="6"/>
      <c r="IP127" s="6"/>
      <c r="IQ127" s="6"/>
      <c r="IR127" s="6"/>
      <c r="IS127" s="6"/>
      <c r="IT127" s="6"/>
      <c r="IU127" s="6"/>
      <c r="IV127" s="6"/>
      <c r="IW127" s="6"/>
      <c r="IX127" s="6"/>
      <c r="IY127" s="6"/>
      <c r="IZ127" s="6"/>
      <c r="JA127" s="6"/>
      <c r="JB127" s="6"/>
      <c r="JC127" s="6"/>
      <c r="JD127" s="6"/>
      <c r="JE127" s="76"/>
    </row>
    <row r="128" spans="1:265" x14ac:dyDescent="0.25">
      <c r="A128" s="25"/>
      <c r="B128" s="31" t="s">
        <v>1501</v>
      </c>
      <c r="C128" s="32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>
        <v>1</v>
      </c>
      <c r="AH128" s="6"/>
      <c r="AI128" s="6"/>
      <c r="AJ128" s="6"/>
      <c r="AK128" s="6"/>
      <c r="AL128" s="6"/>
      <c r="AM128" s="6"/>
      <c r="AN128" s="6"/>
      <c r="AO128" s="6"/>
      <c r="AP128" s="6"/>
      <c r="AQ128" s="6">
        <v>1</v>
      </c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>
        <v>4</v>
      </c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>
        <v>13</v>
      </c>
      <c r="CJ128" s="6"/>
      <c r="CK128" s="6">
        <v>1</v>
      </c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>
        <v>5</v>
      </c>
      <c r="CW128" s="6"/>
      <c r="CX128" s="6"/>
      <c r="CY128" s="6"/>
      <c r="CZ128" s="6"/>
      <c r="DA128" s="6"/>
      <c r="DB128" s="6"/>
      <c r="DC128" s="6">
        <v>3</v>
      </c>
      <c r="DD128" s="6"/>
      <c r="DE128" s="6"/>
      <c r="DF128" s="6"/>
      <c r="DG128" s="6"/>
      <c r="DH128" s="6"/>
      <c r="DI128" s="6"/>
      <c r="DJ128" s="6">
        <v>4</v>
      </c>
      <c r="DK128" s="6"/>
      <c r="DL128" s="6"/>
      <c r="DM128" s="6"/>
      <c r="DN128" s="6"/>
      <c r="DO128" s="6"/>
      <c r="DP128" s="6"/>
      <c r="DQ128" s="6"/>
      <c r="DR128" s="6"/>
      <c r="DS128" s="6">
        <v>5</v>
      </c>
      <c r="DT128" s="6"/>
      <c r="DU128" s="6"/>
      <c r="DV128" s="6"/>
      <c r="DW128" s="6">
        <v>18</v>
      </c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>
        <v>26</v>
      </c>
      <c r="EI128" s="6">
        <v>6</v>
      </c>
      <c r="EJ128" s="6"/>
      <c r="EK128" s="6"/>
      <c r="EL128" s="6"/>
      <c r="EM128" s="6"/>
      <c r="EN128" s="6"/>
      <c r="EO128" s="6"/>
      <c r="EP128" s="6">
        <v>5</v>
      </c>
      <c r="EQ128" s="6"/>
      <c r="ER128" s="6"/>
      <c r="ES128" s="6"/>
      <c r="ET128" s="6">
        <v>16</v>
      </c>
      <c r="EU128" s="6">
        <v>4</v>
      </c>
      <c r="EV128" s="6"/>
      <c r="EW128" s="6"/>
      <c r="EX128" s="6"/>
      <c r="EY128" s="6"/>
      <c r="EZ128" s="6"/>
      <c r="FA128" s="6"/>
      <c r="FB128" s="6"/>
      <c r="FC128" s="6">
        <v>15</v>
      </c>
      <c r="FD128" s="6"/>
      <c r="FE128" s="6"/>
      <c r="FF128" s="6"/>
      <c r="FG128" s="6">
        <v>8</v>
      </c>
      <c r="FH128" s="6"/>
      <c r="FI128" s="6"/>
      <c r="FJ128" s="6"/>
      <c r="FK128" s="6"/>
      <c r="FL128" s="6"/>
      <c r="FM128" s="6"/>
      <c r="FN128" s="6"/>
      <c r="FO128" s="6"/>
      <c r="FP128" s="6"/>
      <c r="FQ128" s="6">
        <v>55</v>
      </c>
      <c r="FR128" s="6"/>
      <c r="FS128" s="6">
        <v>3</v>
      </c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  <c r="GQ128" s="6"/>
      <c r="GR128" s="6"/>
      <c r="GS128" s="6"/>
      <c r="GT128" s="6"/>
      <c r="GU128" s="6"/>
      <c r="GV128" s="6"/>
      <c r="GW128" s="6"/>
      <c r="GX128" s="6"/>
      <c r="GY128" s="6"/>
      <c r="GZ128" s="6"/>
      <c r="HA128" s="6"/>
      <c r="HB128" s="6"/>
      <c r="HC128" s="6"/>
      <c r="HD128" s="6"/>
      <c r="HE128" s="6"/>
      <c r="HF128" s="6"/>
      <c r="HG128" s="6"/>
      <c r="HH128" s="6"/>
      <c r="HI128" s="6"/>
      <c r="HJ128" s="6"/>
      <c r="HK128" s="6"/>
      <c r="HL128" s="6">
        <v>28</v>
      </c>
      <c r="HM128" s="6"/>
      <c r="HN128" s="6"/>
      <c r="HO128" s="6"/>
      <c r="HP128" s="6"/>
      <c r="HQ128" s="6"/>
      <c r="HR128" s="6"/>
      <c r="HS128" s="6"/>
      <c r="HT128" s="6"/>
      <c r="HU128" s="6"/>
      <c r="HV128" s="6"/>
      <c r="HW128" s="6"/>
      <c r="HX128" s="6"/>
      <c r="HY128" s="6"/>
      <c r="HZ128" s="6"/>
      <c r="IA128" s="6"/>
      <c r="IB128" s="6"/>
      <c r="IC128" s="6"/>
      <c r="ID128" s="6"/>
      <c r="IE128" s="6"/>
      <c r="IF128" s="6"/>
      <c r="IG128" s="6"/>
      <c r="IH128" s="6"/>
      <c r="II128" s="6"/>
      <c r="IJ128" s="6"/>
      <c r="IK128" s="6"/>
      <c r="IL128" s="6"/>
      <c r="IM128" s="6"/>
      <c r="IN128" s="6"/>
      <c r="IO128" s="6"/>
      <c r="IP128" s="6"/>
      <c r="IQ128" s="6"/>
      <c r="IR128" s="6"/>
      <c r="IS128" s="6">
        <v>1</v>
      </c>
      <c r="IT128" s="6">
        <v>4</v>
      </c>
      <c r="IU128" s="6"/>
      <c r="IV128" s="6">
        <v>1</v>
      </c>
      <c r="IW128" s="6"/>
      <c r="IX128" s="6"/>
      <c r="IY128" s="6"/>
      <c r="IZ128" s="6"/>
      <c r="JA128" s="6">
        <v>6</v>
      </c>
      <c r="JB128" s="6">
        <v>9</v>
      </c>
      <c r="JC128" s="6"/>
      <c r="JD128" s="6"/>
      <c r="JE128" s="76"/>
    </row>
    <row r="129" spans="1:265" x14ac:dyDescent="0.25">
      <c r="A129" s="25"/>
      <c r="B129" s="31" t="s">
        <v>1502</v>
      </c>
      <c r="C129" s="32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>
        <v>4</v>
      </c>
      <c r="BB129" s="6"/>
      <c r="BC129" s="6"/>
      <c r="BD129" s="6"/>
      <c r="BE129" s="6">
        <v>1</v>
      </c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>
        <v>5</v>
      </c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6"/>
      <c r="HD129" s="6"/>
      <c r="HE129" s="6"/>
      <c r="HF129" s="6"/>
      <c r="HG129" s="6"/>
      <c r="HH129" s="6"/>
      <c r="HI129" s="6"/>
      <c r="HJ129" s="6"/>
      <c r="HK129" s="6"/>
      <c r="HL129" s="6"/>
      <c r="HM129" s="6"/>
      <c r="HN129" s="6"/>
      <c r="HO129" s="6"/>
      <c r="HP129" s="6"/>
      <c r="HQ129" s="6"/>
      <c r="HR129" s="6"/>
      <c r="HS129" s="6"/>
      <c r="HT129" s="6"/>
      <c r="HU129" s="6"/>
      <c r="HV129" s="6"/>
      <c r="HW129" s="6"/>
      <c r="HX129" s="6"/>
      <c r="HY129" s="6"/>
      <c r="HZ129" s="6"/>
      <c r="IA129" s="6"/>
      <c r="IB129" s="6"/>
      <c r="IC129" s="6"/>
      <c r="ID129" s="6"/>
      <c r="IE129" s="6"/>
      <c r="IF129" s="6"/>
      <c r="IG129" s="6"/>
      <c r="IH129" s="6"/>
      <c r="II129" s="6"/>
      <c r="IJ129" s="6"/>
      <c r="IK129" s="6"/>
      <c r="IL129" s="6"/>
      <c r="IM129" s="6"/>
      <c r="IN129" s="6"/>
      <c r="IO129" s="6"/>
      <c r="IP129" s="6"/>
      <c r="IQ129" s="6"/>
      <c r="IR129" s="6"/>
      <c r="IS129" s="6"/>
      <c r="IT129" s="6"/>
      <c r="IU129" s="6"/>
      <c r="IV129" s="6"/>
      <c r="IW129" s="6"/>
      <c r="IX129" s="6"/>
      <c r="IY129" s="6"/>
      <c r="IZ129" s="6"/>
      <c r="JA129" s="6"/>
      <c r="JB129" s="6"/>
      <c r="JC129" s="6"/>
      <c r="JD129" s="6"/>
      <c r="JE129" s="76"/>
    </row>
    <row r="130" spans="1:265" x14ac:dyDescent="0.25">
      <c r="A130" s="25"/>
      <c r="B130" s="31" t="s">
        <v>1503</v>
      </c>
      <c r="C130" s="32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>
        <v>11</v>
      </c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>
        <v>2</v>
      </c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>
        <v>5</v>
      </c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>
        <v>3</v>
      </c>
      <c r="GK130" s="6"/>
      <c r="GL130" s="6"/>
      <c r="GM130" s="6"/>
      <c r="GN130" s="6"/>
      <c r="GO130" s="6"/>
      <c r="GP130" s="6"/>
      <c r="GQ130" s="6"/>
      <c r="GR130" s="6"/>
      <c r="GS130" s="6"/>
      <c r="GT130" s="6"/>
      <c r="GU130" s="6"/>
      <c r="GV130" s="6"/>
      <c r="GW130" s="6"/>
      <c r="GX130" s="6"/>
      <c r="GY130" s="6"/>
      <c r="GZ130" s="6"/>
      <c r="HA130" s="6"/>
      <c r="HB130" s="6"/>
      <c r="HC130" s="6"/>
      <c r="HD130" s="6"/>
      <c r="HE130" s="6"/>
      <c r="HF130" s="6"/>
      <c r="HG130" s="6"/>
      <c r="HH130" s="6"/>
      <c r="HI130" s="6"/>
      <c r="HJ130" s="6"/>
      <c r="HK130" s="6"/>
      <c r="HL130" s="6"/>
      <c r="HM130" s="6"/>
      <c r="HN130" s="6"/>
      <c r="HO130" s="6"/>
      <c r="HP130" s="6"/>
      <c r="HQ130" s="6"/>
      <c r="HR130" s="6"/>
      <c r="HS130" s="6"/>
      <c r="HT130" s="6"/>
      <c r="HU130" s="6"/>
      <c r="HV130" s="6"/>
      <c r="HW130" s="6"/>
      <c r="HX130" s="6"/>
      <c r="HY130" s="6"/>
      <c r="HZ130" s="6"/>
      <c r="IA130" s="6"/>
      <c r="IB130" s="6"/>
      <c r="IC130" s="6"/>
      <c r="ID130" s="6"/>
      <c r="IE130" s="6"/>
      <c r="IF130" s="6"/>
      <c r="IG130" s="6"/>
      <c r="IH130" s="6"/>
      <c r="II130" s="6"/>
      <c r="IJ130" s="6"/>
      <c r="IK130" s="6"/>
      <c r="IL130" s="6"/>
      <c r="IM130" s="6"/>
      <c r="IN130" s="6"/>
      <c r="IO130" s="6"/>
      <c r="IP130" s="6"/>
      <c r="IQ130" s="6"/>
      <c r="IR130" s="6"/>
      <c r="IS130" s="6"/>
      <c r="IT130" s="6"/>
      <c r="IU130" s="6"/>
      <c r="IV130" s="6"/>
      <c r="IW130" s="6"/>
      <c r="IX130" s="6"/>
      <c r="IY130" s="6"/>
      <c r="IZ130" s="6"/>
      <c r="JA130" s="6"/>
      <c r="JB130" s="6"/>
      <c r="JC130" s="6"/>
      <c r="JD130" s="6"/>
      <c r="JE130" s="76"/>
    </row>
    <row r="131" spans="1:265" x14ac:dyDescent="0.25">
      <c r="A131" s="25"/>
      <c r="B131" s="31" t="s">
        <v>1504</v>
      </c>
      <c r="C131" s="32"/>
      <c r="D131" s="6"/>
      <c r="E131" s="6"/>
      <c r="F131" s="6"/>
      <c r="G131" s="6"/>
      <c r="H131" s="6">
        <v>2</v>
      </c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>
        <v>12</v>
      </c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>
        <v>6</v>
      </c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  <c r="GQ131" s="6"/>
      <c r="GR131" s="6"/>
      <c r="GS131" s="6"/>
      <c r="GT131" s="6"/>
      <c r="GU131" s="6"/>
      <c r="GV131" s="6"/>
      <c r="GW131" s="6"/>
      <c r="GX131" s="6"/>
      <c r="GY131" s="6"/>
      <c r="GZ131" s="6">
        <v>2</v>
      </c>
      <c r="HA131" s="6"/>
      <c r="HB131" s="6"/>
      <c r="HC131" s="6"/>
      <c r="HD131" s="6"/>
      <c r="HE131" s="6"/>
      <c r="HF131" s="6"/>
      <c r="HG131" s="6"/>
      <c r="HH131" s="6"/>
      <c r="HI131" s="6"/>
      <c r="HJ131" s="6"/>
      <c r="HK131" s="6"/>
      <c r="HL131" s="6"/>
      <c r="HM131" s="6"/>
      <c r="HN131" s="6"/>
      <c r="HO131" s="6"/>
      <c r="HP131" s="6"/>
      <c r="HQ131" s="6"/>
      <c r="HR131" s="6"/>
      <c r="HS131" s="6"/>
      <c r="HT131" s="6"/>
      <c r="HU131" s="6"/>
      <c r="HV131" s="6"/>
      <c r="HW131" s="6"/>
      <c r="HX131" s="6"/>
      <c r="HY131" s="6"/>
      <c r="HZ131" s="6"/>
      <c r="IA131" s="6"/>
      <c r="IB131" s="6"/>
      <c r="IC131" s="6"/>
      <c r="ID131" s="6"/>
      <c r="IE131" s="6"/>
      <c r="IF131" s="6"/>
      <c r="IG131" s="6"/>
      <c r="IH131" s="6"/>
      <c r="II131" s="6"/>
      <c r="IJ131" s="6"/>
      <c r="IK131" s="6"/>
      <c r="IL131" s="6"/>
      <c r="IM131" s="6"/>
      <c r="IN131" s="6"/>
      <c r="IO131" s="6"/>
      <c r="IP131" s="6"/>
      <c r="IQ131" s="6"/>
      <c r="IR131" s="6"/>
      <c r="IS131" s="6"/>
      <c r="IT131" s="6"/>
      <c r="IU131" s="6"/>
      <c r="IV131" s="6"/>
      <c r="IW131" s="6"/>
      <c r="IX131" s="6"/>
      <c r="IY131" s="6"/>
      <c r="IZ131" s="6"/>
      <c r="JA131" s="6"/>
      <c r="JB131" s="6"/>
      <c r="JC131" s="6"/>
      <c r="JD131" s="6"/>
      <c r="JE131" s="76"/>
    </row>
    <row r="132" spans="1:265" x14ac:dyDescent="0.25">
      <c r="A132" s="25"/>
      <c r="B132" s="31" t="s">
        <v>1505</v>
      </c>
      <c r="C132" s="32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>
        <v>7</v>
      </c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>
        <v>4</v>
      </c>
      <c r="BQ132" s="6"/>
      <c r="BR132" s="6"/>
      <c r="BS132" s="6"/>
      <c r="BT132" s="6"/>
      <c r="BU132" s="6"/>
      <c r="BV132" s="6"/>
      <c r="BW132" s="6"/>
      <c r="BX132" s="6"/>
      <c r="BY132" s="6"/>
      <c r="BZ132" s="6">
        <v>4</v>
      </c>
      <c r="CA132" s="6"/>
      <c r="CB132" s="6"/>
      <c r="CC132" s="6"/>
      <c r="CD132" s="6">
        <v>2</v>
      </c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>
        <v>19</v>
      </c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  <c r="GF132" s="6"/>
      <c r="GG132" s="6"/>
      <c r="GH132" s="6"/>
      <c r="GI132" s="6"/>
      <c r="GJ132" s="6"/>
      <c r="GK132" s="6"/>
      <c r="GL132" s="6">
        <v>3</v>
      </c>
      <c r="GM132" s="6"/>
      <c r="GN132" s="6"/>
      <c r="GO132" s="6"/>
      <c r="GP132" s="6"/>
      <c r="GQ132" s="6"/>
      <c r="GR132" s="6"/>
      <c r="GS132" s="6"/>
      <c r="GT132" s="6">
        <v>4</v>
      </c>
      <c r="GU132" s="6"/>
      <c r="GV132" s="6"/>
      <c r="GW132" s="6"/>
      <c r="GX132" s="6"/>
      <c r="GY132" s="6"/>
      <c r="GZ132" s="6"/>
      <c r="HA132" s="6"/>
      <c r="HB132" s="6"/>
      <c r="HC132" s="6"/>
      <c r="HD132" s="6"/>
      <c r="HE132" s="6"/>
      <c r="HF132" s="6"/>
      <c r="HG132" s="6"/>
      <c r="HH132" s="6"/>
      <c r="HI132" s="6"/>
      <c r="HJ132" s="6"/>
      <c r="HK132" s="6"/>
      <c r="HL132" s="6"/>
      <c r="HM132" s="6"/>
      <c r="HN132" s="6"/>
      <c r="HO132" s="6"/>
      <c r="HP132" s="6"/>
      <c r="HQ132" s="6"/>
      <c r="HR132" s="6"/>
      <c r="HS132" s="6"/>
      <c r="HT132" s="6"/>
      <c r="HU132" s="6"/>
      <c r="HV132" s="6"/>
      <c r="HW132" s="6"/>
      <c r="HX132" s="6"/>
      <c r="HY132" s="6"/>
      <c r="HZ132" s="6"/>
      <c r="IA132" s="6"/>
      <c r="IB132" s="6"/>
      <c r="IC132" s="6"/>
      <c r="ID132" s="6"/>
      <c r="IE132" s="6"/>
      <c r="IF132" s="6"/>
      <c r="IG132" s="6"/>
      <c r="IH132" s="6"/>
      <c r="II132" s="6"/>
      <c r="IJ132" s="6"/>
      <c r="IK132" s="6"/>
      <c r="IL132" s="6"/>
      <c r="IM132" s="6"/>
      <c r="IN132" s="6"/>
      <c r="IO132" s="6"/>
      <c r="IP132" s="6"/>
      <c r="IQ132" s="6"/>
      <c r="IR132" s="6"/>
      <c r="IS132" s="6"/>
      <c r="IT132" s="6"/>
      <c r="IU132" s="6"/>
      <c r="IV132" s="6"/>
      <c r="IW132" s="6"/>
      <c r="IX132" s="6"/>
      <c r="IY132" s="6"/>
      <c r="IZ132" s="6"/>
      <c r="JA132" s="6"/>
      <c r="JB132" s="6"/>
      <c r="JC132" s="6"/>
      <c r="JD132" s="6"/>
      <c r="JE132" s="76"/>
    </row>
    <row r="133" spans="1:265" x14ac:dyDescent="0.25">
      <c r="A133" s="25"/>
      <c r="B133" s="31" t="s">
        <v>1507</v>
      </c>
      <c r="C133" s="32"/>
      <c r="D133" s="6"/>
      <c r="E133" s="6"/>
      <c r="F133" s="6"/>
      <c r="G133" s="6"/>
      <c r="H133" s="6"/>
      <c r="I133" s="6">
        <v>13</v>
      </c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>
        <v>5</v>
      </c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>
        <v>27</v>
      </c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>
        <v>4</v>
      </c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>
        <v>4</v>
      </c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6"/>
      <c r="HM133" s="6"/>
      <c r="HN133" s="6"/>
      <c r="HO133" s="6"/>
      <c r="HP133" s="6"/>
      <c r="HQ133" s="6">
        <v>6</v>
      </c>
      <c r="HR133" s="6"/>
      <c r="HS133" s="6"/>
      <c r="HT133" s="6"/>
      <c r="HU133" s="6"/>
      <c r="HV133" s="6"/>
      <c r="HW133" s="6">
        <v>9</v>
      </c>
      <c r="HX133" s="6"/>
      <c r="HY133" s="6"/>
      <c r="HZ133" s="6"/>
      <c r="IA133" s="6"/>
      <c r="IB133" s="6"/>
      <c r="IC133" s="6"/>
      <c r="ID133" s="6"/>
      <c r="IE133" s="6"/>
      <c r="IF133" s="6"/>
      <c r="IG133" s="6"/>
      <c r="IH133" s="6"/>
      <c r="II133" s="6"/>
      <c r="IJ133" s="6"/>
      <c r="IK133" s="6"/>
      <c r="IL133" s="6"/>
      <c r="IM133" s="6"/>
      <c r="IN133" s="6"/>
      <c r="IO133" s="6"/>
      <c r="IP133" s="6"/>
      <c r="IQ133" s="6"/>
      <c r="IR133" s="6"/>
      <c r="IS133" s="6"/>
      <c r="IT133" s="6"/>
      <c r="IU133" s="6"/>
      <c r="IV133" s="6"/>
      <c r="IW133" s="6"/>
      <c r="IX133" s="6"/>
      <c r="IY133" s="6"/>
      <c r="IZ133" s="6"/>
      <c r="JA133" s="6"/>
      <c r="JB133" s="6"/>
      <c r="JC133" s="6"/>
      <c r="JD133" s="6"/>
      <c r="JE133" s="76"/>
    </row>
    <row r="134" spans="1:265" x14ac:dyDescent="0.25">
      <c r="A134" s="25"/>
      <c r="B134" s="31" t="s">
        <v>1508</v>
      </c>
      <c r="C134" s="32"/>
      <c r="D134" s="6"/>
      <c r="E134" s="6">
        <v>1</v>
      </c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>
        <v>16</v>
      </c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>
        <v>91</v>
      </c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>
        <v>8</v>
      </c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>
        <v>50</v>
      </c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  <c r="GF134" s="6"/>
      <c r="GG134" s="6"/>
      <c r="GH134" s="6"/>
      <c r="GI134" s="6"/>
      <c r="GJ134" s="6"/>
      <c r="GK134" s="6"/>
      <c r="GL134" s="6"/>
      <c r="GM134" s="6"/>
      <c r="GN134" s="6"/>
      <c r="GO134" s="6"/>
      <c r="GP134" s="6"/>
      <c r="GQ134" s="6"/>
      <c r="GR134" s="6"/>
      <c r="GS134" s="6"/>
      <c r="GT134" s="6"/>
      <c r="GU134" s="6"/>
      <c r="GV134" s="6"/>
      <c r="GW134" s="6"/>
      <c r="GX134" s="6"/>
      <c r="GY134" s="6"/>
      <c r="GZ134" s="6"/>
      <c r="HA134" s="6"/>
      <c r="HB134" s="6"/>
      <c r="HC134" s="6"/>
      <c r="HD134" s="6"/>
      <c r="HE134" s="6"/>
      <c r="HF134" s="6"/>
      <c r="HG134" s="6"/>
      <c r="HH134" s="6"/>
      <c r="HI134" s="6"/>
      <c r="HJ134" s="6"/>
      <c r="HK134" s="6"/>
      <c r="HL134" s="6"/>
      <c r="HM134" s="6"/>
      <c r="HN134" s="6"/>
      <c r="HO134" s="6"/>
      <c r="HP134" s="6"/>
      <c r="HQ134" s="6"/>
      <c r="HR134" s="6"/>
      <c r="HS134" s="6"/>
      <c r="HT134" s="6"/>
      <c r="HU134" s="6"/>
      <c r="HV134" s="6"/>
      <c r="HW134" s="6"/>
      <c r="HX134" s="6"/>
      <c r="HY134" s="6"/>
      <c r="HZ134" s="6"/>
      <c r="IA134" s="6"/>
      <c r="IB134" s="6"/>
      <c r="IC134" s="6"/>
      <c r="ID134" s="6"/>
      <c r="IE134" s="6"/>
      <c r="IF134" s="6"/>
      <c r="IG134" s="6"/>
      <c r="IH134" s="6"/>
      <c r="II134" s="6"/>
      <c r="IJ134" s="6"/>
      <c r="IK134" s="6"/>
      <c r="IL134" s="6"/>
      <c r="IM134" s="6"/>
      <c r="IN134" s="6"/>
      <c r="IO134" s="6"/>
      <c r="IP134" s="6"/>
      <c r="IQ134" s="6"/>
      <c r="IR134" s="6"/>
      <c r="IS134" s="6"/>
      <c r="IT134" s="6"/>
      <c r="IU134" s="6"/>
      <c r="IV134" s="6"/>
      <c r="IW134" s="6"/>
      <c r="IX134" s="6"/>
      <c r="IY134" s="6"/>
      <c r="IZ134" s="6"/>
      <c r="JA134" s="6"/>
      <c r="JB134" s="6"/>
      <c r="JC134" s="6"/>
      <c r="JD134" s="6"/>
      <c r="JE134" s="76"/>
    </row>
    <row r="135" spans="1:265" x14ac:dyDescent="0.25">
      <c r="A135" s="25"/>
      <c r="B135" s="31" t="s">
        <v>1509</v>
      </c>
      <c r="C135" s="32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>
        <v>11</v>
      </c>
      <c r="CO135" s="6"/>
      <c r="CP135" s="6"/>
      <c r="CQ135" s="6"/>
      <c r="CR135" s="6"/>
      <c r="CS135" s="6"/>
      <c r="CT135" s="6"/>
      <c r="CU135" s="6"/>
      <c r="CV135" s="6">
        <v>3</v>
      </c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  <c r="GF135" s="6"/>
      <c r="GG135" s="6"/>
      <c r="GH135" s="6"/>
      <c r="GI135" s="6"/>
      <c r="GJ135" s="6"/>
      <c r="GK135" s="6"/>
      <c r="GL135" s="6"/>
      <c r="GM135" s="6"/>
      <c r="GN135" s="6"/>
      <c r="GO135" s="6"/>
      <c r="GP135" s="6"/>
      <c r="GQ135" s="6"/>
      <c r="GR135" s="6"/>
      <c r="GS135" s="6"/>
      <c r="GT135" s="6"/>
      <c r="GU135" s="6"/>
      <c r="GV135" s="6"/>
      <c r="GW135" s="6"/>
      <c r="GX135" s="6"/>
      <c r="GY135" s="6"/>
      <c r="GZ135" s="6"/>
      <c r="HA135" s="6"/>
      <c r="HB135" s="6"/>
      <c r="HC135" s="6"/>
      <c r="HD135" s="6"/>
      <c r="HE135" s="6"/>
      <c r="HF135" s="6"/>
      <c r="HG135" s="6"/>
      <c r="HH135" s="6"/>
      <c r="HI135" s="6"/>
      <c r="HJ135" s="6"/>
      <c r="HK135" s="6"/>
      <c r="HL135" s="6"/>
      <c r="HM135" s="6"/>
      <c r="HN135" s="6"/>
      <c r="HO135" s="6"/>
      <c r="HP135" s="6"/>
      <c r="HQ135" s="6"/>
      <c r="HR135" s="6"/>
      <c r="HS135" s="6"/>
      <c r="HT135" s="6"/>
      <c r="HU135" s="6"/>
      <c r="HV135" s="6"/>
      <c r="HW135" s="6"/>
      <c r="HX135" s="6"/>
      <c r="HY135" s="6"/>
      <c r="HZ135" s="6"/>
      <c r="IA135" s="6"/>
      <c r="IB135" s="6"/>
      <c r="IC135" s="6"/>
      <c r="ID135" s="6"/>
      <c r="IE135" s="6"/>
      <c r="IF135" s="6"/>
      <c r="IG135" s="6"/>
      <c r="IH135" s="6"/>
      <c r="II135" s="6"/>
      <c r="IJ135" s="6"/>
      <c r="IK135" s="6"/>
      <c r="IL135" s="6"/>
      <c r="IM135" s="6"/>
      <c r="IN135" s="6"/>
      <c r="IO135" s="6"/>
      <c r="IP135" s="6"/>
      <c r="IQ135" s="6"/>
      <c r="IR135" s="6"/>
      <c r="IS135" s="6"/>
      <c r="IT135" s="6"/>
      <c r="IU135" s="6"/>
      <c r="IV135" s="6"/>
      <c r="IW135" s="6"/>
      <c r="IX135" s="6"/>
      <c r="IY135" s="6"/>
      <c r="IZ135" s="6"/>
      <c r="JA135" s="6"/>
      <c r="JB135" s="6"/>
      <c r="JC135" s="6"/>
      <c r="JD135" s="6"/>
      <c r="JE135" s="76"/>
    </row>
    <row r="136" spans="1:265" x14ac:dyDescent="0.25">
      <c r="A136" s="25"/>
      <c r="B136" s="31" t="s">
        <v>1510</v>
      </c>
      <c r="C136" s="32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>
        <v>4</v>
      </c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>
        <v>12</v>
      </c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  <c r="GQ136" s="6"/>
      <c r="GR136" s="6"/>
      <c r="GS136" s="6">
        <v>9</v>
      </c>
      <c r="GT136" s="6">
        <v>4</v>
      </c>
      <c r="GU136" s="6"/>
      <c r="GV136" s="6"/>
      <c r="GW136" s="6"/>
      <c r="GX136" s="6"/>
      <c r="GY136" s="6"/>
      <c r="GZ136" s="6"/>
      <c r="HA136" s="6"/>
      <c r="HB136" s="6"/>
      <c r="HC136" s="6"/>
      <c r="HD136" s="6"/>
      <c r="HE136" s="6"/>
      <c r="HF136" s="6"/>
      <c r="HG136" s="6"/>
      <c r="HH136" s="6"/>
      <c r="HI136" s="6"/>
      <c r="HJ136" s="6"/>
      <c r="HK136" s="6"/>
      <c r="HL136" s="6"/>
      <c r="HM136" s="6"/>
      <c r="HN136" s="6"/>
      <c r="HO136" s="6"/>
      <c r="HP136" s="6"/>
      <c r="HQ136" s="6"/>
      <c r="HR136" s="6"/>
      <c r="HS136" s="6"/>
      <c r="HT136" s="6"/>
      <c r="HU136" s="6"/>
      <c r="HV136" s="6"/>
      <c r="HW136" s="6"/>
      <c r="HX136" s="6"/>
      <c r="HY136" s="6"/>
      <c r="HZ136" s="6"/>
      <c r="IA136" s="6"/>
      <c r="IB136" s="6"/>
      <c r="IC136" s="6"/>
      <c r="ID136" s="6"/>
      <c r="IE136" s="6"/>
      <c r="IF136" s="6"/>
      <c r="IG136" s="6"/>
      <c r="IH136" s="6"/>
      <c r="II136" s="6"/>
      <c r="IJ136" s="6"/>
      <c r="IK136" s="6"/>
      <c r="IL136" s="6"/>
      <c r="IM136" s="6"/>
      <c r="IN136" s="6"/>
      <c r="IO136" s="6"/>
      <c r="IP136" s="6"/>
      <c r="IQ136" s="6"/>
      <c r="IR136" s="6"/>
      <c r="IS136" s="6"/>
      <c r="IT136" s="6"/>
      <c r="IU136" s="6"/>
      <c r="IV136" s="6"/>
      <c r="IW136" s="6"/>
      <c r="IX136" s="6"/>
      <c r="IY136" s="6"/>
      <c r="IZ136" s="6"/>
      <c r="JA136" s="6"/>
      <c r="JB136" s="6"/>
      <c r="JC136" s="6"/>
      <c r="JD136" s="6"/>
      <c r="JE136" s="76"/>
    </row>
    <row r="137" spans="1:265" x14ac:dyDescent="0.25">
      <c r="A137" s="25"/>
      <c r="B137" s="31" t="s">
        <v>1511</v>
      </c>
      <c r="C137" s="32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>
        <v>40</v>
      </c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>
        <v>1</v>
      </c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>
        <v>12</v>
      </c>
      <c r="CV137" s="6"/>
      <c r="CW137" s="6"/>
      <c r="CX137" s="6"/>
      <c r="CY137" s="6"/>
      <c r="CZ137" s="6"/>
      <c r="DA137" s="6"/>
      <c r="DB137" s="6"/>
      <c r="DC137" s="6"/>
      <c r="DD137" s="6">
        <v>18</v>
      </c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>
        <v>2</v>
      </c>
      <c r="EJ137" s="6"/>
      <c r="EK137" s="6"/>
      <c r="EL137" s="6">
        <v>25</v>
      </c>
      <c r="EM137" s="6"/>
      <c r="EN137" s="6"/>
      <c r="EO137" s="6"/>
      <c r="EP137" s="6"/>
      <c r="EQ137" s="6"/>
      <c r="ER137" s="6"/>
      <c r="ES137" s="6"/>
      <c r="ET137" s="6"/>
      <c r="EU137" s="6">
        <v>5</v>
      </c>
      <c r="EV137" s="6"/>
      <c r="EW137" s="6"/>
      <c r="EX137" s="6"/>
      <c r="EY137" s="6"/>
      <c r="EZ137" s="6"/>
      <c r="FA137" s="6"/>
      <c r="FB137" s="6">
        <v>4</v>
      </c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>
        <v>1</v>
      </c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  <c r="GQ137" s="6"/>
      <c r="GR137" s="6"/>
      <c r="GS137" s="6"/>
      <c r="GT137" s="6"/>
      <c r="GU137" s="6"/>
      <c r="GV137" s="6"/>
      <c r="GW137" s="6"/>
      <c r="GX137" s="6"/>
      <c r="GY137" s="6"/>
      <c r="GZ137" s="6"/>
      <c r="HA137" s="6"/>
      <c r="HB137" s="6"/>
      <c r="HC137" s="6">
        <v>17</v>
      </c>
      <c r="HD137" s="6"/>
      <c r="HE137" s="6"/>
      <c r="HF137" s="6"/>
      <c r="HG137" s="6"/>
      <c r="HH137" s="6"/>
      <c r="HI137" s="6"/>
      <c r="HJ137" s="6"/>
      <c r="HK137" s="6"/>
      <c r="HL137" s="6"/>
      <c r="HM137" s="6"/>
      <c r="HN137" s="6"/>
      <c r="HO137" s="6"/>
      <c r="HP137" s="6"/>
      <c r="HQ137" s="6"/>
      <c r="HR137" s="6"/>
      <c r="HS137" s="6"/>
      <c r="HT137" s="6">
        <v>1</v>
      </c>
      <c r="HU137" s="6"/>
      <c r="HV137" s="6"/>
      <c r="HW137" s="6"/>
      <c r="HX137" s="6"/>
      <c r="HY137" s="6"/>
      <c r="HZ137" s="6"/>
      <c r="IA137" s="6">
        <v>1</v>
      </c>
      <c r="IB137" s="6"/>
      <c r="IC137" s="6"/>
      <c r="ID137" s="6"/>
      <c r="IE137" s="6"/>
      <c r="IF137" s="6"/>
      <c r="IG137" s="6"/>
      <c r="IH137" s="6"/>
      <c r="II137" s="6"/>
      <c r="IJ137" s="6"/>
      <c r="IK137" s="6"/>
      <c r="IL137" s="6"/>
      <c r="IM137" s="6"/>
      <c r="IN137" s="6"/>
      <c r="IO137" s="6"/>
      <c r="IP137" s="6"/>
      <c r="IQ137" s="6"/>
      <c r="IR137" s="6"/>
      <c r="IS137" s="6"/>
      <c r="IT137" s="6"/>
      <c r="IU137" s="6"/>
      <c r="IV137" s="6"/>
      <c r="IW137" s="6"/>
      <c r="IX137" s="6"/>
      <c r="IY137" s="6"/>
      <c r="IZ137" s="6"/>
      <c r="JA137" s="6"/>
      <c r="JB137" s="6"/>
      <c r="JC137" s="6"/>
      <c r="JD137" s="6"/>
      <c r="JE137" s="76"/>
    </row>
    <row r="138" spans="1:265" x14ac:dyDescent="0.25">
      <c r="A138" s="25"/>
      <c r="B138" s="31" t="s">
        <v>1512</v>
      </c>
      <c r="C138" s="32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>
        <v>15</v>
      </c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  <c r="GF138" s="6"/>
      <c r="GG138" s="6"/>
      <c r="GH138" s="6"/>
      <c r="GI138" s="6"/>
      <c r="GJ138" s="6"/>
      <c r="GK138" s="6"/>
      <c r="GL138" s="6"/>
      <c r="GM138" s="6"/>
      <c r="GN138" s="6"/>
      <c r="GO138" s="6"/>
      <c r="GP138" s="6"/>
      <c r="GQ138" s="6"/>
      <c r="GR138" s="6"/>
      <c r="GS138" s="6"/>
      <c r="GT138" s="6"/>
      <c r="GU138" s="6"/>
      <c r="GV138" s="6"/>
      <c r="GW138" s="6"/>
      <c r="GX138" s="6"/>
      <c r="GY138" s="6"/>
      <c r="GZ138" s="6"/>
      <c r="HA138" s="6"/>
      <c r="HB138" s="6"/>
      <c r="HC138" s="6"/>
      <c r="HD138" s="6"/>
      <c r="HE138" s="6"/>
      <c r="HF138" s="6"/>
      <c r="HG138" s="6"/>
      <c r="HH138" s="6"/>
      <c r="HI138" s="6"/>
      <c r="HJ138" s="6"/>
      <c r="HK138" s="6"/>
      <c r="HL138" s="6"/>
      <c r="HM138" s="6"/>
      <c r="HN138" s="6"/>
      <c r="HO138" s="6"/>
      <c r="HP138" s="6"/>
      <c r="HQ138" s="6"/>
      <c r="HR138" s="6"/>
      <c r="HS138" s="6"/>
      <c r="HT138" s="6"/>
      <c r="HU138" s="6"/>
      <c r="HV138" s="6"/>
      <c r="HW138" s="6"/>
      <c r="HX138" s="6"/>
      <c r="HY138" s="6"/>
      <c r="HZ138" s="6"/>
      <c r="IA138" s="6"/>
      <c r="IB138" s="6"/>
      <c r="IC138" s="6"/>
      <c r="ID138" s="6"/>
      <c r="IE138" s="6"/>
      <c r="IF138" s="6"/>
      <c r="IG138" s="6"/>
      <c r="IH138" s="6"/>
      <c r="II138" s="6"/>
      <c r="IJ138" s="6">
        <v>1</v>
      </c>
      <c r="IK138" s="6"/>
      <c r="IL138" s="6"/>
      <c r="IM138" s="6"/>
      <c r="IN138" s="6"/>
      <c r="IO138" s="6"/>
      <c r="IP138" s="6"/>
      <c r="IQ138" s="6"/>
      <c r="IR138" s="6"/>
      <c r="IS138" s="6"/>
      <c r="IT138" s="6"/>
      <c r="IU138" s="6"/>
      <c r="IV138" s="6"/>
      <c r="IW138" s="6"/>
      <c r="IX138" s="6"/>
      <c r="IY138" s="6"/>
      <c r="IZ138" s="6"/>
      <c r="JA138" s="6"/>
      <c r="JB138" s="6"/>
      <c r="JC138" s="6"/>
      <c r="JD138" s="6"/>
      <c r="JE138" s="76"/>
    </row>
    <row r="139" spans="1:265" x14ac:dyDescent="0.25">
      <c r="A139" s="25"/>
      <c r="B139" s="31" t="s">
        <v>1513</v>
      </c>
      <c r="C139" s="32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>
        <v>12</v>
      </c>
      <c r="O139" s="6">
        <v>2</v>
      </c>
      <c r="P139" s="6">
        <v>5</v>
      </c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>
        <v>2</v>
      </c>
      <c r="AC139" s="6"/>
      <c r="AD139" s="6"/>
      <c r="AE139" s="6"/>
      <c r="AF139" s="6"/>
      <c r="AG139" s="6"/>
      <c r="AH139" s="6"/>
      <c r="AI139" s="6"/>
      <c r="AJ139" s="6">
        <v>2</v>
      </c>
      <c r="AK139" s="6"/>
      <c r="AL139" s="6"/>
      <c r="AM139" s="6">
        <v>3</v>
      </c>
      <c r="AN139" s="6"/>
      <c r="AO139" s="6"/>
      <c r="AP139" s="6"/>
      <c r="AQ139" s="6"/>
      <c r="AR139" s="6"/>
      <c r="AS139" s="6"/>
      <c r="AT139" s="6"/>
      <c r="AU139" s="6"/>
      <c r="AV139" s="6"/>
      <c r="AW139" s="6">
        <v>6</v>
      </c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>
        <v>6</v>
      </c>
      <c r="BM139" s="6"/>
      <c r="BN139" s="6"/>
      <c r="BO139" s="6"/>
      <c r="BP139" s="6"/>
      <c r="BQ139" s="6"/>
      <c r="BR139" s="6">
        <v>1</v>
      </c>
      <c r="BS139" s="6"/>
      <c r="BT139" s="6"/>
      <c r="BU139" s="6"/>
      <c r="BV139" s="6"/>
      <c r="BW139" s="6"/>
      <c r="BX139" s="6"/>
      <c r="BY139" s="6"/>
      <c r="BZ139" s="6"/>
      <c r="CA139" s="6"/>
      <c r="CB139" s="6">
        <v>28</v>
      </c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>
        <v>5</v>
      </c>
      <c r="CU139" s="6"/>
      <c r="CV139" s="6"/>
      <c r="CW139" s="6">
        <v>2</v>
      </c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>
        <v>5</v>
      </c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>
        <v>6</v>
      </c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>
        <v>74</v>
      </c>
      <c r="EL139" s="6">
        <v>3</v>
      </c>
      <c r="EM139" s="6">
        <v>12</v>
      </c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6"/>
      <c r="FH139" s="6"/>
      <c r="FI139" s="6"/>
      <c r="FJ139" s="6"/>
      <c r="FK139" s="6"/>
      <c r="FL139" s="6">
        <v>6</v>
      </c>
      <c r="FM139" s="6"/>
      <c r="FN139" s="6"/>
      <c r="FO139" s="6"/>
      <c r="FP139" s="6"/>
      <c r="FQ139" s="6"/>
      <c r="FR139" s="6"/>
      <c r="FS139" s="6"/>
      <c r="FT139" s="6"/>
      <c r="FU139" s="6"/>
      <c r="FV139" s="6">
        <v>23</v>
      </c>
      <c r="FW139" s="6"/>
      <c r="FX139" s="6"/>
      <c r="FY139" s="6"/>
      <c r="FZ139" s="6"/>
      <c r="GA139" s="6"/>
      <c r="GB139" s="6"/>
      <c r="GC139" s="6"/>
      <c r="GD139" s="6"/>
      <c r="GE139" s="6"/>
      <c r="GF139" s="6">
        <v>10</v>
      </c>
      <c r="GG139" s="6"/>
      <c r="GH139" s="6"/>
      <c r="GI139" s="6"/>
      <c r="GJ139" s="6"/>
      <c r="GK139" s="6"/>
      <c r="GL139" s="6"/>
      <c r="GM139" s="6"/>
      <c r="GN139" s="6"/>
      <c r="GO139" s="6"/>
      <c r="GP139" s="6">
        <v>10</v>
      </c>
      <c r="GQ139" s="6"/>
      <c r="GR139" s="6"/>
      <c r="GS139" s="6"/>
      <c r="GT139" s="6"/>
      <c r="GU139" s="6"/>
      <c r="GV139" s="6"/>
      <c r="GW139" s="6"/>
      <c r="GX139" s="6"/>
      <c r="GY139" s="6"/>
      <c r="GZ139" s="6"/>
      <c r="HA139" s="6"/>
      <c r="HB139" s="6"/>
      <c r="HC139" s="6"/>
      <c r="HD139" s="6"/>
      <c r="HE139" s="6"/>
      <c r="HF139" s="6"/>
      <c r="HG139" s="6"/>
      <c r="HH139" s="6">
        <v>14</v>
      </c>
      <c r="HI139" s="6"/>
      <c r="HJ139" s="6"/>
      <c r="HK139" s="6"/>
      <c r="HL139" s="6"/>
      <c r="HM139" s="6"/>
      <c r="HN139" s="6"/>
      <c r="HO139" s="6"/>
      <c r="HP139" s="6"/>
      <c r="HQ139" s="6"/>
      <c r="HR139" s="6"/>
      <c r="HS139" s="6"/>
      <c r="HT139" s="6"/>
      <c r="HU139" s="6"/>
      <c r="HV139" s="6"/>
      <c r="HW139" s="6"/>
      <c r="HX139" s="6">
        <v>3</v>
      </c>
      <c r="HY139" s="6"/>
      <c r="HZ139" s="6"/>
      <c r="IA139" s="6"/>
      <c r="IB139" s="6"/>
      <c r="IC139" s="6">
        <v>5</v>
      </c>
      <c r="ID139" s="6"/>
      <c r="IE139" s="6"/>
      <c r="IF139" s="6"/>
      <c r="IG139" s="6"/>
      <c r="IH139" s="6"/>
      <c r="II139" s="6"/>
      <c r="IJ139" s="6"/>
      <c r="IK139" s="6"/>
      <c r="IL139" s="6"/>
      <c r="IM139" s="6"/>
      <c r="IN139" s="6">
        <v>4</v>
      </c>
      <c r="IO139" s="6"/>
      <c r="IP139" s="6"/>
      <c r="IQ139" s="6"/>
      <c r="IR139" s="6">
        <v>31</v>
      </c>
      <c r="IS139" s="6"/>
      <c r="IT139" s="6"/>
      <c r="IU139" s="6">
        <v>11</v>
      </c>
      <c r="IV139" s="6"/>
      <c r="IW139" s="6"/>
      <c r="IX139" s="6"/>
      <c r="IY139" s="6"/>
      <c r="IZ139" s="6"/>
      <c r="JA139" s="6"/>
      <c r="JB139" s="6"/>
      <c r="JC139" s="6"/>
      <c r="JD139" s="6"/>
      <c r="JE139" s="76"/>
    </row>
    <row r="140" spans="1:265" x14ac:dyDescent="0.25">
      <c r="A140" s="25"/>
      <c r="B140" s="31" t="s">
        <v>1514</v>
      </c>
      <c r="C140" s="32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>
        <v>108</v>
      </c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6"/>
      <c r="FH140" s="6"/>
      <c r="FI140" s="6"/>
      <c r="FJ140" s="6"/>
      <c r="FK140" s="6"/>
      <c r="FL140" s="6"/>
      <c r="FM140" s="6"/>
      <c r="FN140" s="6"/>
      <c r="FO140" s="6"/>
      <c r="FP140" s="6"/>
      <c r="FQ140" s="6"/>
      <c r="FR140" s="6"/>
      <c r="FS140" s="6"/>
      <c r="FT140" s="6"/>
      <c r="FU140" s="6"/>
      <c r="FV140" s="6"/>
      <c r="FW140" s="6"/>
      <c r="FX140" s="6">
        <v>2</v>
      </c>
      <c r="FY140" s="6"/>
      <c r="FZ140" s="6"/>
      <c r="GA140" s="6"/>
      <c r="GB140" s="6"/>
      <c r="GC140" s="6"/>
      <c r="GD140" s="6"/>
      <c r="GE140" s="6"/>
      <c r="GF140" s="6"/>
      <c r="GG140" s="6"/>
      <c r="GH140" s="6"/>
      <c r="GI140" s="6"/>
      <c r="GJ140" s="6"/>
      <c r="GK140" s="6"/>
      <c r="GL140" s="6"/>
      <c r="GM140" s="6"/>
      <c r="GN140" s="6"/>
      <c r="GO140" s="6"/>
      <c r="GP140" s="6"/>
      <c r="GQ140" s="6"/>
      <c r="GR140" s="6"/>
      <c r="GS140" s="6"/>
      <c r="GT140" s="6"/>
      <c r="GU140" s="6"/>
      <c r="GV140" s="6"/>
      <c r="GW140" s="6">
        <v>4</v>
      </c>
      <c r="GX140" s="6"/>
      <c r="GY140" s="6">
        <v>12</v>
      </c>
      <c r="GZ140" s="6"/>
      <c r="HA140" s="6"/>
      <c r="HB140" s="6"/>
      <c r="HC140" s="6"/>
      <c r="HD140" s="6"/>
      <c r="HE140" s="6"/>
      <c r="HF140" s="6"/>
      <c r="HG140" s="6"/>
      <c r="HH140" s="6"/>
      <c r="HI140" s="6"/>
      <c r="HJ140" s="6"/>
      <c r="HK140" s="6"/>
      <c r="HL140" s="6"/>
      <c r="HM140" s="6"/>
      <c r="HN140" s="6"/>
      <c r="HO140" s="6"/>
      <c r="HP140" s="6"/>
      <c r="HQ140" s="6"/>
      <c r="HR140" s="6"/>
      <c r="HS140" s="6"/>
      <c r="HT140" s="6"/>
      <c r="HU140" s="6"/>
      <c r="HV140" s="6"/>
      <c r="HW140" s="6"/>
      <c r="HX140" s="6"/>
      <c r="HY140" s="6">
        <v>21</v>
      </c>
      <c r="HZ140" s="6"/>
      <c r="IA140" s="6"/>
      <c r="IB140" s="6"/>
      <c r="IC140" s="6"/>
      <c r="ID140" s="6"/>
      <c r="IE140" s="6"/>
      <c r="IF140" s="6"/>
      <c r="IG140" s="6"/>
      <c r="IH140" s="6"/>
      <c r="II140" s="6"/>
      <c r="IJ140" s="6"/>
      <c r="IK140" s="6"/>
      <c r="IL140" s="6"/>
      <c r="IM140" s="6"/>
      <c r="IN140" s="6">
        <v>19</v>
      </c>
      <c r="IO140" s="6"/>
      <c r="IP140" s="6"/>
      <c r="IQ140" s="6"/>
      <c r="IR140" s="6"/>
      <c r="IS140" s="6"/>
      <c r="IT140" s="6"/>
      <c r="IU140" s="6"/>
      <c r="IV140" s="6"/>
      <c r="IW140" s="6"/>
      <c r="IX140" s="6"/>
      <c r="IY140" s="6"/>
      <c r="IZ140" s="6"/>
      <c r="JA140" s="6"/>
      <c r="JB140" s="6"/>
      <c r="JC140" s="6"/>
      <c r="JD140" s="6"/>
      <c r="JE140" s="76"/>
    </row>
    <row r="141" spans="1:265" x14ac:dyDescent="0.25">
      <c r="A141" s="25"/>
      <c r="B141" s="31" t="s">
        <v>1515</v>
      </c>
      <c r="C141" s="32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6"/>
      <c r="FH141" s="6"/>
      <c r="FI141" s="6"/>
      <c r="FJ141" s="6"/>
      <c r="FK141" s="6"/>
      <c r="FL141" s="6"/>
      <c r="FM141" s="6"/>
      <c r="FN141" s="6"/>
      <c r="FO141" s="6"/>
      <c r="FP141" s="6"/>
      <c r="FQ141" s="6"/>
      <c r="FR141" s="6"/>
      <c r="FS141" s="6"/>
      <c r="FT141" s="6"/>
      <c r="FU141" s="6"/>
      <c r="FV141" s="6"/>
      <c r="FW141" s="6"/>
      <c r="FX141" s="6"/>
      <c r="FY141" s="6"/>
      <c r="FZ141" s="6"/>
      <c r="GA141" s="6"/>
      <c r="GB141" s="6"/>
      <c r="GC141" s="6"/>
      <c r="GD141" s="6"/>
      <c r="GE141" s="6"/>
      <c r="GF141" s="6"/>
      <c r="GG141" s="6"/>
      <c r="GH141" s="6"/>
      <c r="GI141" s="6"/>
      <c r="GJ141" s="6"/>
      <c r="GK141" s="6"/>
      <c r="GL141" s="6"/>
      <c r="GM141" s="6"/>
      <c r="GN141" s="6"/>
      <c r="GO141" s="6"/>
      <c r="GP141" s="6"/>
      <c r="GQ141" s="6"/>
      <c r="GR141" s="6"/>
      <c r="GS141" s="6"/>
      <c r="GT141" s="6"/>
      <c r="GU141" s="6"/>
      <c r="GV141" s="6"/>
      <c r="GW141" s="6"/>
      <c r="GX141" s="6"/>
      <c r="GY141" s="6"/>
      <c r="GZ141" s="6"/>
      <c r="HA141" s="6"/>
      <c r="HB141" s="6"/>
      <c r="HC141" s="6"/>
      <c r="HD141" s="6"/>
      <c r="HE141" s="6"/>
      <c r="HF141" s="6"/>
      <c r="HG141" s="6"/>
      <c r="HH141" s="6"/>
      <c r="HI141" s="6"/>
      <c r="HJ141" s="6"/>
      <c r="HK141" s="6"/>
      <c r="HL141" s="6"/>
      <c r="HM141" s="6"/>
      <c r="HN141" s="6"/>
      <c r="HO141" s="6"/>
      <c r="HP141" s="6"/>
      <c r="HQ141" s="6"/>
      <c r="HR141" s="6"/>
      <c r="HS141" s="6"/>
      <c r="HT141" s="6"/>
      <c r="HU141" s="6"/>
      <c r="HV141" s="6"/>
      <c r="HW141" s="6"/>
      <c r="HX141" s="6"/>
      <c r="HY141" s="6"/>
      <c r="HZ141" s="6"/>
      <c r="IA141" s="6"/>
      <c r="IB141" s="6"/>
      <c r="IC141" s="6"/>
      <c r="ID141" s="6"/>
      <c r="IE141" s="6"/>
      <c r="IF141" s="6"/>
      <c r="IG141" s="6"/>
      <c r="IH141" s="6"/>
      <c r="II141" s="6">
        <v>4</v>
      </c>
      <c r="IJ141" s="6"/>
      <c r="IK141" s="6"/>
      <c r="IL141" s="6"/>
      <c r="IM141" s="6"/>
      <c r="IN141" s="6"/>
      <c r="IO141" s="6"/>
      <c r="IP141" s="6"/>
      <c r="IQ141" s="6"/>
      <c r="IR141" s="6"/>
      <c r="IS141" s="6"/>
      <c r="IT141" s="6"/>
      <c r="IU141" s="6"/>
      <c r="IV141" s="6"/>
      <c r="IW141" s="6"/>
      <c r="IX141" s="6"/>
      <c r="IY141" s="6"/>
      <c r="IZ141" s="6"/>
      <c r="JA141" s="6"/>
      <c r="JB141" s="6"/>
      <c r="JC141" s="6"/>
      <c r="JD141" s="6"/>
      <c r="JE141" s="76"/>
    </row>
    <row r="142" spans="1:265" x14ac:dyDescent="0.25">
      <c r="A142" s="25"/>
      <c r="B142" s="31" t="s">
        <v>1529</v>
      </c>
      <c r="C142" s="32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6"/>
      <c r="FH142" s="6"/>
      <c r="FI142" s="6"/>
      <c r="FJ142" s="6">
        <v>3</v>
      </c>
      <c r="FK142" s="6"/>
      <c r="FL142" s="6"/>
      <c r="FM142" s="6"/>
      <c r="FN142" s="6"/>
      <c r="FO142" s="6"/>
      <c r="FP142" s="6"/>
      <c r="FQ142" s="6"/>
      <c r="FR142" s="6"/>
      <c r="FS142" s="6"/>
      <c r="FT142" s="6"/>
      <c r="FU142" s="6"/>
      <c r="FV142" s="6"/>
      <c r="FW142" s="6"/>
      <c r="FX142" s="6"/>
      <c r="FY142" s="6"/>
      <c r="FZ142" s="6"/>
      <c r="GA142" s="6"/>
      <c r="GB142" s="6"/>
      <c r="GC142" s="6"/>
      <c r="GD142" s="6"/>
      <c r="GE142" s="6"/>
      <c r="GF142" s="6"/>
      <c r="GG142" s="6"/>
      <c r="GH142" s="6"/>
      <c r="GI142" s="6"/>
      <c r="GJ142" s="6"/>
      <c r="GK142" s="6"/>
      <c r="GL142" s="6"/>
      <c r="GM142" s="6"/>
      <c r="GN142" s="6"/>
      <c r="GO142" s="6"/>
      <c r="GP142" s="6"/>
      <c r="GQ142" s="6"/>
      <c r="GR142" s="6"/>
      <c r="GS142" s="6"/>
      <c r="GT142" s="6"/>
      <c r="GU142" s="6"/>
      <c r="GV142" s="6"/>
      <c r="GW142" s="6"/>
      <c r="GX142" s="6"/>
      <c r="GY142" s="6"/>
      <c r="GZ142" s="6"/>
      <c r="HA142" s="6"/>
      <c r="HB142" s="6"/>
      <c r="HC142" s="6"/>
      <c r="HD142" s="6"/>
      <c r="HE142" s="6"/>
      <c r="HF142" s="6"/>
      <c r="HG142" s="6"/>
      <c r="HH142" s="6"/>
      <c r="HI142" s="6"/>
      <c r="HJ142" s="6"/>
      <c r="HK142" s="6"/>
      <c r="HL142" s="6"/>
      <c r="HM142" s="6"/>
      <c r="HN142" s="6"/>
      <c r="HO142" s="6"/>
      <c r="HP142" s="6"/>
      <c r="HQ142" s="6"/>
      <c r="HR142" s="6"/>
      <c r="HS142" s="6"/>
      <c r="HT142" s="6"/>
      <c r="HU142" s="6"/>
      <c r="HV142" s="6"/>
      <c r="HW142" s="6"/>
      <c r="HX142" s="6"/>
      <c r="HY142" s="6"/>
      <c r="HZ142" s="6"/>
      <c r="IA142" s="6"/>
      <c r="IB142" s="6"/>
      <c r="IC142" s="6"/>
      <c r="ID142" s="6"/>
      <c r="IE142" s="6"/>
      <c r="IF142" s="6"/>
      <c r="IG142" s="6"/>
      <c r="IH142" s="6"/>
      <c r="II142" s="6"/>
      <c r="IJ142" s="6"/>
      <c r="IK142" s="6"/>
      <c r="IL142" s="6"/>
      <c r="IM142" s="6"/>
      <c r="IN142" s="6"/>
      <c r="IO142" s="6"/>
      <c r="IP142" s="6"/>
      <c r="IQ142" s="6"/>
      <c r="IR142" s="6"/>
      <c r="IS142" s="6"/>
      <c r="IT142" s="6"/>
      <c r="IU142" s="6"/>
      <c r="IV142" s="6"/>
      <c r="IW142" s="6"/>
      <c r="IX142" s="6"/>
      <c r="IY142" s="6"/>
      <c r="IZ142" s="6"/>
      <c r="JA142" s="6"/>
      <c r="JB142" s="6"/>
      <c r="JC142" s="6"/>
      <c r="JD142" s="6"/>
      <c r="JE142" s="76"/>
    </row>
    <row r="143" spans="1:265" x14ac:dyDescent="0.25">
      <c r="A143" s="25"/>
      <c r="B143" s="31" t="s">
        <v>1516</v>
      </c>
      <c r="C143" s="32"/>
      <c r="D143" s="6"/>
      <c r="E143" s="6"/>
      <c r="F143" s="6"/>
      <c r="G143" s="6">
        <v>4</v>
      </c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>
        <v>10</v>
      </c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>
        <v>3</v>
      </c>
      <c r="BD143" s="6"/>
      <c r="BE143" s="6"/>
      <c r="BF143" s="6"/>
      <c r="BG143" s="6"/>
      <c r="BH143" s="6"/>
      <c r="BI143" s="6"/>
      <c r="BJ143" s="6"/>
      <c r="BK143" s="6"/>
      <c r="BL143" s="6"/>
      <c r="BM143" s="6">
        <v>4</v>
      </c>
      <c r="BN143" s="6"/>
      <c r="BO143" s="6"/>
      <c r="BP143" s="6"/>
      <c r="BQ143" s="6"/>
      <c r="BR143" s="6"/>
      <c r="BS143" s="6"/>
      <c r="BT143" s="6"/>
      <c r="BU143" s="6"/>
      <c r="BV143" s="6">
        <v>99</v>
      </c>
      <c r="BW143" s="6">
        <v>3</v>
      </c>
      <c r="BX143" s="6"/>
      <c r="BY143" s="6"/>
      <c r="BZ143" s="6"/>
      <c r="CA143" s="6"/>
      <c r="CB143" s="6"/>
      <c r="CC143" s="6"/>
      <c r="CD143" s="6"/>
      <c r="CE143" s="6"/>
      <c r="CF143" s="6">
        <v>15</v>
      </c>
      <c r="CG143" s="6"/>
      <c r="CH143" s="6"/>
      <c r="CI143" s="6"/>
      <c r="CJ143" s="6">
        <v>1</v>
      </c>
      <c r="CK143" s="6">
        <v>5</v>
      </c>
      <c r="CL143" s="6"/>
      <c r="CM143" s="6"/>
      <c r="CN143" s="6"/>
      <c r="CO143" s="6">
        <v>10</v>
      </c>
      <c r="CP143" s="6"/>
      <c r="CQ143" s="6"/>
      <c r="CR143" s="6"/>
      <c r="CS143" s="6"/>
      <c r="CT143" s="6"/>
      <c r="CU143" s="6"/>
      <c r="CV143" s="6"/>
      <c r="CW143" s="6"/>
      <c r="CX143" s="6">
        <v>16</v>
      </c>
      <c r="CY143" s="6">
        <v>2</v>
      </c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>
        <v>15</v>
      </c>
      <c r="DK143" s="6"/>
      <c r="DL143" s="6"/>
      <c r="DM143" s="6">
        <v>16</v>
      </c>
      <c r="DN143" s="6"/>
      <c r="DO143" s="6"/>
      <c r="DP143" s="6"/>
      <c r="DQ143" s="6"/>
      <c r="DR143" s="6"/>
      <c r="DS143" s="6"/>
      <c r="DT143" s="6"/>
      <c r="DU143" s="6"/>
      <c r="DV143" s="6">
        <v>5</v>
      </c>
      <c r="DW143" s="6"/>
      <c r="DX143" s="6"/>
      <c r="DY143" s="6"/>
      <c r="DZ143" s="6">
        <v>10</v>
      </c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6"/>
      <c r="FH143" s="6"/>
      <c r="FI143" s="6"/>
      <c r="FJ143" s="6"/>
      <c r="FK143" s="6"/>
      <c r="FL143" s="6"/>
      <c r="FM143" s="6">
        <v>8</v>
      </c>
      <c r="FN143" s="6"/>
      <c r="FO143" s="6"/>
      <c r="FP143" s="6"/>
      <c r="FQ143" s="6">
        <v>5</v>
      </c>
      <c r="FR143" s="6"/>
      <c r="FS143" s="6"/>
      <c r="FT143" s="6"/>
      <c r="FU143" s="6">
        <v>7</v>
      </c>
      <c r="FV143" s="6"/>
      <c r="FW143" s="6"/>
      <c r="FX143" s="6"/>
      <c r="FY143" s="6"/>
      <c r="FZ143" s="6"/>
      <c r="GA143" s="6"/>
      <c r="GB143" s="6"/>
      <c r="GC143" s="6"/>
      <c r="GD143" s="6"/>
      <c r="GE143" s="6"/>
      <c r="GF143" s="6"/>
      <c r="GG143" s="6"/>
      <c r="GH143" s="6"/>
      <c r="GI143" s="6"/>
      <c r="GJ143" s="6"/>
      <c r="GK143" s="6"/>
      <c r="GL143" s="6"/>
      <c r="GM143" s="6"/>
      <c r="GN143" s="6"/>
      <c r="GO143" s="6"/>
      <c r="GP143" s="6"/>
      <c r="GQ143" s="6"/>
      <c r="GR143" s="6">
        <v>6</v>
      </c>
      <c r="GS143" s="6"/>
      <c r="GT143" s="6"/>
      <c r="GU143" s="6"/>
      <c r="GV143" s="6"/>
      <c r="GW143" s="6"/>
      <c r="GX143" s="6"/>
      <c r="GY143" s="6"/>
      <c r="GZ143" s="6"/>
      <c r="HA143" s="6"/>
      <c r="HB143" s="6"/>
      <c r="HC143" s="6"/>
      <c r="HD143" s="6"/>
      <c r="HE143" s="6">
        <v>6</v>
      </c>
      <c r="HF143" s="6"/>
      <c r="HG143" s="6"/>
      <c r="HH143" s="6"/>
      <c r="HI143" s="6"/>
      <c r="HJ143" s="6"/>
      <c r="HK143" s="6"/>
      <c r="HL143" s="6"/>
      <c r="HM143" s="6"/>
      <c r="HN143" s="6"/>
      <c r="HO143" s="6"/>
      <c r="HP143" s="6"/>
      <c r="HQ143" s="6">
        <v>5</v>
      </c>
      <c r="HR143" s="6"/>
      <c r="HS143" s="6"/>
      <c r="HT143" s="6"/>
      <c r="HU143" s="6"/>
      <c r="HV143" s="6"/>
      <c r="HW143" s="6"/>
      <c r="HX143" s="6">
        <v>8</v>
      </c>
      <c r="HY143" s="6"/>
      <c r="HZ143" s="6"/>
      <c r="IA143" s="6">
        <v>3</v>
      </c>
      <c r="IB143" s="6"/>
      <c r="IC143" s="6"/>
      <c r="ID143" s="6"/>
      <c r="IE143" s="6">
        <v>5</v>
      </c>
      <c r="IF143" s="6"/>
      <c r="IG143" s="6"/>
      <c r="IH143" s="6"/>
      <c r="II143" s="6"/>
      <c r="IJ143" s="6">
        <v>23</v>
      </c>
      <c r="IK143" s="6"/>
      <c r="IL143" s="6"/>
      <c r="IM143" s="6"/>
      <c r="IN143" s="6"/>
      <c r="IO143" s="6"/>
      <c r="IP143" s="6"/>
      <c r="IQ143" s="6"/>
      <c r="IR143" s="6"/>
      <c r="IS143" s="6"/>
      <c r="IT143" s="6"/>
      <c r="IU143" s="6"/>
      <c r="IV143" s="6"/>
      <c r="IW143" s="6"/>
      <c r="IX143" s="6"/>
      <c r="IY143" s="6"/>
      <c r="IZ143" s="6"/>
      <c r="JA143" s="6"/>
      <c r="JB143" s="6"/>
      <c r="JC143" s="6"/>
      <c r="JD143" s="6"/>
      <c r="JE143" s="76"/>
    </row>
    <row r="144" spans="1:265" x14ac:dyDescent="0.25">
      <c r="A144" s="25"/>
      <c r="B144" s="31" t="s">
        <v>1517</v>
      </c>
      <c r="C144" s="32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>
        <v>1</v>
      </c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>
        <v>9</v>
      </c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>
        <v>52</v>
      </c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>
        <v>3</v>
      </c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6"/>
      <c r="FH144" s="6"/>
      <c r="FI144" s="6"/>
      <c r="FJ144" s="6"/>
      <c r="FK144" s="6"/>
      <c r="FL144" s="6"/>
      <c r="FM144" s="6"/>
      <c r="FN144" s="6"/>
      <c r="FO144" s="6"/>
      <c r="FP144" s="6"/>
      <c r="FQ144" s="6"/>
      <c r="FR144" s="6"/>
      <c r="FS144" s="6"/>
      <c r="FT144" s="6"/>
      <c r="FU144" s="6"/>
      <c r="FV144" s="6"/>
      <c r="FW144" s="6"/>
      <c r="FX144" s="6"/>
      <c r="FY144" s="6"/>
      <c r="FZ144" s="6"/>
      <c r="GA144" s="6"/>
      <c r="GB144" s="6"/>
      <c r="GC144" s="6"/>
      <c r="GD144" s="6"/>
      <c r="GE144" s="6"/>
      <c r="GF144" s="6"/>
      <c r="GG144" s="6"/>
      <c r="GH144" s="6"/>
      <c r="GI144" s="6"/>
      <c r="GJ144" s="6"/>
      <c r="GK144" s="6"/>
      <c r="GL144" s="6"/>
      <c r="GM144" s="6"/>
      <c r="GN144" s="6"/>
      <c r="GO144" s="6"/>
      <c r="GP144" s="6"/>
      <c r="GQ144" s="6"/>
      <c r="GR144" s="6"/>
      <c r="GS144" s="6"/>
      <c r="GT144" s="6"/>
      <c r="GU144" s="6"/>
      <c r="GV144" s="6"/>
      <c r="GW144" s="6"/>
      <c r="GX144" s="6"/>
      <c r="GY144" s="6"/>
      <c r="GZ144" s="6"/>
      <c r="HA144" s="6"/>
      <c r="HB144" s="6"/>
      <c r="HC144" s="6"/>
      <c r="HD144" s="6"/>
      <c r="HE144" s="6"/>
      <c r="HF144" s="6"/>
      <c r="HG144" s="6"/>
      <c r="HH144" s="6"/>
      <c r="HI144" s="6"/>
      <c r="HJ144" s="6"/>
      <c r="HK144" s="6"/>
      <c r="HL144" s="6"/>
      <c r="HM144" s="6"/>
      <c r="HN144" s="6"/>
      <c r="HO144" s="6"/>
      <c r="HP144" s="6"/>
      <c r="HQ144" s="6"/>
      <c r="HR144" s="6"/>
      <c r="HS144" s="6"/>
      <c r="HT144" s="6"/>
      <c r="HU144" s="6"/>
      <c r="HV144" s="6"/>
      <c r="HW144" s="6"/>
      <c r="HX144" s="6"/>
      <c r="HY144" s="6"/>
      <c r="HZ144" s="6"/>
      <c r="IA144" s="6"/>
      <c r="IB144" s="6"/>
      <c r="IC144" s="6"/>
      <c r="ID144" s="6"/>
      <c r="IE144" s="6"/>
      <c r="IF144" s="6"/>
      <c r="IG144" s="6"/>
      <c r="IH144" s="6"/>
      <c r="II144" s="6"/>
      <c r="IJ144" s="6"/>
      <c r="IK144" s="6"/>
      <c r="IL144" s="6"/>
      <c r="IM144" s="6"/>
      <c r="IN144" s="6"/>
      <c r="IO144" s="6"/>
      <c r="IP144" s="6"/>
      <c r="IQ144" s="6"/>
      <c r="IR144" s="6"/>
      <c r="IS144" s="6"/>
      <c r="IT144" s="6"/>
      <c r="IU144" s="6"/>
      <c r="IV144" s="6"/>
      <c r="IW144" s="6"/>
      <c r="IX144" s="6"/>
      <c r="IY144" s="6"/>
      <c r="IZ144" s="6"/>
      <c r="JA144" s="6"/>
      <c r="JB144" s="6"/>
      <c r="JC144" s="6"/>
      <c r="JD144" s="6"/>
      <c r="JE144" s="76"/>
    </row>
    <row r="145" spans="1:265" x14ac:dyDescent="0.25">
      <c r="A145" s="25"/>
      <c r="B145" s="31" t="s">
        <v>1518</v>
      </c>
      <c r="C145" s="32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>
        <v>2</v>
      </c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>
        <v>3</v>
      </c>
      <c r="AV145" s="6"/>
      <c r="AW145" s="6"/>
      <c r="AX145" s="6"/>
      <c r="AY145" s="6">
        <v>6</v>
      </c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>
        <v>4</v>
      </c>
      <c r="CG145" s="6"/>
      <c r="CH145" s="6"/>
      <c r="CI145" s="6"/>
      <c r="CJ145" s="6">
        <v>6</v>
      </c>
      <c r="CK145" s="6"/>
      <c r="CL145" s="6"/>
      <c r="CM145" s="6"/>
      <c r="CN145" s="6"/>
      <c r="CO145" s="6"/>
      <c r="CP145" s="6"/>
      <c r="CQ145" s="6"/>
      <c r="CR145" s="6"/>
      <c r="CS145" s="6">
        <v>3</v>
      </c>
      <c r="CT145" s="6"/>
      <c r="CU145" s="6"/>
      <c r="CV145" s="6"/>
      <c r="CW145" s="6"/>
      <c r="CX145" s="6"/>
      <c r="CY145" s="6">
        <v>5</v>
      </c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>
        <v>4</v>
      </c>
      <c r="DV145" s="6"/>
      <c r="DW145" s="6"/>
      <c r="DX145" s="6"/>
      <c r="DY145" s="6"/>
      <c r="DZ145" s="6"/>
      <c r="EA145" s="6"/>
      <c r="EB145" s="6"/>
      <c r="EC145" s="6"/>
      <c r="ED145" s="6"/>
      <c r="EE145" s="6">
        <v>4</v>
      </c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6">
        <v>13</v>
      </c>
      <c r="FH145" s="6"/>
      <c r="FI145" s="6"/>
      <c r="FJ145" s="6"/>
      <c r="FK145" s="6"/>
      <c r="FL145" s="6"/>
      <c r="FM145" s="6"/>
      <c r="FN145" s="6"/>
      <c r="FO145" s="6"/>
      <c r="FP145" s="6"/>
      <c r="FQ145" s="6"/>
      <c r="FR145" s="6"/>
      <c r="FS145" s="6"/>
      <c r="FT145" s="6"/>
      <c r="FU145" s="6"/>
      <c r="FV145" s="6"/>
      <c r="FW145" s="6"/>
      <c r="FX145" s="6"/>
      <c r="FY145" s="6"/>
      <c r="FZ145" s="6"/>
      <c r="GA145" s="6"/>
      <c r="GB145" s="6"/>
      <c r="GC145" s="6">
        <v>1</v>
      </c>
      <c r="GD145" s="6"/>
      <c r="GE145" s="6"/>
      <c r="GF145" s="6"/>
      <c r="GG145" s="6">
        <v>10</v>
      </c>
      <c r="GH145" s="6"/>
      <c r="GI145" s="6"/>
      <c r="GJ145" s="6"/>
      <c r="GK145" s="6"/>
      <c r="GL145" s="6"/>
      <c r="GM145" s="6"/>
      <c r="GN145" s="6"/>
      <c r="GO145" s="6"/>
      <c r="GP145" s="6"/>
      <c r="GQ145" s="6">
        <v>24</v>
      </c>
      <c r="GR145" s="6">
        <v>2</v>
      </c>
      <c r="GS145" s="6"/>
      <c r="GT145" s="6"/>
      <c r="GU145" s="6"/>
      <c r="GV145" s="6"/>
      <c r="GW145" s="6"/>
      <c r="GX145" s="6"/>
      <c r="GY145" s="6"/>
      <c r="GZ145" s="6"/>
      <c r="HA145" s="6"/>
      <c r="HB145" s="6"/>
      <c r="HC145" s="6"/>
      <c r="HD145" s="6"/>
      <c r="HE145" s="6"/>
      <c r="HF145" s="6"/>
      <c r="HG145" s="6"/>
      <c r="HH145" s="6"/>
      <c r="HI145" s="6"/>
      <c r="HJ145" s="6"/>
      <c r="HK145" s="6"/>
      <c r="HL145" s="6"/>
      <c r="HM145" s="6"/>
      <c r="HN145" s="6"/>
      <c r="HO145" s="6"/>
      <c r="HP145" s="6"/>
      <c r="HQ145" s="6"/>
      <c r="HR145" s="6"/>
      <c r="HS145" s="6"/>
      <c r="HT145" s="6"/>
      <c r="HU145" s="6"/>
      <c r="HV145" s="6"/>
      <c r="HW145" s="6"/>
      <c r="HX145" s="6"/>
      <c r="HY145" s="6"/>
      <c r="HZ145" s="6"/>
      <c r="IA145" s="6"/>
      <c r="IB145" s="6"/>
      <c r="IC145" s="6">
        <v>124</v>
      </c>
      <c r="ID145" s="6"/>
      <c r="IE145" s="6"/>
      <c r="IF145" s="6"/>
      <c r="IG145" s="6"/>
      <c r="IH145" s="6"/>
      <c r="II145" s="6"/>
      <c r="IJ145" s="6"/>
      <c r="IK145" s="6"/>
      <c r="IL145" s="6">
        <v>8</v>
      </c>
      <c r="IM145" s="6"/>
      <c r="IN145" s="6"/>
      <c r="IO145" s="6"/>
      <c r="IP145" s="6"/>
      <c r="IQ145" s="6"/>
      <c r="IR145" s="6"/>
      <c r="IS145" s="6"/>
      <c r="IT145" s="6">
        <v>9</v>
      </c>
      <c r="IU145" s="6">
        <v>10</v>
      </c>
      <c r="IV145" s="6"/>
      <c r="IW145" s="6"/>
      <c r="IX145" s="6"/>
      <c r="IY145" s="6"/>
      <c r="IZ145" s="6"/>
      <c r="JA145" s="6"/>
      <c r="JB145" s="6"/>
      <c r="JC145" s="6"/>
      <c r="JD145" s="6"/>
      <c r="JE145" s="76"/>
    </row>
    <row r="146" spans="1:265" x14ac:dyDescent="0.25">
      <c r="A146" s="25"/>
      <c r="B146" s="31" t="s">
        <v>1520</v>
      </c>
      <c r="C146" s="32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>
        <v>10</v>
      </c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>
        <v>17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>
        <v>4</v>
      </c>
      <c r="CO146" s="6"/>
      <c r="CP146" s="6"/>
      <c r="CQ146" s="6">
        <v>1</v>
      </c>
      <c r="CR146" s="6"/>
      <c r="CS146" s="6"/>
      <c r="CT146" s="6">
        <v>23</v>
      </c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6"/>
      <c r="FH146" s="6"/>
      <c r="FI146" s="6"/>
      <c r="FJ146" s="6"/>
      <c r="FK146" s="6"/>
      <c r="FL146" s="6"/>
      <c r="FM146" s="6"/>
      <c r="FN146" s="6"/>
      <c r="FO146" s="6"/>
      <c r="FP146" s="6"/>
      <c r="FQ146" s="6"/>
      <c r="FR146" s="6"/>
      <c r="FS146" s="6"/>
      <c r="FT146" s="6"/>
      <c r="FU146" s="6"/>
      <c r="FV146" s="6"/>
      <c r="FW146" s="6">
        <v>6</v>
      </c>
      <c r="FX146" s="6"/>
      <c r="FY146" s="6"/>
      <c r="FZ146" s="6"/>
      <c r="GA146" s="6"/>
      <c r="GB146" s="6"/>
      <c r="GC146" s="6"/>
      <c r="GD146" s="6">
        <v>8</v>
      </c>
      <c r="GE146" s="6"/>
      <c r="GF146" s="6"/>
      <c r="GG146" s="6"/>
      <c r="GH146" s="6"/>
      <c r="GI146" s="6"/>
      <c r="GJ146" s="6"/>
      <c r="GK146" s="6"/>
      <c r="GL146" s="6"/>
      <c r="GM146" s="6"/>
      <c r="GN146" s="6"/>
      <c r="GO146" s="6"/>
      <c r="GP146" s="6"/>
      <c r="GQ146" s="6"/>
      <c r="GR146" s="6"/>
      <c r="GS146" s="6"/>
      <c r="GT146" s="6"/>
      <c r="GU146" s="6"/>
      <c r="GV146" s="6"/>
      <c r="GW146" s="6"/>
      <c r="GX146" s="6"/>
      <c r="GY146" s="6"/>
      <c r="GZ146" s="6"/>
      <c r="HA146" s="6"/>
      <c r="HB146" s="6"/>
      <c r="HC146" s="6"/>
      <c r="HD146" s="6"/>
      <c r="HE146" s="6"/>
      <c r="HF146" s="6"/>
      <c r="HG146" s="6"/>
      <c r="HH146" s="6"/>
      <c r="HI146" s="6"/>
      <c r="HJ146" s="6"/>
      <c r="HK146" s="6"/>
      <c r="HL146" s="6">
        <v>102</v>
      </c>
      <c r="HM146" s="6"/>
      <c r="HN146" s="6"/>
      <c r="HO146" s="6"/>
      <c r="HP146" s="6"/>
      <c r="HQ146" s="6"/>
      <c r="HR146" s="6"/>
      <c r="HS146" s="6">
        <v>2</v>
      </c>
      <c r="HT146" s="6">
        <v>41</v>
      </c>
      <c r="HU146" s="6"/>
      <c r="HV146" s="6"/>
      <c r="HW146" s="6"/>
      <c r="HX146" s="6"/>
      <c r="HY146" s="6"/>
      <c r="HZ146" s="6"/>
      <c r="IA146" s="6"/>
      <c r="IB146" s="6"/>
      <c r="IC146" s="6"/>
      <c r="ID146" s="6"/>
      <c r="IE146" s="6"/>
      <c r="IF146" s="6"/>
      <c r="IG146" s="6"/>
      <c r="IH146" s="6"/>
      <c r="II146" s="6"/>
      <c r="IJ146" s="6"/>
      <c r="IK146" s="6"/>
      <c r="IL146" s="6"/>
      <c r="IM146" s="6"/>
      <c r="IN146" s="6"/>
      <c r="IO146" s="6"/>
      <c r="IP146" s="6"/>
      <c r="IQ146" s="6"/>
      <c r="IR146" s="6"/>
      <c r="IS146" s="6"/>
      <c r="IT146" s="6"/>
      <c r="IU146" s="6"/>
      <c r="IV146" s="6"/>
      <c r="IW146" s="6"/>
      <c r="IX146" s="6"/>
      <c r="IY146" s="6"/>
      <c r="IZ146" s="6"/>
      <c r="JA146" s="6"/>
      <c r="JB146" s="6"/>
      <c r="JC146" s="6"/>
      <c r="JD146" s="6"/>
      <c r="JE146" s="76"/>
    </row>
    <row r="147" spans="1:265" x14ac:dyDescent="0.25">
      <c r="A147" s="25"/>
      <c r="B147" s="31" t="s">
        <v>1523</v>
      </c>
      <c r="C147" s="32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>
        <v>3</v>
      </c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>
        <v>2</v>
      </c>
      <c r="CD147" s="6"/>
      <c r="CE147" s="6"/>
      <c r="CF147" s="6"/>
      <c r="CG147" s="6"/>
      <c r="CH147" s="6"/>
      <c r="CI147" s="6">
        <v>14</v>
      </c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>
        <v>7</v>
      </c>
      <c r="DA147" s="6"/>
      <c r="DB147" s="6"/>
      <c r="DC147" s="6">
        <v>8</v>
      </c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>
        <v>18</v>
      </c>
      <c r="DQ147" s="6"/>
      <c r="DR147" s="6"/>
      <c r="DS147" s="6"/>
      <c r="DT147" s="6"/>
      <c r="DU147" s="6"/>
      <c r="DV147" s="6"/>
      <c r="DW147" s="6"/>
      <c r="DX147" s="6">
        <v>2</v>
      </c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>
        <v>7</v>
      </c>
      <c r="FB147" s="6"/>
      <c r="FC147" s="6"/>
      <c r="FD147" s="6"/>
      <c r="FE147" s="6"/>
      <c r="FF147" s="6"/>
      <c r="FG147" s="6"/>
      <c r="FH147" s="6"/>
      <c r="FI147" s="6"/>
      <c r="FJ147" s="6"/>
      <c r="FK147" s="6"/>
      <c r="FL147" s="6"/>
      <c r="FM147" s="6"/>
      <c r="FN147" s="6"/>
      <c r="FO147" s="6"/>
      <c r="FP147" s="6"/>
      <c r="FQ147" s="6"/>
      <c r="FR147" s="6"/>
      <c r="FS147" s="6"/>
      <c r="FT147" s="6"/>
      <c r="FU147" s="6"/>
      <c r="FV147" s="6"/>
      <c r="FW147" s="6"/>
      <c r="FX147" s="6"/>
      <c r="FY147" s="6"/>
      <c r="FZ147" s="6"/>
      <c r="GA147" s="6"/>
      <c r="GB147" s="6"/>
      <c r="GC147" s="6"/>
      <c r="GD147" s="6"/>
      <c r="GE147" s="6"/>
      <c r="GF147" s="6"/>
      <c r="GG147" s="6"/>
      <c r="GH147" s="6"/>
      <c r="GI147" s="6"/>
      <c r="GJ147" s="6"/>
      <c r="GK147" s="6"/>
      <c r="GL147" s="6"/>
      <c r="GM147" s="6"/>
      <c r="GN147" s="6"/>
      <c r="GO147" s="6"/>
      <c r="GP147" s="6"/>
      <c r="GQ147" s="6"/>
      <c r="GR147" s="6"/>
      <c r="GS147" s="6"/>
      <c r="GT147" s="6"/>
      <c r="GU147" s="6"/>
      <c r="GV147" s="6">
        <v>2</v>
      </c>
      <c r="GW147" s="6"/>
      <c r="GX147" s="6"/>
      <c r="GY147" s="6"/>
      <c r="GZ147" s="6"/>
      <c r="HA147" s="6"/>
      <c r="HB147" s="6"/>
      <c r="HC147" s="6"/>
      <c r="HD147" s="6"/>
      <c r="HE147" s="6"/>
      <c r="HF147" s="6"/>
      <c r="HG147" s="6"/>
      <c r="HH147" s="6"/>
      <c r="HI147" s="6"/>
      <c r="HJ147" s="6"/>
      <c r="HK147" s="6">
        <v>4</v>
      </c>
      <c r="HL147" s="6"/>
      <c r="HM147" s="6"/>
      <c r="HN147" s="6"/>
      <c r="HO147" s="6"/>
      <c r="HP147" s="6"/>
      <c r="HQ147" s="6"/>
      <c r="HR147" s="6"/>
      <c r="HS147" s="6"/>
      <c r="HT147" s="6"/>
      <c r="HU147" s="6"/>
      <c r="HV147" s="6"/>
      <c r="HW147" s="6"/>
      <c r="HX147" s="6"/>
      <c r="HY147" s="6"/>
      <c r="HZ147" s="6"/>
      <c r="IA147" s="6"/>
      <c r="IB147" s="6"/>
      <c r="IC147" s="6"/>
      <c r="ID147" s="6"/>
      <c r="IE147" s="6"/>
      <c r="IF147" s="6"/>
      <c r="IG147" s="6"/>
      <c r="IH147" s="6"/>
      <c r="II147" s="6"/>
      <c r="IJ147" s="6"/>
      <c r="IK147" s="6"/>
      <c r="IL147" s="6"/>
      <c r="IM147" s="6"/>
      <c r="IN147" s="6"/>
      <c r="IO147" s="6">
        <v>1</v>
      </c>
      <c r="IP147" s="6"/>
      <c r="IQ147" s="6"/>
      <c r="IR147" s="6"/>
      <c r="IS147" s="6"/>
      <c r="IT147" s="6"/>
      <c r="IU147" s="6"/>
      <c r="IV147" s="6"/>
      <c r="IW147" s="6"/>
      <c r="IX147" s="6"/>
      <c r="IY147" s="6"/>
      <c r="IZ147" s="6"/>
      <c r="JA147" s="6"/>
      <c r="JB147" s="6"/>
      <c r="JC147" s="6"/>
      <c r="JD147" s="6"/>
      <c r="JE147" s="76"/>
    </row>
    <row r="148" spans="1:265" x14ac:dyDescent="0.25">
      <c r="A148" s="25"/>
      <c r="B148" s="31" t="s">
        <v>1525</v>
      </c>
      <c r="C148" s="32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>
        <v>3</v>
      </c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>
        <v>26</v>
      </c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>
        <v>11</v>
      </c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>
        <v>3</v>
      </c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6"/>
      <c r="FH148" s="6"/>
      <c r="FI148" s="6"/>
      <c r="FJ148" s="6"/>
      <c r="FK148" s="6"/>
      <c r="FL148" s="6"/>
      <c r="FM148" s="6"/>
      <c r="FN148" s="6"/>
      <c r="FO148" s="6"/>
      <c r="FP148" s="6"/>
      <c r="FQ148" s="6"/>
      <c r="FR148" s="6"/>
      <c r="FS148" s="6"/>
      <c r="FT148" s="6"/>
      <c r="FU148" s="6"/>
      <c r="FV148" s="6"/>
      <c r="FW148" s="6"/>
      <c r="FX148" s="6"/>
      <c r="FY148" s="6"/>
      <c r="FZ148" s="6"/>
      <c r="GA148" s="6"/>
      <c r="GB148" s="6"/>
      <c r="GC148" s="6"/>
      <c r="GD148" s="6"/>
      <c r="GE148" s="6"/>
      <c r="GF148" s="6"/>
      <c r="GG148" s="6"/>
      <c r="GH148" s="6"/>
      <c r="GI148" s="6"/>
      <c r="GJ148" s="6"/>
      <c r="GK148" s="6"/>
      <c r="GL148" s="6"/>
      <c r="GM148" s="6"/>
      <c r="GN148" s="6"/>
      <c r="GO148" s="6"/>
      <c r="GP148" s="6"/>
      <c r="GQ148" s="6"/>
      <c r="GR148" s="6"/>
      <c r="GS148" s="6"/>
      <c r="GT148" s="6"/>
      <c r="GU148" s="6"/>
      <c r="GV148" s="6"/>
      <c r="GW148" s="6"/>
      <c r="GX148" s="6"/>
      <c r="GY148" s="6"/>
      <c r="GZ148" s="6"/>
      <c r="HA148" s="6"/>
      <c r="HB148" s="6"/>
      <c r="HC148" s="6"/>
      <c r="HD148" s="6"/>
      <c r="HE148" s="6"/>
      <c r="HF148" s="6"/>
      <c r="HG148" s="6"/>
      <c r="HH148" s="6"/>
      <c r="HI148" s="6"/>
      <c r="HJ148" s="6"/>
      <c r="HK148" s="6"/>
      <c r="HL148" s="6"/>
      <c r="HM148" s="6"/>
      <c r="HN148" s="6"/>
      <c r="HO148" s="6"/>
      <c r="HP148" s="6"/>
      <c r="HQ148" s="6"/>
      <c r="HR148" s="6"/>
      <c r="HS148" s="6"/>
      <c r="HT148" s="6"/>
      <c r="HU148" s="6"/>
      <c r="HV148" s="6"/>
      <c r="HW148" s="6"/>
      <c r="HX148" s="6"/>
      <c r="HY148" s="6"/>
      <c r="HZ148" s="6"/>
      <c r="IA148" s="6"/>
      <c r="IB148" s="6"/>
      <c r="IC148" s="6"/>
      <c r="ID148" s="6"/>
      <c r="IE148" s="6"/>
      <c r="IF148" s="6"/>
      <c r="IG148" s="6"/>
      <c r="IH148" s="6"/>
      <c r="II148" s="6"/>
      <c r="IJ148" s="6"/>
      <c r="IK148" s="6"/>
      <c r="IL148" s="6"/>
      <c r="IM148" s="6"/>
      <c r="IN148" s="6"/>
      <c r="IO148" s="6"/>
      <c r="IP148" s="6"/>
      <c r="IQ148" s="6"/>
      <c r="IR148" s="6"/>
      <c r="IS148" s="6"/>
      <c r="IT148" s="6"/>
      <c r="IU148" s="6"/>
      <c r="IV148" s="6"/>
      <c r="IW148" s="6"/>
      <c r="IX148" s="6"/>
      <c r="IY148" s="6"/>
      <c r="IZ148" s="6"/>
      <c r="JA148" s="6"/>
      <c r="JB148" s="6"/>
      <c r="JC148" s="6"/>
      <c r="JD148" s="6"/>
      <c r="JE148" s="76"/>
    </row>
    <row r="149" spans="1:265" x14ac:dyDescent="0.25">
      <c r="A149" s="25"/>
      <c r="B149" s="31" t="s">
        <v>1526</v>
      </c>
      <c r="C149" s="32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>
        <v>4</v>
      </c>
      <c r="X149" s="6"/>
      <c r="Y149" s="6"/>
      <c r="Z149" s="6"/>
      <c r="AA149" s="6"/>
      <c r="AB149" s="6">
        <v>2</v>
      </c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>
        <v>11</v>
      </c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>
        <v>16</v>
      </c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6"/>
      <c r="FN149" s="6"/>
      <c r="FO149" s="6"/>
      <c r="FP149" s="6"/>
      <c r="FQ149" s="6"/>
      <c r="FR149" s="6"/>
      <c r="FS149" s="6"/>
      <c r="FT149" s="6"/>
      <c r="FU149" s="6"/>
      <c r="FV149" s="6"/>
      <c r="FW149" s="6"/>
      <c r="FX149" s="6"/>
      <c r="FY149" s="6"/>
      <c r="FZ149" s="6"/>
      <c r="GA149" s="6"/>
      <c r="GB149" s="6"/>
      <c r="GC149" s="6"/>
      <c r="GD149" s="6"/>
      <c r="GE149" s="6"/>
      <c r="GF149" s="6"/>
      <c r="GG149" s="6"/>
      <c r="GH149" s="6"/>
      <c r="GI149" s="6"/>
      <c r="GJ149" s="6"/>
      <c r="GK149" s="6"/>
      <c r="GL149" s="6"/>
      <c r="GM149" s="6"/>
      <c r="GN149" s="6"/>
      <c r="GO149" s="6"/>
      <c r="GP149" s="6"/>
      <c r="GQ149" s="6"/>
      <c r="GR149" s="6"/>
      <c r="GS149" s="6"/>
      <c r="GT149" s="6"/>
      <c r="GU149" s="6"/>
      <c r="GV149" s="6"/>
      <c r="GW149" s="6"/>
      <c r="GX149" s="6"/>
      <c r="GY149" s="6"/>
      <c r="GZ149" s="6"/>
      <c r="HA149" s="6"/>
      <c r="HB149" s="6"/>
      <c r="HC149" s="6"/>
      <c r="HD149" s="6"/>
      <c r="HE149" s="6"/>
      <c r="HF149" s="6"/>
      <c r="HG149" s="6"/>
      <c r="HH149" s="6"/>
      <c r="HI149" s="6"/>
      <c r="HJ149" s="6"/>
      <c r="HK149" s="6"/>
      <c r="HL149" s="6"/>
      <c r="HM149" s="6"/>
      <c r="HN149" s="6"/>
      <c r="HO149" s="6"/>
      <c r="HP149" s="6"/>
      <c r="HQ149" s="6"/>
      <c r="HR149" s="6"/>
      <c r="HS149" s="6"/>
      <c r="HT149" s="6"/>
      <c r="HU149" s="6"/>
      <c r="HV149" s="6"/>
      <c r="HW149" s="6"/>
      <c r="HX149" s="6"/>
      <c r="HY149" s="6"/>
      <c r="HZ149" s="6"/>
      <c r="IA149" s="6"/>
      <c r="IB149" s="6"/>
      <c r="IC149" s="6"/>
      <c r="ID149" s="6"/>
      <c r="IE149" s="6"/>
      <c r="IF149" s="6"/>
      <c r="IG149" s="6"/>
      <c r="IH149" s="6"/>
      <c r="II149" s="6"/>
      <c r="IJ149" s="6"/>
      <c r="IK149" s="6"/>
      <c r="IL149" s="6"/>
      <c r="IM149" s="6"/>
      <c r="IN149" s="6"/>
      <c r="IO149" s="6"/>
      <c r="IP149" s="6"/>
      <c r="IQ149" s="6"/>
      <c r="IR149" s="6"/>
      <c r="IS149" s="6"/>
      <c r="IT149" s="6"/>
      <c r="IU149" s="6"/>
      <c r="IV149" s="6"/>
      <c r="IW149" s="6"/>
      <c r="IX149" s="6"/>
      <c r="IY149" s="6"/>
      <c r="IZ149" s="6"/>
      <c r="JA149" s="6"/>
      <c r="JB149" s="6"/>
      <c r="JC149" s="6"/>
      <c r="JD149" s="6"/>
      <c r="JE149" s="76"/>
    </row>
    <row r="150" spans="1:265" x14ac:dyDescent="0.25">
      <c r="A150" s="25"/>
      <c r="B150" s="31" t="s">
        <v>1527</v>
      </c>
      <c r="C150" s="32"/>
      <c r="D150" s="6"/>
      <c r="E150" s="6"/>
      <c r="F150" s="6">
        <v>1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>
        <v>1</v>
      </c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>
        <v>4</v>
      </c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6"/>
      <c r="FH150" s="6"/>
      <c r="FI150" s="6"/>
      <c r="FJ150" s="6"/>
      <c r="FK150" s="6"/>
      <c r="FL150" s="6"/>
      <c r="FM150" s="6"/>
      <c r="FN150" s="6"/>
      <c r="FO150" s="6"/>
      <c r="FP150" s="6"/>
      <c r="FQ150" s="6"/>
      <c r="FR150" s="6"/>
      <c r="FS150" s="6"/>
      <c r="FT150" s="6"/>
      <c r="FU150" s="6"/>
      <c r="FV150" s="6"/>
      <c r="FW150" s="6"/>
      <c r="FX150" s="6"/>
      <c r="FY150" s="6"/>
      <c r="FZ150" s="6"/>
      <c r="GA150" s="6"/>
      <c r="GB150" s="6"/>
      <c r="GC150" s="6"/>
      <c r="GD150" s="6"/>
      <c r="GE150" s="6"/>
      <c r="GF150" s="6"/>
      <c r="GG150" s="6"/>
      <c r="GH150" s="6"/>
      <c r="GI150" s="6"/>
      <c r="GJ150" s="6"/>
      <c r="GK150" s="6"/>
      <c r="GL150" s="6"/>
      <c r="GM150" s="6"/>
      <c r="GN150" s="6"/>
      <c r="GO150" s="6"/>
      <c r="GP150" s="6"/>
      <c r="GQ150" s="6"/>
      <c r="GR150" s="6"/>
      <c r="GS150" s="6"/>
      <c r="GT150" s="6"/>
      <c r="GU150" s="6">
        <v>1</v>
      </c>
      <c r="GV150" s="6">
        <v>1</v>
      </c>
      <c r="GW150" s="6"/>
      <c r="GX150" s="6"/>
      <c r="GY150" s="6"/>
      <c r="GZ150" s="6"/>
      <c r="HA150" s="6"/>
      <c r="HB150" s="6"/>
      <c r="HC150" s="6"/>
      <c r="HD150" s="6"/>
      <c r="HE150" s="6"/>
      <c r="HF150" s="6"/>
      <c r="HG150" s="6"/>
      <c r="HH150" s="6"/>
      <c r="HI150" s="6"/>
      <c r="HJ150" s="6"/>
      <c r="HK150" s="6"/>
      <c r="HL150" s="6"/>
      <c r="HM150" s="6"/>
      <c r="HN150" s="6"/>
      <c r="HO150" s="6"/>
      <c r="HP150" s="6"/>
      <c r="HQ150" s="6"/>
      <c r="HR150" s="6"/>
      <c r="HS150" s="6"/>
      <c r="HT150" s="6"/>
      <c r="HU150" s="6"/>
      <c r="HV150" s="6"/>
      <c r="HW150" s="6"/>
      <c r="HX150" s="6"/>
      <c r="HY150" s="6"/>
      <c r="HZ150" s="6"/>
      <c r="IA150" s="6"/>
      <c r="IB150" s="6"/>
      <c r="IC150" s="6"/>
      <c r="ID150" s="6"/>
      <c r="IE150" s="6"/>
      <c r="IF150" s="6"/>
      <c r="IG150" s="6"/>
      <c r="IH150" s="6"/>
      <c r="II150" s="6"/>
      <c r="IJ150" s="6"/>
      <c r="IK150" s="6"/>
      <c r="IL150" s="6"/>
      <c r="IM150" s="6"/>
      <c r="IN150" s="6"/>
      <c r="IO150" s="6"/>
      <c r="IP150" s="6"/>
      <c r="IQ150" s="6"/>
      <c r="IR150" s="6"/>
      <c r="IS150" s="6"/>
      <c r="IT150" s="6"/>
      <c r="IU150" s="6"/>
      <c r="IV150" s="6"/>
      <c r="IW150" s="6"/>
      <c r="IX150" s="6"/>
      <c r="IY150" s="6"/>
      <c r="IZ150" s="6"/>
      <c r="JA150" s="6"/>
      <c r="JB150" s="6"/>
      <c r="JC150" s="6"/>
      <c r="JD150" s="6"/>
      <c r="JE150" s="76"/>
    </row>
    <row r="151" spans="1:265" x14ac:dyDescent="0.25">
      <c r="A151" s="25"/>
      <c r="B151" s="31" t="s">
        <v>1531</v>
      </c>
      <c r="C151" s="32"/>
      <c r="D151" s="6"/>
      <c r="E151" s="6"/>
      <c r="F151" s="6"/>
      <c r="G151" s="6"/>
      <c r="H151" s="6">
        <v>35</v>
      </c>
      <c r="I151" s="6"/>
      <c r="J151" s="6"/>
      <c r="K151" s="6"/>
      <c r="L151" s="6">
        <v>2</v>
      </c>
      <c r="M151" s="6"/>
      <c r="N151" s="6">
        <v>51</v>
      </c>
      <c r="O151" s="6"/>
      <c r="P151" s="6"/>
      <c r="Q151" s="6"/>
      <c r="R151" s="6"/>
      <c r="S151" s="6"/>
      <c r="T151" s="6"/>
      <c r="U151" s="6">
        <v>1</v>
      </c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>
        <v>5</v>
      </c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>
        <v>4</v>
      </c>
      <c r="AZ151" s="6"/>
      <c r="BA151" s="6"/>
      <c r="BB151" s="6"/>
      <c r="BC151" s="6"/>
      <c r="BD151" s="6"/>
      <c r="BE151" s="6"/>
      <c r="BF151" s="6"/>
      <c r="BG151" s="6">
        <v>1</v>
      </c>
      <c r="BH151" s="6">
        <v>5</v>
      </c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>
        <v>2</v>
      </c>
      <c r="BU151" s="6"/>
      <c r="BV151" s="6"/>
      <c r="BW151" s="6">
        <v>4</v>
      </c>
      <c r="BX151" s="6"/>
      <c r="BY151" s="6"/>
      <c r="BZ151" s="6"/>
      <c r="CA151" s="6"/>
      <c r="CB151" s="6">
        <v>21</v>
      </c>
      <c r="CC151" s="6"/>
      <c r="CD151" s="6"/>
      <c r="CE151" s="6"/>
      <c r="CF151" s="6"/>
      <c r="CG151" s="6">
        <v>2</v>
      </c>
      <c r="CH151" s="6"/>
      <c r="CI151" s="6"/>
      <c r="CJ151" s="6"/>
      <c r="CK151" s="6"/>
      <c r="CL151" s="6"/>
      <c r="CM151" s="6">
        <v>1</v>
      </c>
      <c r="CN151" s="6"/>
      <c r="CO151" s="6"/>
      <c r="CP151" s="6"/>
      <c r="CQ151" s="6"/>
      <c r="CR151" s="6"/>
      <c r="CS151" s="6"/>
      <c r="CT151" s="6"/>
      <c r="CU151" s="6"/>
      <c r="CV151" s="6">
        <v>2</v>
      </c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>
        <v>3</v>
      </c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>
        <v>4</v>
      </c>
      <c r="DV151" s="6"/>
      <c r="DW151" s="6"/>
      <c r="DX151" s="6"/>
      <c r="DY151" s="6"/>
      <c r="DZ151" s="6"/>
      <c r="EA151" s="6"/>
      <c r="EB151" s="6"/>
      <c r="EC151" s="6"/>
      <c r="ED151" s="6"/>
      <c r="EE151" s="6">
        <v>7</v>
      </c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>
        <v>1</v>
      </c>
      <c r="EW151" s="6">
        <v>1</v>
      </c>
      <c r="EX151" s="6"/>
      <c r="EY151" s="6"/>
      <c r="EZ151" s="6"/>
      <c r="FA151" s="6"/>
      <c r="FB151" s="6"/>
      <c r="FC151" s="6"/>
      <c r="FD151" s="6"/>
      <c r="FE151" s="6"/>
      <c r="FF151" s="6"/>
      <c r="FG151" s="6"/>
      <c r="FH151" s="6"/>
      <c r="FI151" s="6"/>
      <c r="FJ151" s="6"/>
      <c r="FK151" s="6"/>
      <c r="FL151" s="6"/>
      <c r="FM151" s="6"/>
      <c r="FN151" s="6"/>
      <c r="FO151" s="6"/>
      <c r="FP151" s="6">
        <v>1</v>
      </c>
      <c r="FQ151" s="6"/>
      <c r="FR151" s="6"/>
      <c r="FS151" s="6"/>
      <c r="FT151" s="6"/>
      <c r="FU151" s="6"/>
      <c r="FV151" s="6"/>
      <c r="FW151" s="6"/>
      <c r="FX151" s="6"/>
      <c r="FY151" s="6"/>
      <c r="FZ151" s="6">
        <v>2</v>
      </c>
      <c r="GA151" s="6"/>
      <c r="GB151" s="6"/>
      <c r="GC151" s="6"/>
      <c r="GD151" s="6"/>
      <c r="GE151" s="6"/>
      <c r="GF151" s="6"/>
      <c r="GG151" s="6">
        <v>32</v>
      </c>
      <c r="GH151" s="6"/>
      <c r="GI151" s="6">
        <v>1</v>
      </c>
      <c r="GJ151" s="6"/>
      <c r="GK151" s="6"/>
      <c r="GL151" s="6"/>
      <c r="GM151" s="6"/>
      <c r="GN151" s="6"/>
      <c r="GO151" s="6">
        <v>1</v>
      </c>
      <c r="GP151" s="6"/>
      <c r="GQ151" s="6"/>
      <c r="GR151" s="6"/>
      <c r="GS151" s="6"/>
      <c r="GT151" s="6"/>
      <c r="GU151" s="6"/>
      <c r="GV151" s="6"/>
      <c r="GW151" s="6"/>
      <c r="GX151" s="6"/>
      <c r="GY151" s="6"/>
      <c r="GZ151" s="6"/>
      <c r="HA151" s="6"/>
      <c r="HB151" s="6"/>
      <c r="HC151" s="6"/>
      <c r="HD151" s="6"/>
      <c r="HE151" s="6"/>
      <c r="HF151" s="6"/>
      <c r="HG151" s="6"/>
      <c r="HH151" s="6"/>
      <c r="HI151" s="6"/>
      <c r="HJ151" s="6"/>
      <c r="HK151" s="6"/>
      <c r="HL151" s="6"/>
      <c r="HM151" s="6">
        <v>9</v>
      </c>
      <c r="HN151" s="6"/>
      <c r="HO151" s="6"/>
      <c r="HP151" s="6"/>
      <c r="HQ151" s="6"/>
      <c r="HR151" s="6"/>
      <c r="HS151" s="6">
        <v>3</v>
      </c>
      <c r="HT151" s="6"/>
      <c r="HU151" s="6"/>
      <c r="HV151" s="6"/>
      <c r="HW151" s="6"/>
      <c r="HX151" s="6"/>
      <c r="HY151" s="6"/>
      <c r="HZ151" s="6"/>
      <c r="IA151" s="6"/>
      <c r="IB151" s="6"/>
      <c r="IC151" s="6"/>
      <c r="ID151" s="6"/>
      <c r="IE151" s="6"/>
      <c r="IF151" s="6"/>
      <c r="IG151" s="6"/>
      <c r="IH151" s="6"/>
      <c r="II151" s="6"/>
      <c r="IJ151" s="6"/>
      <c r="IK151" s="6"/>
      <c r="IL151" s="6"/>
      <c r="IM151" s="6"/>
      <c r="IN151" s="6"/>
      <c r="IO151" s="6"/>
      <c r="IP151" s="6"/>
      <c r="IQ151" s="6"/>
      <c r="IR151" s="6"/>
      <c r="IS151" s="6"/>
      <c r="IT151" s="6"/>
      <c r="IU151" s="6"/>
      <c r="IV151" s="6"/>
      <c r="IW151" s="6"/>
      <c r="IX151" s="6">
        <v>32</v>
      </c>
      <c r="IY151" s="6">
        <v>7</v>
      </c>
      <c r="IZ151" s="6"/>
      <c r="JA151" s="6"/>
      <c r="JB151" s="6"/>
      <c r="JC151" s="6"/>
      <c r="JD151" s="6"/>
      <c r="JE151" s="76"/>
    </row>
    <row r="152" spans="1:265" x14ac:dyDescent="0.25">
      <c r="A152" s="25"/>
      <c r="B152" s="31" t="s">
        <v>1530</v>
      </c>
      <c r="C152" s="32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>
        <v>4</v>
      </c>
      <c r="U152" s="6"/>
      <c r="V152" s="6"/>
      <c r="W152" s="6"/>
      <c r="X152" s="6"/>
      <c r="Y152" s="6"/>
      <c r="Z152" s="6"/>
      <c r="AA152" s="6"/>
      <c r="AB152" s="6"/>
      <c r="AC152" s="6"/>
      <c r="AD152" s="6">
        <v>48</v>
      </c>
      <c r="AE152" s="6"/>
      <c r="AF152" s="6">
        <v>17</v>
      </c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>
        <v>10</v>
      </c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>
        <v>20</v>
      </c>
      <c r="DP152" s="6"/>
      <c r="DQ152" s="6"/>
      <c r="DR152" s="6"/>
      <c r="DS152" s="6"/>
      <c r="DT152" s="6">
        <v>6</v>
      </c>
      <c r="DU152" s="6">
        <v>8</v>
      </c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>
        <v>2</v>
      </c>
      <c r="FG152" s="6"/>
      <c r="FH152" s="6"/>
      <c r="FI152" s="6"/>
      <c r="FJ152" s="6">
        <v>11</v>
      </c>
      <c r="FK152" s="6"/>
      <c r="FL152" s="6">
        <v>34</v>
      </c>
      <c r="FM152" s="6"/>
      <c r="FN152" s="6"/>
      <c r="FO152" s="6"/>
      <c r="FP152" s="6"/>
      <c r="FQ152" s="6"/>
      <c r="FR152" s="6"/>
      <c r="FS152" s="6"/>
      <c r="FT152" s="6"/>
      <c r="FU152" s="6"/>
      <c r="FV152" s="6"/>
      <c r="FW152" s="6"/>
      <c r="FX152" s="6"/>
      <c r="FY152" s="6"/>
      <c r="FZ152" s="6"/>
      <c r="GA152" s="6"/>
      <c r="GB152" s="6"/>
      <c r="GC152" s="6"/>
      <c r="GD152" s="6"/>
      <c r="GE152" s="6"/>
      <c r="GF152" s="6"/>
      <c r="GG152" s="6"/>
      <c r="GH152" s="6"/>
      <c r="GI152" s="6"/>
      <c r="GJ152" s="6"/>
      <c r="GK152" s="6"/>
      <c r="GL152" s="6"/>
      <c r="GM152" s="6"/>
      <c r="GN152" s="6"/>
      <c r="GO152" s="6"/>
      <c r="GP152" s="6"/>
      <c r="GQ152" s="6"/>
      <c r="GR152" s="6"/>
      <c r="GS152" s="6"/>
      <c r="GT152" s="6"/>
      <c r="GU152" s="6"/>
      <c r="GV152" s="6"/>
      <c r="GW152" s="6"/>
      <c r="GX152" s="6"/>
      <c r="GY152" s="6"/>
      <c r="GZ152" s="6"/>
      <c r="HA152" s="6"/>
      <c r="HB152" s="6"/>
      <c r="HC152" s="6"/>
      <c r="HD152" s="6">
        <v>6</v>
      </c>
      <c r="HE152" s="6"/>
      <c r="HF152" s="6"/>
      <c r="HG152" s="6"/>
      <c r="HH152" s="6"/>
      <c r="HI152" s="6"/>
      <c r="HJ152" s="6"/>
      <c r="HK152" s="6"/>
      <c r="HL152" s="6"/>
      <c r="HM152" s="6"/>
      <c r="HN152" s="6"/>
      <c r="HO152" s="6"/>
      <c r="HP152" s="6"/>
      <c r="HQ152" s="6"/>
      <c r="HR152" s="6"/>
      <c r="HS152" s="6"/>
      <c r="HT152" s="6"/>
      <c r="HU152" s="6">
        <v>67</v>
      </c>
      <c r="HV152" s="6"/>
      <c r="HW152" s="6"/>
      <c r="HX152" s="6">
        <v>4</v>
      </c>
      <c r="HY152" s="6"/>
      <c r="HZ152" s="6"/>
      <c r="IA152" s="6"/>
      <c r="IB152" s="6"/>
      <c r="IC152" s="6">
        <v>1</v>
      </c>
      <c r="ID152" s="6"/>
      <c r="IE152" s="6"/>
      <c r="IF152" s="6"/>
      <c r="IG152" s="6"/>
      <c r="IH152" s="6"/>
      <c r="II152" s="6"/>
      <c r="IJ152" s="6"/>
      <c r="IK152" s="6"/>
      <c r="IL152" s="6"/>
      <c r="IM152" s="6"/>
      <c r="IN152" s="6"/>
      <c r="IO152" s="6"/>
      <c r="IP152" s="6"/>
      <c r="IQ152" s="6"/>
      <c r="IR152" s="6"/>
      <c r="IS152" s="6"/>
      <c r="IT152" s="6"/>
      <c r="IU152" s="6"/>
      <c r="IV152" s="6"/>
      <c r="IW152" s="6">
        <v>13</v>
      </c>
      <c r="IX152" s="6"/>
      <c r="IY152" s="6"/>
      <c r="IZ152" s="6"/>
      <c r="JA152" s="6"/>
      <c r="JB152" s="6"/>
      <c r="JC152" s="6"/>
      <c r="JD152" s="6"/>
      <c r="JE152" s="76"/>
    </row>
    <row r="153" spans="1:265" x14ac:dyDescent="0.25">
      <c r="A153" s="25"/>
      <c r="B153" s="31" t="s">
        <v>1547</v>
      </c>
      <c r="C153" s="32"/>
      <c r="D153" s="6"/>
      <c r="E153" s="6"/>
      <c r="F153" s="6"/>
      <c r="G153" s="6"/>
      <c r="H153" s="6"/>
      <c r="I153" s="6">
        <v>30</v>
      </c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>
        <v>3</v>
      </c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>
        <v>2</v>
      </c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>
        <v>8</v>
      </c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>
        <v>4</v>
      </c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>
        <v>10</v>
      </c>
      <c r="EX153" s="6"/>
      <c r="EY153" s="6"/>
      <c r="EZ153" s="6"/>
      <c r="FA153" s="6"/>
      <c r="FB153" s="6"/>
      <c r="FC153" s="6"/>
      <c r="FD153" s="6"/>
      <c r="FE153" s="6"/>
      <c r="FF153" s="6"/>
      <c r="FG153" s="6"/>
      <c r="FH153" s="6"/>
      <c r="FI153" s="6"/>
      <c r="FJ153" s="6"/>
      <c r="FK153" s="6"/>
      <c r="FL153" s="6"/>
      <c r="FM153" s="6"/>
      <c r="FN153" s="6"/>
      <c r="FO153" s="6"/>
      <c r="FP153" s="6"/>
      <c r="FQ153" s="6"/>
      <c r="FR153" s="6"/>
      <c r="FS153" s="6"/>
      <c r="FT153" s="6"/>
      <c r="FU153" s="6"/>
      <c r="FV153" s="6">
        <v>4</v>
      </c>
      <c r="FW153" s="6"/>
      <c r="FX153" s="6"/>
      <c r="FY153" s="6"/>
      <c r="FZ153" s="6"/>
      <c r="GA153" s="6"/>
      <c r="GB153" s="6"/>
      <c r="GC153" s="6"/>
      <c r="GD153" s="6"/>
      <c r="GE153" s="6"/>
      <c r="GF153" s="6"/>
      <c r="GG153" s="6"/>
      <c r="GH153" s="6"/>
      <c r="GI153" s="6"/>
      <c r="GJ153" s="6"/>
      <c r="GK153" s="6"/>
      <c r="GL153" s="6"/>
      <c r="GM153" s="6"/>
      <c r="GN153" s="6"/>
      <c r="GO153" s="6"/>
      <c r="GP153" s="6"/>
      <c r="GQ153" s="6"/>
      <c r="GR153" s="6"/>
      <c r="GS153" s="6"/>
      <c r="GT153" s="6"/>
      <c r="GU153" s="6"/>
      <c r="GV153" s="6"/>
      <c r="GW153" s="6"/>
      <c r="GX153" s="6"/>
      <c r="GY153" s="6"/>
      <c r="GZ153" s="6"/>
      <c r="HA153" s="6"/>
      <c r="HB153" s="6"/>
      <c r="HC153" s="6">
        <v>2</v>
      </c>
      <c r="HD153" s="6"/>
      <c r="HE153" s="6"/>
      <c r="HF153" s="6"/>
      <c r="HG153" s="6"/>
      <c r="HH153" s="6"/>
      <c r="HI153" s="6"/>
      <c r="HJ153" s="6"/>
      <c r="HK153" s="6"/>
      <c r="HL153" s="6"/>
      <c r="HM153" s="6"/>
      <c r="HN153" s="6"/>
      <c r="HO153" s="6"/>
      <c r="HP153" s="6">
        <v>2</v>
      </c>
      <c r="HQ153" s="6"/>
      <c r="HR153" s="6"/>
      <c r="HS153" s="6"/>
      <c r="HT153" s="6"/>
      <c r="HU153" s="6"/>
      <c r="HV153" s="6"/>
      <c r="HW153" s="6"/>
      <c r="HX153" s="6"/>
      <c r="HY153" s="6"/>
      <c r="HZ153" s="6"/>
      <c r="IA153" s="6"/>
      <c r="IB153" s="6"/>
      <c r="IC153" s="6"/>
      <c r="ID153" s="6"/>
      <c r="IE153" s="6"/>
      <c r="IF153" s="6"/>
      <c r="IG153" s="6"/>
      <c r="IH153" s="6"/>
      <c r="II153" s="6"/>
      <c r="IJ153" s="6"/>
      <c r="IK153" s="6"/>
      <c r="IL153" s="6"/>
      <c r="IM153" s="6"/>
      <c r="IN153" s="6"/>
      <c r="IO153" s="6"/>
      <c r="IP153" s="6"/>
      <c r="IQ153" s="6"/>
      <c r="IR153" s="6"/>
      <c r="IS153" s="6"/>
      <c r="IT153" s="6"/>
      <c r="IU153" s="6"/>
      <c r="IV153" s="6"/>
      <c r="IW153" s="6"/>
      <c r="IX153" s="6"/>
      <c r="IY153" s="6"/>
      <c r="IZ153" s="6"/>
      <c r="JA153" s="6"/>
      <c r="JB153" s="6"/>
      <c r="JC153" s="6"/>
      <c r="JD153" s="6"/>
      <c r="JE153" s="76"/>
    </row>
    <row r="154" spans="1:265" x14ac:dyDescent="0.25">
      <c r="A154" s="25"/>
      <c r="B154" s="31" t="s">
        <v>1534</v>
      </c>
      <c r="C154" s="32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>
        <v>18</v>
      </c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>
        <v>13</v>
      </c>
      <c r="BM154" s="6"/>
      <c r="BN154" s="6">
        <v>9</v>
      </c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>
        <v>6</v>
      </c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>
        <v>33</v>
      </c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>
        <v>4</v>
      </c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6"/>
      <c r="FH154" s="6"/>
      <c r="FI154" s="6"/>
      <c r="FJ154" s="6"/>
      <c r="FK154" s="6"/>
      <c r="FL154" s="6"/>
      <c r="FM154" s="6"/>
      <c r="FN154" s="6"/>
      <c r="FO154" s="6"/>
      <c r="FP154" s="6"/>
      <c r="FQ154" s="6"/>
      <c r="FR154" s="6"/>
      <c r="FS154" s="6"/>
      <c r="FT154" s="6">
        <v>2</v>
      </c>
      <c r="FU154" s="6"/>
      <c r="FV154" s="6"/>
      <c r="FW154" s="6"/>
      <c r="FX154" s="6"/>
      <c r="FY154" s="6"/>
      <c r="FZ154" s="6"/>
      <c r="GA154" s="6"/>
      <c r="GB154" s="6"/>
      <c r="GC154" s="6"/>
      <c r="GD154" s="6"/>
      <c r="GE154" s="6"/>
      <c r="GF154" s="6"/>
      <c r="GG154" s="6"/>
      <c r="GH154" s="6"/>
      <c r="GI154" s="6"/>
      <c r="GJ154" s="6"/>
      <c r="GK154" s="6"/>
      <c r="GL154" s="6"/>
      <c r="GM154" s="6"/>
      <c r="GN154" s="6"/>
      <c r="GO154" s="6"/>
      <c r="GP154" s="6"/>
      <c r="GQ154" s="6"/>
      <c r="GR154" s="6"/>
      <c r="GS154" s="6"/>
      <c r="GT154" s="6"/>
      <c r="GU154" s="6"/>
      <c r="GV154" s="6"/>
      <c r="GW154" s="6"/>
      <c r="GX154" s="6"/>
      <c r="GY154" s="6"/>
      <c r="GZ154" s="6"/>
      <c r="HA154" s="6"/>
      <c r="HB154" s="6"/>
      <c r="HC154" s="6"/>
      <c r="HD154" s="6"/>
      <c r="HE154" s="6"/>
      <c r="HF154" s="6"/>
      <c r="HG154" s="6"/>
      <c r="HH154" s="6"/>
      <c r="HI154" s="6"/>
      <c r="HJ154" s="6"/>
      <c r="HK154" s="6"/>
      <c r="HL154" s="6"/>
      <c r="HM154" s="6"/>
      <c r="HN154" s="6"/>
      <c r="HO154" s="6"/>
      <c r="HP154" s="6"/>
      <c r="HQ154" s="6"/>
      <c r="HR154" s="6"/>
      <c r="HS154" s="6"/>
      <c r="HT154" s="6"/>
      <c r="HU154" s="6"/>
      <c r="HV154" s="6"/>
      <c r="HW154" s="6"/>
      <c r="HX154" s="6"/>
      <c r="HY154" s="6"/>
      <c r="HZ154" s="6"/>
      <c r="IA154" s="6"/>
      <c r="IB154" s="6"/>
      <c r="IC154" s="6"/>
      <c r="ID154" s="6"/>
      <c r="IE154" s="6"/>
      <c r="IF154" s="6"/>
      <c r="IG154" s="6"/>
      <c r="IH154" s="6"/>
      <c r="II154" s="6"/>
      <c r="IJ154" s="6"/>
      <c r="IK154" s="6"/>
      <c r="IL154" s="6"/>
      <c r="IM154" s="6"/>
      <c r="IN154" s="6"/>
      <c r="IO154" s="6"/>
      <c r="IP154" s="6"/>
      <c r="IQ154" s="6"/>
      <c r="IR154" s="6"/>
      <c r="IS154" s="6"/>
      <c r="IT154" s="6"/>
      <c r="IU154" s="6"/>
      <c r="IV154" s="6"/>
      <c r="IW154" s="6"/>
      <c r="IX154" s="6"/>
      <c r="IY154" s="6"/>
      <c r="IZ154" s="6"/>
      <c r="JA154" s="6"/>
      <c r="JB154" s="6"/>
      <c r="JC154" s="6"/>
      <c r="JD154" s="6"/>
      <c r="JE154" s="76"/>
    </row>
    <row r="155" spans="1:265" x14ac:dyDescent="0.25">
      <c r="A155" s="25"/>
      <c r="B155" s="31" t="s">
        <v>1535</v>
      </c>
      <c r="C155" s="32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>
        <v>1</v>
      </c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6"/>
      <c r="FH155" s="6"/>
      <c r="FI155" s="6"/>
      <c r="FJ155" s="6"/>
      <c r="FK155" s="6"/>
      <c r="FL155" s="6"/>
      <c r="FM155" s="6"/>
      <c r="FN155" s="6"/>
      <c r="FO155" s="6"/>
      <c r="FP155" s="6"/>
      <c r="FQ155" s="6"/>
      <c r="FR155" s="6"/>
      <c r="FS155" s="6"/>
      <c r="FT155" s="6"/>
      <c r="FU155" s="6"/>
      <c r="FV155" s="6"/>
      <c r="FW155" s="6"/>
      <c r="FX155" s="6"/>
      <c r="FY155" s="6"/>
      <c r="FZ155" s="6"/>
      <c r="GA155" s="6"/>
      <c r="GB155" s="6"/>
      <c r="GC155" s="6"/>
      <c r="GD155" s="6"/>
      <c r="GE155" s="6"/>
      <c r="GF155" s="6"/>
      <c r="GG155" s="6"/>
      <c r="GH155" s="6"/>
      <c r="GI155" s="6"/>
      <c r="GJ155" s="6"/>
      <c r="GK155" s="6"/>
      <c r="GL155" s="6"/>
      <c r="GM155" s="6"/>
      <c r="GN155" s="6"/>
      <c r="GO155" s="6"/>
      <c r="GP155" s="6"/>
      <c r="GQ155" s="6"/>
      <c r="GR155" s="6"/>
      <c r="GS155" s="6"/>
      <c r="GT155" s="6"/>
      <c r="GU155" s="6"/>
      <c r="GV155" s="6"/>
      <c r="GW155" s="6"/>
      <c r="GX155" s="6"/>
      <c r="GY155" s="6"/>
      <c r="GZ155" s="6"/>
      <c r="HA155" s="6"/>
      <c r="HB155" s="6"/>
      <c r="HC155" s="6"/>
      <c r="HD155" s="6"/>
      <c r="HE155" s="6"/>
      <c r="HF155" s="6"/>
      <c r="HG155" s="6"/>
      <c r="HH155" s="6"/>
      <c r="HI155" s="6"/>
      <c r="HJ155" s="6"/>
      <c r="HK155" s="6"/>
      <c r="HL155" s="6"/>
      <c r="HM155" s="6"/>
      <c r="HN155" s="6"/>
      <c r="HO155" s="6"/>
      <c r="HP155" s="6"/>
      <c r="HQ155" s="6"/>
      <c r="HR155" s="6"/>
      <c r="HS155" s="6"/>
      <c r="HT155" s="6"/>
      <c r="HU155" s="6"/>
      <c r="HV155" s="6"/>
      <c r="HW155" s="6"/>
      <c r="HX155" s="6"/>
      <c r="HY155" s="6"/>
      <c r="HZ155" s="6"/>
      <c r="IA155" s="6"/>
      <c r="IB155" s="6"/>
      <c r="IC155" s="6"/>
      <c r="ID155" s="6">
        <v>2</v>
      </c>
      <c r="IE155" s="6"/>
      <c r="IF155" s="6"/>
      <c r="IG155" s="6"/>
      <c r="IH155" s="6"/>
      <c r="II155" s="6"/>
      <c r="IJ155" s="6"/>
      <c r="IK155" s="6"/>
      <c r="IL155" s="6"/>
      <c r="IM155" s="6"/>
      <c r="IN155" s="6"/>
      <c r="IO155" s="6"/>
      <c r="IP155" s="6"/>
      <c r="IQ155" s="6"/>
      <c r="IR155" s="6"/>
      <c r="IS155" s="6"/>
      <c r="IT155" s="6"/>
      <c r="IU155" s="6">
        <v>1</v>
      </c>
      <c r="IV155" s="6"/>
      <c r="IW155" s="6"/>
      <c r="IX155" s="6"/>
      <c r="IY155" s="6"/>
      <c r="IZ155" s="6"/>
      <c r="JA155" s="6"/>
      <c r="JB155" s="6"/>
      <c r="JC155" s="6"/>
      <c r="JD155" s="6"/>
      <c r="JE155" s="76"/>
    </row>
    <row r="156" spans="1:265" x14ac:dyDescent="0.25">
      <c r="A156" s="25"/>
      <c r="B156" s="31" t="s">
        <v>1536</v>
      </c>
      <c r="C156" s="32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>
        <v>12</v>
      </c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>
        <v>13</v>
      </c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>
        <v>21</v>
      </c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>
        <v>7</v>
      </c>
      <c r="CM156" s="6"/>
      <c r="CN156" s="6"/>
      <c r="CO156" s="6">
        <v>7</v>
      </c>
      <c r="CP156" s="6"/>
      <c r="CQ156" s="6"/>
      <c r="CR156" s="6"/>
      <c r="CS156" s="6"/>
      <c r="CT156" s="6"/>
      <c r="CU156" s="6">
        <v>1</v>
      </c>
      <c r="CV156" s="6"/>
      <c r="CW156" s="6"/>
      <c r="CX156" s="6"/>
      <c r="CY156" s="6"/>
      <c r="CZ156" s="6"/>
      <c r="DA156" s="6"/>
      <c r="DB156" s="6">
        <v>1</v>
      </c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>
        <v>26</v>
      </c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>
        <v>6</v>
      </c>
      <c r="EO156" s="6"/>
      <c r="EP156" s="6"/>
      <c r="EQ156" s="6"/>
      <c r="ER156" s="6"/>
      <c r="ES156" s="6">
        <v>8</v>
      </c>
      <c r="ET156" s="6"/>
      <c r="EU156" s="6"/>
      <c r="EV156" s="6"/>
      <c r="EW156" s="6"/>
      <c r="EX156" s="6"/>
      <c r="EY156" s="6">
        <v>4</v>
      </c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  <c r="GQ156" s="6"/>
      <c r="GR156" s="6"/>
      <c r="GS156" s="6"/>
      <c r="GT156" s="6"/>
      <c r="GU156" s="6"/>
      <c r="GV156" s="6"/>
      <c r="GW156" s="6"/>
      <c r="GX156" s="6"/>
      <c r="GY156" s="6"/>
      <c r="GZ156" s="6"/>
      <c r="HA156" s="6"/>
      <c r="HB156" s="6"/>
      <c r="HC156" s="6"/>
      <c r="HD156" s="6"/>
      <c r="HE156" s="6"/>
      <c r="HF156" s="6"/>
      <c r="HG156" s="6"/>
      <c r="HH156" s="6"/>
      <c r="HI156" s="6"/>
      <c r="HJ156" s="6"/>
      <c r="HK156" s="6"/>
      <c r="HL156" s="6"/>
      <c r="HM156" s="6"/>
      <c r="HN156" s="6"/>
      <c r="HO156" s="6"/>
      <c r="HP156" s="6"/>
      <c r="HQ156" s="6"/>
      <c r="HR156" s="6"/>
      <c r="HS156" s="6"/>
      <c r="HT156" s="6"/>
      <c r="HU156" s="6"/>
      <c r="HV156" s="6">
        <v>4</v>
      </c>
      <c r="HW156" s="6"/>
      <c r="HX156" s="6"/>
      <c r="HY156" s="6"/>
      <c r="HZ156" s="6"/>
      <c r="IA156" s="6"/>
      <c r="IB156" s="6"/>
      <c r="IC156" s="6"/>
      <c r="ID156" s="6"/>
      <c r="IE156" s="6"/>
      <c r="IF156" s="6"/>
      <c r="IG156" s="6"/>
      <c r="IH156" s="6"/>
      <c r="II156" s="6"/>
      <c r="IJ156" s="6"/>
      <c r="IK156" s="6"/>
      <c r="IL156" s="6"/>
      <c r="IM156" s="6"/>
      <c r="IN156" s="6"/>
      <c r="IO156" s="6"/>
      <c r="IP156" s="6">
        <v>1</v>
      </c>
      <c r="IQ156" s="6">
        <v>2</v>
      </c>
      <c r="IR156" s="6"/>
      <c r="IS156" s="6"/>
      <c r="IT156" s="6"/>
      <c r="IU156" s="6"/>
      <c r="IV156" s="6"/>
      <c r="IW156" s="6"/>
      <c r="IX156" s="6"/>
      <c r="IY156" s="6"/>
      <c r="IZ156" s="6"/>
      <c r="JA156" s="6"/>
      <c r="JB156" s="6"/>
      <c r="JC156" s="6"/>
      <c r="JD156" s="6"/>
      <c r="JE156" s="76"/>
    </row>
    <row r="157" spans="1:265" x14ac:dyDescent="0.25">
      <c r="A157" s="25"/>
      <c r="B157" s="31" t="s">
        <v>1548</v>
      </c>
      <c r="C157" s="32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>
        <v>6</v>
      </c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>
        <v>44</v>
      </c>
      <c r="AO157" s="6"/>
      <c r="AP157" s="6"/>
      <c r="AQ157" s="6"/>
      <c r="AR157" s="6"/>
      <c r="AS157" s="6"/>
      <c r="AT157" s="6"/>
      <c r="AU157" s="6">
        <v>40</v>
      </c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>
        <v>5</v>
      </c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>
        <v>31</v>
      </c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>
        <v>13</v>
      </c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>
        <v>10</v>
      </c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  <c r="GQ157" s="6"/>
      <c r="GR157" s="6"/>
      <c r="GS157" s="6"/>
      <c r="GT157" s="6"/>
      <c r="GU157" s="6"/>
      <c r="GV157" s="6"/>
      <c r="GW157" s="6"/>
      <c r="GX157" s="6"/>
      <c r="GY157" s="6"/>
      <c r="GZ157" s="6"/>
      <c r="HA157" s="6"/>
      <c r="HB157" s="6"/>
      <c r="HC157" s="6"/>
      <c r="HD157" s="6"/>
      <c r="HE157" s="6"/>
      <c r="HF157" s="6"/>
      <c r="HG157" s="6"/>
      <c r="HH157" s="6"/>
      <c r="HI157" s="6"/>
      <c r="HJ157" s="6"/>
      <c r="HK157" s="6"/>
      <c r="HL157" s="6"/>
      <c r="HM157" s="6"/>
      <c r="HN157" s="6"/>
      <c r="HO157" s="6"/>
      <c r="HP157" s="6"/>
      <c r="HQ157" s="6"/>
      <c r="HR157" s="6"/>
      <c r="HS157" s="6"/>
      <c r="HT157" s="6"/>
      <c r="HU157" s="6"/>
      <c r="HV157" s="6"/>
      <c r="HW157" s="6"/>
      <c r="HX157" s="6"/>
      <c r="HY157" s="6"/>
      <c r="HZ157" s="6"/>
      <c r="IA157" s="6"/>
      <c r="IB157" s="6"/>
      <c r="IC157" s="6"/>
      <c r="ID157" s="6"/>
      <c r="IE157" s="6"/>
      <c r="IF157" s="6"/>
      <c r="IG157" s="6"/>
      <c r="IH157" s="6"/>
      <c r="II157" s="6"/>
      <c r="IJ157" s="6"/>
      <c r="IK157" s="6"/>
      <c r="IL157" s="6"/>
      <c r="IM157" s="6"/>
      <c r="IN157" s="6"/>
      <c r="IO157" s="6"/>
      <c r="IP157" s="6"/>
      <c r="IQ157" s="6"/>
      <c r="IR157" s="6"/>
      <c r="IS157" s="6"/>
      <c r="IT157" s="6"/>
      <c r="IU157" s="6"/>
      <c r="IV157" s="6"/>
      <c r="IW157" s="6"/>
      <c r="IX157" s="6"/>
      <c r="IY157" s="6"/>
      <c r="IZ157" s="6"/>
      <c r="JA157" s="6"/>
      <c r="JB157" s="6"/>
      <c r="JC157" s="6"/>
      <c r="JD157" s="6"/>
      <c r="JE157" s="76"/>
    </row>
    <row r="158" spans="1:265" x14ac:dyDescent="0.25">
      <c r="A158" s="25"/>
      <c r="B158" s="31" t="s">
        <v>1549</v>
      </c>
      <c r="C158" s="32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>
        <v>7</v>
      </c>
      <c r="AD158" s="6"/>
      <c r="AE158" s="6"/>
      <c r="AF158" s="6"/>
      <c r="AG158" s="6"/>
      <c r="AH158" s="6"/>
      <c r="AI158" s="6">
        <v>10</v>
      </c>
      <c r="AJ158" s="6">
        <v>2</v>
      </c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>
        <v>42</v>
      </c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>
        <v>10</v>
      </c>
      <c r="DT158" s="6"/>
      <c r="DU158" s="6"/>
      <c r="DV158" s="6"/>
      <c r="DW158" s="6"/>
      <c r="DX158" s="6"/>
      <c r="DY158" s="6"/>
      <c r="DZ158" s="6"/>
      <c r="EA158" s="6"/>
      <c r="EB158" s="6"/>
      <c r="EC158" s="6">
        <v>1</v>
      </c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>
        <v>4</v>
      </c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  <c r="HJ158" s="6"/>
      <c r="HK158" s="6"/>
      <c r="HL158" s="6"/>
      <c r="HM158" s="6"/>
      <c r="HN158" s="6"/>
      <c r="HO158" s="6"/>
      <c r="HP158" s="6"/>
      <c r="HQ158" s="6"/>
      <c r="HR158" s="6"/>
      <c r="HS158" s="6"/>
      <c r="HT158" s="6"/>
      <c r="HU158" s="6"/>
      <c r="HV158" s="6"/>
      <c r="HW158" s="6"/>
      <c r="HX158" s="6"/>
      <c r="HY158" s="6"/>
      <c r="HZ158" s="6"/>
      <c r="IA158" s="6"/>
      <c r="IB158" s="6"/>
      <c r="IC158" s="6"/>
      <c r="ID158" s="6"/>
      <c r="IE158" s="6"/>
      <c r="IF158" s="6">
        <v>1</v>
      </c>
      <c r="IG158" s="6"/>
      <c r="IH158" s="6"/>
      <c r="II158" s="6"/>
      <c r="IJ158" s="6">
        <v>2</v>
      </c>
      <c r="IK158" s="6"/>
      <c r="IL158" s="6"/>
      <c r="IM158" s="6"/>
      <c r="IN158" s="6"/>
      <c r="IO158" s="6"/>
      <c r="IP158" s="6"/>
      <c r="IQ158" s="6"/>
      <c r="IR158" s="6"/>
      <c r="IS158" s="6"/>
      <c r="IT158" s="6"/>
      <c r="IU158" s="6"/>
      <c r="IV158" s="6"/>
      <c r="IW158" s="6"/>
      <c r="IX158" s="6"/>
      <c r="IY158" s="6"/>
      <c r="IZ158" s="6"/>
      <c r="JA158" s="6"/>
      <c r="JB158" s="6"/>
      <c r="JC158" s="6"/>
      <c r="JD158" s="6"/>
      <c r="JE158" s="76"/>
    </row>
    <row r="159" spans="1:265" x14ac:dyDescent="0.25">
      <c r="A159" s="25"/>
      <c r="B159" s="31" t="s">
        <v>1537</v>
      </c>
      <c r="C159" s="32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>
        <v>6</v>
      </c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>
        <v>3</v>
      </c>
      <c r="EB159" s="6"/>
      <c r="EC159" s="6"/>
      <c r="ED159" s="6"/>
      <c r="EE159" s="6"/>
      <c r="EF159" s="6"/>
      <c r="EG159" s="6"/>
      <c r="EH159" s="6"/>
      <c r="EI159" s="6"/>
      <c r="EJ159" s="6"/>
      <c r="EK159" s="6">
        <v>6</v>
      </c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>
        <v>18</v>
      </c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>
        <v>2</v>
      </c>
      <c r="GG159" s="6"/>
      <c r="GH159" s="6"/>
      <c r="GI159" s="6"/>
      <c r="GJ159" s="6"/>
      <c r="GK159" s="6"/>
      <c r="GL159" s="6"/>
      <c r="GM159" s="6"/>
      <c r="GN159" s="6"/>
      <c r="GO159" s="6"/>
      <c r="GP159" s="6"/>
      <c r="GQ159" s="6"/>
      <c r="GR159" s="6"/>
      <c r="GS159" s="6"/>
      <c r="GT159" s="6"/>
      <c r="GU159" s="6"/>
      <c r="GV159" s="6"/>
      <c r="GW159" s="6"/>
      <c r="GX159" s="6"/>
      <c r="GY159" s="6"/>
      <c r="GZ159" s="6"/>
      <c r="HA159" s="6"/>
      <c r="HB159" s="6"/>
      <c r="HC159" s="6"/>
      <c r="HD159" s="6"/>
      <c r="HE159" s="6"/>
      <c r="HF159" s="6"/>
      <c r="HG159" s="6"/>
      <c r="HH159" s="6"/>
      <c r="HI159" s="6"/>
      <c r="HJ159" s="6"/>
      <c r="HK159" s="6"/>
      <c r="HL159" s="6"/>
      <c r="HM159" s="6">
        <v>40</v>
      </c>
      <c r="HN159" s="6"/>
      <c r="HO159" s="6"/>
      <c r="HP159" s="6"/>
      <c r="HQ159" s="6"/>
      <c r="HR159" s="6"/>
      <c r="HS159" s="6"/>
      <c r="HT159" s="6"/>
      <c r="HU159" s="6"/>
      <c r="HV159" s="6"/>
      <c r="HW159" s="6"/>
      <c r="HX159" s="6"/>
      <c r="HY159" s="6"/>
      <c r="HZ159" s="6"/>
      <c r="IA159" s="6"/>
      <c r="IB159" s="6"/>
      <c r="IC159" s="6"/>
      <c r="ID159" s="6"/>
      <c r="IE159" s="6"/>
      <c r="IF159" s="6"/>
      <c r="IG159" s="6"/>
      <c r="IH159" s="6"/>
      <c r="II159" s="6"/>
      <c r="IJ159" s="6"/>
      <c r="IK159" s="6"/>
      <c r="IL159" s="6"/>
      <c r="IM159" s="6"/>
      <c r="IN159" s="6"/>
      <c r="IO159" s="6"/>
      <c r="IP159" s="6"/>
      <c r="IQ159" s="6"/>
      <c r="IR159" s="6"/>
      <c r="IS159" s="6"/>
      <c r="IT159" s="6"/>
      <c r="IU159" s="6"/>
      <c r="IV159" s="6"/>
      <c r="IW159" s="6"/>
      <c r="IX159" s="6"/>
      <c r="IY159" s="6"/>
      <c r="IZ159" s="6"/>
      <c r="JA159" s="6"/>
      <c r="JB159" s="6"/>
      <c r="JC159" s="6"/>
      <c r="JD159" s="6"/>
      <c r="JE159" s="76"/>
    </row>
    <row r="160" spans="1:265" x14ac:dyDescent="0.25">
      <c r="A160" s="25"/>
      <c r="B160" s="31" t="s">
        <v>1538</v>
      </c>
      <c r="C160" s="32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>
        <v>1</v>
      </c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>
        <v>7</v>
      </c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  <c r="GQ160" s="6"/>
      <c r="GR160" s="6"/>
      <c r="GS160" s="6"/>
      <c r="GT160" s="6"/>
      <c r="GU160" s="6"/>
      <c r="GV160" s="6"/>
      <c r="GW160" s="6"/>
      <c r="GX160" s="6"/>
      <c r="GY160" s="6"/>
      <c r="GZ160" s="6"/>
      <c r="HA160" s="6"/>
      <c r="HB160" s="6"/>
      <c r="HC160" s="6"/>
      <c r="HD160" s="6"/>
      <c r="HE160" s="6"/>
      <c r="HF160" s="6"/>
      <c r="HG160" s="6"/>
      <c r="HH160" s="6"/>
      <c r="HI160" s="6"/>
      <c r="HJ160" s="6"/>
      <c r="HK160" s="6"/>
      <c r="HL160" s="6"/>
      <c r="HM160" s="6"/>
      <c r="HN160" s="6"/>
      <c r="HO160" s="6"/>
      <c r="HP160" s="6"/>
      <c r="HQ160" s="6"/>
      <c r="HR160" s="6"/>
      <c r="HS160" s="6"/>
      <c r="HT160" s="6"/>
      <c r="HU160" s="6"/>
      <c r="HV160" s="6"/>
      <c r="HW160" s="6"/>
      <c r="HX160" s="6"/>
      <c r="HY160" s="6"/>
      <c r="HZ160" s="6"/>
      <c r="IA160" s="6"/>
      <c r="IB160" s="6"/>
      <c r="IC160" s="6"/>
      <c r="ID160" s="6"/>
      <c r="IE160" s="6"/>
      <c r="IF160" s="6"/>
      <c r="IG160" s="6"/>
      <c r="IH160" s="6"/>
      <c r="II160" s="6"/>
      <c r="IJ160" s="6"/>
      <c r="IK160" s="6"/>
      <c r="IL160" s="6"/>
      <c r="IM160" s="6">
        <v>3</v>
      </c>
      <c r="IN160" s="6"/>
      <c r="IO160" s="6"/>
      <c r="IP160" s="6"/>
      <c r="IQ160" s="6"/>
      <c r="IR160" s="6"/>
      <c r="IS160" s="6"/>
      <c r="IT160" s="6"/>
      <c r="IU160" s="6"/>
      <c r="IV160" s="6"/>
      <c r="IW160" s="6"/>
      <c r="IX160" s="6"/>
      <c r="IY160" s="6"/>
      <c r="IZ160" s="6"/>
      <c r="JA160" s="6"/>
      <c r="JB160" s="6"/>
      <c r="JC160" s="6"/>
      <c r="JD160" s="6"/>
      <c r="JE160" s="76"/>
    </row>
    <row r="161" spans="1:265" x14ac:dyDescent="0.25">
      <c r="A161" s="25"/>
      <c r="B161" s="31" t="s">
        <v>1539</v>
      </c>
      <c r="C161" s="32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>
        <v>4</v>
      </c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>
        <v>2</v>
      </c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>
        <v>1</v>
      </c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  <c r="GF161" s="6"/>
      <c r="GG161" s="6"/>
      <c r="GH161" s="6"/>
      <c r="GI161" s="6"/>
      <c r="GJ161" s="6"/>
      <c r="GK161" s="6"/>
      <c r="GL161" s="6"/>
      <c r="GM161" s="6"/>
      <c r="GN161" s="6"/>
      <c r="GO161" s="6">
        <v>8</v>
      </c>
      <c r="GP161" s="6"/>
      <c r="GQ161" s="6"/>
      <c r="GR161" s="6"/>
      <c r="GS161" s="6"/>
      <c r="GT161" s="6"/>
      <c r="GU161" s="6"/>
      <c r="GV161" s="6"/>
      <c r="GW161" s="6"/>
      <c r="GX161" s="6"/>
      <c r="GY161" s="6"/>
      <c r="GZ161" s="6"/>
      <c r="HA161" s="6"/>
      <c r="HB161" s="6"/>
      <c r="HC161" s="6"/>
      <c r="HD161" s="6"/>
      <c r="HE161" s="6"/>
      <c r="HF161" s="6"/>
      <c r="HG161" s="6"/>
      <c r="HH161" s="6"/>
      <c r="HI161" s="6"/>
      <c r="HJ161" s="6"/>
      <c r="HK161" s="6"/>
      <c r="HL161" s="6"/>
      <c r="HM161" s="6"/>
      <c r="HN161" s="6"/>
      <c r="HO161" s="6"/>
      <c r="HP161" s="6">
        <v>4</v>
      </c>
      <c r="HQ161" s="6"/>
      <c r="HR161" s="6"/>
      <c r="HS161" s="6"/>
      <c r="HT161" s="6"/>
      <c r="HU161" s="6"/>
      <c r="HV161" s="6"/>
      <c r="HW161" s="6"/>
      <c r="HX161" s="6"/>
      <c r="HY161" s="6"/>
      <c r="HZ161" s="6"/>
      <c r="IA161" s="6"/>
      <c r="IB161" s="6"/>
      <c r="IC161" s="6"/>
      <c r="ID161" s="6"/>
      <c r="IE161" s="6"/>
      <c r="IF161" s="6"/>
      <c r="IG161" s="6"/>
      <c r="IH161" s="6"/>
      <c r="II161" s="6"/>
      <c r="IJ161" s="6"/>
      <c r="IK161" s="6"/>
      <c r="IL161" s="6"/>
      <c r="IM161" s="6"/>
      <c r="IN161" s="6"/>
      <c r="IO161" s="6"/>
      <c r="IP161" s="6"/>
      <c r="IQ161" s="6"/>
      <c r="IR161" s="6"/>
      <c r="IS161" s="6"/>
      <c r="IT161" s="6"/>
      <c r="IU161" s="6"/>
      <c r="IV161" s="6"/>
      <c r="IW161" s="6"/>
      <c r="IX161" s="6"/>
      <c r="IY161" s="6"/>
      <c r="IZ161" s="6"/>
      <c r="JA161" s="6"/>
      <c r="JB161" s="6"/>
      <c r="JC161" s="6"/>
      <c r="JD161" s="6"/>
      <c r="JE161" s="76"/>
    </row>
    <row r="162" spans="1:265" x14ac:dyDescent="0.25">
      <c r="A162" s="25"/>
      <c r="B162" s="31" t="s">
        <v>1540</v>
      </c>
      <c r="C162" s="32"/>
      <c r="D162" s="6"/>
      <c r="E162" s="6"/>
      <c r="F162" s="6"/>
      <c r="G162" s="6"/>
      <c r="H162" s="6"/>
      <c r="I162" s="6"/>
      <c r="J162" s="6">
        <v>17</v>
      </c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>
        <v>8</v>
      </c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>
        <v>4</v>
      </c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>
        <v>7</v>
      </c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>
        <v>12</v>
      </c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  <c r="GF162" s="6"/>
      <c r="GG162" s="6"/>
      <c r="GH162" s="6"/>
      <c r="GI162" s="6"/>
      <c r="GJ162" s="6"/>
      <c r="GK162" s="6"/>
      <c r="GL162" s="6"/>
      <c r="GM162" s="6"/>
      <c r="GN162" s="6"/>
      <c r="GO162" s="6"/>
      <c r="GP162" s="6"/>
      <c r="GQ162" s="6"/>
      <c r="GR162" s="6"/>
      <c r="GS162" s="6"/>
      <c r="GT162" s="6"/>
      <c r="GU162" s="6"/>
      <c r="GV162" s="6"/>
      <c r="GW162" s="6"/>
      <c r="GX162" s="6"/>
      <c r="GY162" s="6"/>
      <c r="GZ162" s="6"/>
      <c r="HA162" s="6"/>
      <c r="HB162" s="6"/>
      <c r="HC162" s="6"/>
      <c r="HD162" s="6"/>
      <c r="HE162" s="6"/>
      <c r="HF162" s="6"/>
      <c r="HG162" s="6"/>
      <c r="HH162" s="6"/>
      <c r="HI162" s="6"/>
      <c r="HJ162" s="6"/>
      <c r="HK162" s="6"/>
      <c r="HL162" s="6"/>
      <c r="HM162" s="6"/>
      <c r="HN162" s="6"/>
      <c r="HO162" s="6"/>
      <c r="HP162" s="6"/>
      <c r="HQ162" s="6"/>
      <c r="HR162" s="6"/>
      <c r="HS162" s="6"/>
      <c r="HT162" s="6"/>
      <c r="HU162" s="6"/>
      <c r="HV162" s="6">
        <v>2</v>
      </c>
      <c r="HW162" s="6"/>
      <c r="HX162" s="6"/>
      <c r="HY162" s="6"/>
      <c r="HZ162" s="6"/>
      <c r="IA162" s="6"/>
      <c r="IB162" s="6"/>
      <c r="IC162" s="6"/>
      <c r="ID162" s="6"/>
      <c r="IE162" s="6"/>
      <c r="IF162" s="6"/>
      <c r="IG162" s="6"/>
      <c r="IH162" s="6">
        <v>6</v>
      </c>
      <c r="II162" s="6"/>
      <c r="IJ162" s="6"/>
      <c r="IK162" s="6"/>
      <c r="IL162" s="6"/>
      <c r="IM162" s="6"/>
      <c r="IN162" s="6"/>
      <c r="IO162" s="6"/>
      <c r="IP162" s="6"/>
      <c r="IQ162" s="6"/>
      <c r="IR162" s="6"/>
      <c r="IS162" s="6"/>
      <c r="IT162" s="6"/>
      <c r="IU162" s="6"/>
      <c r="IV162" s="6"/>
      <c r="IW162" s="6"/>
      <c r="IX162" s="6"/>
      <c r="IY162" s="6"/>
      <c r="IZ162" s="6"/>
      <c r="JA162" s="6"/>
      <c r="JB162" s="6"/>
      <c r="JC162" s="6"/>
      <c r="JD162" s="6"/>
      <c r="JE162" s="76"/>
    </row>
    <row r="163" spans="1:265" x14ac:dyDescent="0.25">
      <c r="A163" s="25"/>
      <c r="B163" s="31" t="s">
        <v>1542</v>
      </c>
      <c r="C163" s="32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>
        <v>9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>
        <v>20</v>
      </c>
      <c r="BM163" s="6"/>
      <c r="BN163" s="6"/>
      <c r="BO163" s="6"/>
      <c r="BP163" s="6"/>
      <c r="BQ163" s="6"/>
      <c r="BR163" s="6"/>
      <c r="BS163" s="6"/>
      <c r="BT163" s="6"/>
      <c r="BU163" s="6"/>
      <c r="BV163" s="6">
        <v>12</v>
      </c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>
        <v>4</v>
      </c>
      <c r="FQ163" s="6"/>
      <c r="FR163" s="6"/>
      <c r="FS163" s="6"/>
      <c r="FT163" s="6"/>
      <c r="FU163" s="6"/>
      <c r="FV163" s="6"/>
      <c r="FW163" s="6"/>
      <c r="FX163" s="6"/>
      <c r="FY163" s="6"/>
      <c r="FZ163" s="6">
        <v>6</v>
      </c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  <c r="GQ163" s="6"/>
      <c r="GR163" s="6"/>
      <c r="GS163" s="6"/>
      <c r="GT163" s="6"/>
      <c r="GU163" s="6"/>
      <c r="GV163" s="6"/>
      <c r="GW163" s="6"/>
      <c r="GX163" s="6"/>
      <c r="GY163" s="6"/>
      <c r="GZ163" s="6"/>
      <c r="HA163" s="6"/>
      <c r="HB163" s="6"/>
      <c r="HC163" s="6"/>
      <c r="HD163" s="6"/>
      <c r="HE163" s="6"/>
      <c r="HF163" s="6"/>
      <c r="HG163" s="6"/>
      <c r="HH163" s="6"/>
      <c r="HI163" s="6"/>
      <c r="HJ163" s="6"/>
      <c r="HK163" s="6"/>
      <c r="HL163" s="6"/>
      <c r="HM163" s="6"/>
      <c r="HN163" s="6"/>
      <c r="HO163" s="6">
        <v>14</v>
      </c>
      <c r="HP163" s="6"/>
      <c r="HQ163" s="6"/>
      <c r="HR163" s="6"/>
      <c r="HS163" s="6"/>
      <c r="HT163" s="6">
        <v>17</v>
      </c>
      <c r="HU163" s="6"/>
      <c r="HV163" s="6"/>
      <c r="HW163" s="6"/>
      <c r="HX163" s="6"/>
      <c r="HY163" s="6"/>
      <c r="HZ163" s="6"/>
      <c r="IA163" s="6"/>
      <c r="IB163" s="6"/>
      <c r="IC163" s="6"/>
      <c r="ID163" s="6"/>
      <c r="IE163" s="6"/>
      <c r="IF163" s="6"/>
      <c r="IG163" s="6"/>
      <c r="IH163" s="6"/>
      <c r="II163" s="6"/>
      <c r="IJ163" s="6"/>
      <c r="IK163" s="6"/>
      <c r="IL163" s="6"/>
      <c r="IM163" s="6"/>
      <c r="IN163" s="6"/>
      <c r="IO163" s="6"/>
      <c r="IP163" s="6"/>
      <c r="IQ163" s="6"/>
      <c r="IR163" s="6"/>
      <c r="IS163" s="6"/>
      <c r="IT163" s="6"/>
      <c r="IU163" s="6"/>
      <c r="IV163" s="6"/>
      <c r="IW163" s="6"/>
      <c r="IX163" s="6"/>
      <c r="IY163" s="6"/>
      <c r="IZ163" s="6"/>
      <c r="JA163" s="6">
        <v>10</v>
      </c>
      <c r="JB163" s="6"/>
      <c r="JC163" s="6"/>
      <c r="JD163" s="6"/>
      <c r="JE163" s="76"/>
    </row>
    <row r="164" spans="1:265" x14ac:dyDescent="0.25">
      <c r="A164" s="25"/>
      <c r="B164" s="31" t="s">
        <v>1543</v>
      </c>
      <c r="C164" s="32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>
        <v>9</v>
      </c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6"/>
      <c r="FH164" s="6"/>
      <c r="FI164" s="6"/>
      <c r="FJ164" s="6"/>
      <c r="FK164" s="6"/>
      <c r="FL164" s="6"/>
      <c r="FM164" s="6"/>
      <c r="FN164" s="6"/>
      <c r="FO164" s="6"/>
      <c r="FP164" s="6"/>
      <c r="FQ164" s="6"/>
      <c r="FR164" s="6"/>
      <c r="FS164" s="6"/>
      <c r="FT164" s="6"/>
      <c r="FU164" s="6"/>
      <c r="FV164" s="6"/>
      <c r="FW164" s="6"/>
      <c r="FX164" s="6"/>
      <c r="FY164" s="6"/>
      <c r="FZ164" s="6"/>
      <c r="GA164" s="6"/>
      <c r="GB164" s="6"/>
      <c r="GC164" s="6"/>
      <c r="GD164" s="6"/>
      <c r="GE164" s="6"/>
      <c r="GF164" s="6"/>
      <c r="GG164" s="6"/>
      <c r="GH164" s="6"/>
      <c r="GI164" s="6"/>
      <c r="GJ164" s="6"/>
      <c r="GK164" s="6"/>
      <c r="GL164" s="6"/>
      <c r="GM164" s="6"/>
      <c r="GN164" s="6"/>
      <c r="GO164" s="6"/>
      <c r="GP164" s="6"/>
      <c r="GQ164" s="6"/>
      <c r="GR164" s="6"/>
      <c r="GS164" s="6"/>
      <c r="GT164" s="6"/>
      <c r="GU164" s="6"/>
      <c r="GV164" s="6"/>
      <c r="GW164" s="6"/>
      <c r="GX164" s="6"/>
      <c r="GY164" s="6"/>
      <c r="GZ164" s="6"/>
      <c r="HA164" s="6"/>
      <c r="HB164" s="6"/>
      <c r="HC164" s="6"/>
      <c r="HD164" s="6"/>
      <c r="HE164" s="6"/>
      <c r="HF164" s="6"/>
      <c r="HG164" s="6"/>
      <c r="HH164" s="6"/>
      <c r="HI164" s="6"/>
      <c r="HJ164" s="6"/>
      <c r="HK164" s="6"/>
      <c r="HL164" s="6"/>
      <c r="HM164" s="6"/>
      <c r="HN164" s="6">
        <v>11</v>
      </c>
      <c r="HO164" s="6"/>
      <c r="HP164" s="6"/>
      <c r="HQ164" s="6"/>
      <c r="HR164" s="6"/>
      <c r="HS164" s="6"/>
      <c r="HT164" s="6"/>
      <c r="HU164" s="6"/>
      <c r="HV164" s="6"/>
      <c r="HW164" s="6"/>
      <c r="HX164" s="6"/>
      <c r="HY164" s="6"/>
      <c r="HZ164" s="6"/>
      <c r="IA164" s="6"/>
      <c r="IB164" s="6"/>
      <c r="IC164" s="6"/>
      <c r="ID164" s="6"/>
      <c r="IE164" s="6"/>
      <c r="IF164" s="6"/>
      <c r="IG164" s="6"/>
      <c r="IH164" s="6"/>
      <c r="II164" s="6"/>
      <c r="IJ164" s="6"/>
      <c r="IK164" s="6"/>
      <c r="IL164" s="6"/>
      <c r="IM164" s="6"/>
      <c r="IN164" s="6"/>
      <c r="IO164" s="6"/>
      <c r="IP164" s="6"/>
      <c r="IQ164" s="6">
        <v>3</v>
      </c>
      <c r="IR164" s="6"/>
      <c r="IS164" s="6"/>
      <c r="IT164" s="6"/>
      <c r="IU164" s="6"/>
      <c r="IV164" s="6"/>
      <c r="IW164" s="6"/>
      <c r="IX164" s="6"/>
      <c r="IY164" s="6"/>
      <c r="IZ164" s="6"/>
      <c r="JA164" s="6"/>
      <c r="JB164" s="6"/>
      <c r="JC164" s="6"/>
      <c r="JD164" s="6"/>
      <c r="JE164" s="76"/>
    </row>
    <row r="165" spans="1:265" x14ac:dyDescent="0.25">
      <c r="A165" s="25"/>
      <c r="B165" s="31" t="s">
        <v>1532</v>
      </c>
      <c r="C165" s="32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>
        <v>3</v>
      </c>
      <c r="AU165" s="6"/>
      <c r="AV165" s="6">
        <v>16</v>
      </c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>
        <v>3</v>
      </c>
      <c r="CB165" s="6">
        <v>1</v>
      </c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>
        <v>9</v>
      </c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>
        <v>15</v>
      </c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>
        <v>2</v>
      </c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6"/>
      <c r="FH165" s="6"/>
      <c r="FI165" s="6"/>
      <c r="FJ165" s="6"/>
      <c r="FK165" s="6"/>
      <c r="FL165" s="6"/>
      <c r="FM165" s="6"/>
      <c r="FN165" s="6">
        <v>18</v>
      </c>
      <c r="FO165" s="6"/>
      <c r="FP165" s="6"/>
      <c r="FQ165" s="6"/>
      <c r="FR165" s="6"/>
      <c r="FS165" s="6"/>
      <c r="FT165" s="6"/>
      <c r="FU165" s="6"/>
      <c r="FV165" s="6"/>
      <c r="FW165" s="6"/>
      <c r="FX165" s="6"/>
      <c r="FY165" s="6"/>
      <c r="FZ165" s="6"/>
      <c r="GA165" s="6"/>
      <c r="GB165" s="6"/>
      <c r="GC165" s="6"/>
      <c r="GD165" s="6"/>
      <c r="GE165" s="6"/>
      <c r="GF165" s="6"/>
      <c r="GG165" s="6"/>
      <c r="GH165" s="6"/>
      <c r="GI165" s="6"/>
      <c r="GJ165" s="6"/>
      <c r="GK165" s="6"/>
      <c r="GL165" s="6"/>
      <c r="GM165" s="6"/>
      <c r="GN165" s="6"/>
      <c r="GO165" s="6"/>
      <c r="GP165" s="6">
        <v>3</v>
      </c>
      <c r="GQ165" s="6"/>
      <c r="GR165" s="6"/>
      <c r="GS165" s="6"/>
      <c r="GT165" s="6"/>
      <c r="GU165" s="6"/>
      <c r="GV165" s="6"/>
      <c r="GW165" s="6"/>
      <c r="GX165" s="6"/>
      <c r="GY165" s="6"/>
      <c r="GZ165" s="6"/>
      <c r="HA165" s="6"/>
      <c r="HB165" s="6"/>
      <c r="HC165" s="6"/>
      <c r="HD165" s="6"/>
      <c r="HE165" s="6"/>
      <c r="HF165" s="6"/>
      <c r="HG165" s="6">
        <v>24</v>
      </c>
      <c r="HH165" s="6"/>
      <c r="HI165" s="6"/>
      <c r="HJ165" s="6"/>
      <c r="HK165" s="6"/>
      <c r="HL165" s="6"/>
      <c r="HM165" s="6"/>
      <c r="HN165" s="6"/>
      <c r="HO165" s="6"/>
      <c r="HP165" s="6"/>
      <c r="HQ165" s="6"/>
      <c r="HR165" s="6"/>
      <c r="HS165" s="6"/>
      <c r="HT165" s="6"/>
      <c r="HU165" s="6"/>
      <c r="HV165" s="6"/>
      <c r="HW165" s="6"/>
      <c r="HX165" s="6"/>
      <c r="HY165" s="6"/>
      <c r="HZ165" s="6"/>
      <c r="IA165" s="6"/>
      <c r="IB165" s="6"/>
      <c r="IC165" s="6"/>
      <c r="ID165" s="6"/>
      <c r="IE165" s="6"/>
      <c r="IF165" s="6"/>
      <c r="IG165" s="6"/>
      <c r="IH165" s="6"/>
      <c r="II165" s="6"/>
      <c r="IJ165" s="6"/>
      <c r="IK165" s="6"/>
      <c r="IL165" s="6"/>
      <c r="IM165" s="6"/>
      <c r="IN165" s="6">
        <v>1</v>
      </c>
      <c r="IO165" s="6"/>
      <c r="IP165" s="6"/>
      <c r="IQ165" s="6"/>
      <c r="IR165" s="6"/>
      <c r="IS165" s="6"/>
      <c r="IT165" s="6"/>
      <c r="IU165" s="6"/>
      <c r="IV165" s="6"/>
      <c r="IW165" s="6"/>
      <c r="IX165" s="6"/>
      <c r="IY165" s="6"/>
      <c r="IZ165" s="6"/>
      <c r="JA165" s="6"/>
      <c r="JB165" s="6"/>
      <c r="JC165" s="6"/>
      <c r="JD165" s="6"/>
      <c r="JE165" s="76"/>
    </row>
    <row r="166" spans="1:265" x14ac:dyDescent="0.25">
      <c r="A166" s="25"/>
      <c r="B166" s="31" t="s">
        <v>1680</v>
      </c>
      <c r="C166" s="32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>
        <v>8</v>
      </c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6"/>
      <c r="FH166" s="6"/>
      <c r="FI166" s="6"/>
      <c r="FJ166" s="6"/>
      <c r="FK166" s="6"/>
      <c r="FL166" s="6"/>
      <c r="FM166" s="6"/>
      <c r="FN166" s="6"/>
      <c r="FO166" s="6"/>
      <c r="FP166" s="6"/>
      <c r="FQ166" s="6"/>
      <c r="FR166" s="6"/>
      <c r="FS166" s="6"/>
      <c r="FT166" s="6"/>
      <c r="FU166" s="6"/>
      <c r="FV166" s="6"/>
      <c r="FW166" s="6"/>
      <c r="FX166" s="6"/>
      <c r="FY166" s="6">
        <v>8</v>
      </c>
      <c r="FZ166" s="6"/>
      <c r="GA166" s="6"/>
      <c r="GB166" s="6"/>
      <c r="GC166" s="6"/>
      <c r="GD166" s="6"/>
      <c r="GE166" s="6"/>
      <c r="GF166" s="6"/>
      <c r="GG166" s="6"/>
      <c r="GH166" s="6"/>
      <c r="GI166" s="6"/>
      <c r="GJ166" s="6"/>
      <c r="GK166" s="6"/>
      <c r="GL166" s="6"/>
      <c r="GM166" s="6"/>
      <c r="GN166" s="6"/>
      <c r="GO166" s="6"/>
      <c r="GP166" s="6"/>
      <c r="GQ166" s="6">
        <v>484</v>
      </c>
      <c r="GR166" s="6"/>
      <c r="GS166" s="6"/>
      <c r="GT166" s="6"/>
      <c r="GU166" s="6"/>
      <c r="GV166" s="6"/>
      <c r="GW166" s="6"/>
      <c r="GX166" s="6"/>
      <c r="GY166" s="6"/>
      <c r="GZ166" s="6"/>
      <c r="HA166" s="6"/>
      <c r="HB166" s="6"/>
      <c r="HC166" s="6"/>
      <c r="HD166" s="6"/>
      <c r="HE166" s="6"/>
      <c r="HF166" s="6"/>
      <c r="HG166" s="6"/>
      <c r="HH166" s="6"/>
      <c r="HI166" s="6"/>
      <c r="HJ166" s="6"/>
      <c r="HK166" s="6"/>
      <c r="HL166" s="6"/>
      <c r="HM166" s="6"/>
      <c r="HN166" s="6"/>
      <c r="HO166" s="6"/>
      <c r="HP166" s="6"/>
      <c r="HQ166" s="6"/>
      <c r="HR166" s="6"/>
      <c r="HS166" s="6"/>
      <c r="HT166" s="6"/>
      <c r="HU166" s="6"/>
      <c r="HV166" s="6"/>
      <c r="HW166" s="6"/>
      <c r="HX166" s="6"/>
      <c r="HY166" s="6"/>
      <c r="HZ166" s="6"/>
      <c r="IA166" s="6"/>
      <c r="IB166" s="6"/>
      <c r="IC166" s="6"/>
      <c r="ID166" s="6"/>
      <c r="IE166" s="6"/>
      <c r="IF166" s="6"/>
      <c r="IG166" s="6"/>
      <c r="IH166" s="6"/>
      <c r="II166" s="6"/>
      <c r="IJ166" s="6"/>
      <c r="IK166" s="6"/>
      <c r="IL166" s="6"/>
      <c r="IM166" s="6"/>
      <c r="IN166" s="6"/>
      <c r="IO166" s="6"/>
      <c r="IP166" s="6"/>
      <c r="IQ166" s="6"/>
      <c r="IR166" s="6"/>
      <c r="IS166" s="6"/>
      <c r="IT166" s="6"/>
      <c r="IU166" s="6"/>
      <c r="IV166" s="6"/>
      <c r="IW166" s="6"/>
      <c r="IX166" s="6"/>
      <c r="IY166" s="6"/>
      <c r="IZ166" s="6"/>
      <c r="JA166" s="6"/>
      <c r="JB166" s="6"/>
      <c r="JC166" s="6"/>
      <c r="JD166" s="6"/>
      <c r="JE166" s="76"/>
    </row>
    <row r="167" spans="1:265" x14ac:dyDescent="0.25">
      <c r="A167" s="25"/>
      <c r="B167" s="31" t="s">
        <v>1682</v>
      </c>
      <c r="C167" s="32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>
        <v>15</v>
      </c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>
        <v>7</v>
      </c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>
        <v>7</v>
      </c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>
        <v>14</v>
      </c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>
        <v>13</v>
      </c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6"/>
      <c r="FH167" s="6"/>
      <c r="FI167" s="6"/>
      <c r="FJ167" s="6"/>
      <c r="FK167" s="6"/>
      <c r="FL167" s="6"/>
      <c r="FM167" s="6"/>
      <c r="FN167" s="6"/>
      <c r="FO167" s="6">
        <v>3</v>
      </c>
      <c r="FP167" s="6"/>
      <c r="FQ167" s="6"/>
      <c r="FR167" s="6"/>
      <c r="FS167" s="6"/>
      <c r="FT167" s="6"/>
      <c r="FU167" s="6"/>
      <c r="FV167" s="6"/>
      <c r="FW167" s="6"/>
      <c r="FX167" s="6"/>
      <c r="FY167" s="6"/>
      <c r="FZ167" s="6"/>
      <c r="GA167" s="6"/>
      <c r="GB167" s="6">
        <v>33</v>
      </c>
      <c r="GC167" s="6"/>
      <c r="GD167" s="6"/>
      <c r="GE167" s="6"/>
      <c r="GF167" s="6"/>
      <c r="GG167" s="6"/>
      <c r="GH167" s="6"/>
      <c r="GI167" s="6"/>
      <c r="GJ167" s="6"/>
      <c r="GK167" s="6"/>
      <c r="GL167" s="6"/>
      <c r="GM167" s="6"/>
      <c r="GN167" s="6"/>
      <c r="GO167" s="6"/>
      <c r="GP167" s="6"/>
      <c r="GQ167" s="6"/>
      <c r="GR167" s="6"/>
      <c r="GS167" s="6"/>
      <c r="GT167" s="6"/>
      <c r="GU167" s="6"/>
      <c r="GV167" s="6"/>
      <c r="GW167" s="6"/>
      <c r="GX167" s="6"/>
      <c r="GY167" s="6"/>
      <c r="GZ167" s="6"/>
      <c r="HA167" s="6"/>
      <c r="HB167" s="6"/>
      <c r="HC167" s="6"/>
      <c r="HD167" s="6"/>
      <c r="HE167" s="6"/>
      <c r="HF167" s="6"/>
      <c r="HG167" s="6"/>
      <c r="HH167" s="6"/>
      <c r="HI167" s="6"/>
      <c r="HJ167" s="6"/>
      <c r="HK167" s="6"/>
      <c r="HL167" s="6"/>
      <c r="HM167" s="6"/>
      <c r="HN167" s="6"/>
      <c r="HO167" s="6"/>
      <c r="HP167" s="6"/>
      <c r="HQ167" s="6"/>
      <c r="HR167" s="6"/>
      <c r="HS167" s="6"/>
      <c r="HT167" s="6"/>
      <c r="HU167" s="6"/>
      <c r="HV167" s="6"/>
      <c r="HW167" s="6"/>
      <c r="HX167" s="6"/>
      <c r="HY167" s="6"/>
      <c r="HZ167" s="6"/>
      <c r="IA167" s="6"/>
      <c r="IB167" s="6"/>
      <c r="IC167" s="6"/>
      <c r="ID167" s="6"/>
      <c r="IE167" s="6"/>
      <c r="IF167" s="6"/>
      <c r="IG167" s="6"/>
      <c r="IH167" s="6"/>
      <c r="II167" s="6"/>
      <c r="IJ167" s="6"/>
      <c r="IK167" s="6"/>
      <c r="IL167" s="6"/>
      <c r="IM167" s="6"/>
      <c r="IN167" s="6"/>
      <c r="IO167" s="6"/>
      <c r="IP167" s="6"/>
      <c r="IQ167" s="6"/>
      <c r="IR167" s="6"/>
      <c r="IS167" s="6"/>
      <c r="IT167" s="6"/>
      <c r="IU167" s="6"/>
      <c r="IV167" s="6"/>
      <c r="IW167" s="6"/>
      <c r="IX167" s="6"/>
      <c r="IY167" s="6"/>
      <c r="IZ167" s="6"/>
      <c r="JA167" s="6"/>
      <c r="JB167" s="6"/>
      <c r="JC167" s="6"/>
      <c r="JD167" s="6"/>
      <c r="JE167" s="76"/>
    </row>
    <row r="168" spans="1:265" x14ac:dyDescent="0.25">
      <c r="A168" s="25"/>
      <c r="B168" s="31" t="s">
        <v>1554</v>
      </c>
      <c r="C168" s="32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>
        <v>31</v>
      </c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>
        <v>5</v>
      </c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>
        <v>496</v>
      </c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  <c r="FF168" s="6"/>
      <c r="FG168" s="6"/>
      <c r="FH168" s="6"/>
      <c r="FI168" s="6"/>
      <c r="FJ168" s="6"/>
      <c r="FK168" s="6"/>
      <c r="FL168" s="6"/>
      <c r="FM168" s="6"/>
      <c r="FN168" s="6"/>
      <c r="FO168" s="6">
        <v>31</v>
      </c>
      <c r="FP168" s="6"/>
      <c r="FQ168" s="6"/>
      <c r="FR168" s="6"/>
      <c r="FS168" s="6"/>
      <c r="FT168" s="6"/>
      <c r="FU168" s="6"/>
      <c r="FV168" s="6"/>
      <c r="FW168" s="6"/>
      <c r="FX168" s="6"/>
      <c r="FY168" s="6"/>
      <c r="FZ168" s="6"/>
      <c r="GA168" s="6"/>
      <c r="GB168" s="6"/>
      <c r="GC168" s="6"/>
      <c r="GD168" s="6"/>
      <c r="GE168" s="6"/>
      <c r="GF168" s="6"/>
      <c r="GG168" s="6"/>
      <c r="GH168" s="6"/>
      <c r="GI168" s="6"/>
      <c r="GJ168" s="6"/>
      <c r="GK168" s="6"/>
      <c r="GL168" s="6"/>
      <c r="GM168" s="6"/>
      <c r="GN168" s="6">
        <v>29</v>
      </c>
      <c r="GO168" s="6"/>
      <c r="GP168" s="6"/>
      <c r="GQ168" s="6"/>
      <c r="GR168" s="6"/>
      <c r="GS168" s="6"/>
      <c r="GT168" s="6"/>
      <c r="GU168" s="6"/>
      <c r="GV168" s="6"/>
      <c r="GW168" s="6"/>
      <c r="GX168" s="6"/>
      <c r="GY168" s="6"/>
      <c r="GZ168" s="6"/>
      <c r="HA168" s="6">
        <v>84</v>
      </c>
      <c r="HB168" s="6"/>
      <c r="HC168" s="6"/>
      <c r="HD168" s="6"/>
      <c r="HE168" s="6"/>
      <c r="HF168" s="6"/>
      <c r="HG168" s="6"/>
      <c r="HH168" s="6"/>
      <c r="HI168" s="6"/>
      <c r="HJ168" s="6"/>
      <c r="HK168" s="6"/>
      <c r="HL168" s="6"/>
      <c r="HM168" s="6"/>
      <c r="HN168" s="6"/>
      <c r="HO168" s="6"/>
      <c r="HP168" s="6"/>
      <c r="HQ168" s="6"/>
      <c r="HR168" s="6"/>
      <c r="HS168" s="6"/>
      <c r="HT168" s="6"/>
      <c r="HU168" s="6"/>
      <c r="HV168" s="6"/>
      <c r="HW168" s="6"/>
      <c r="HX168" s="6"/>
      <c r="HY168" s="6"/>
      <c r="HZ168" s="6"/>
      <c r="IA168" s="6"/>
      <c r="IB168" s="6"/>
      <c r="IC168" s="6"/>
      <c r="ID168" s="6">
        <v>10</v>
      </c>
      <c r="IE168" s="6"/>
      <c r="IF168" s="6"/>
      <c r="IG168" s="6"/>
      <c r="IH168" s="6"/>
      <c r="II168" s="6"/>
      <c r="IJ168" s="6"/>
      <c r="IK168" s="6"/>
      <c r="IL168" s="6"/>
      <c r="IM168" s="6"/>
      <c r="IN168" s="6"/>
      <c r="IO168" s="6"/>
      <c r="IP168" s="6"/>
      <c r="IQ168" s="6"/>
      <c r="IR168" s="6"/>
      <c r="IS168" s="6"/>
      <c r="IT168" s="6"/>
      <c r="IU168" s="6"/>
      <c r="IV168" s="6"/>
      <c r="IW168" s="6"/>
      <c r="IX168" s="6"/>
      <c r="IY168" s="6"/>
      <c r="IZ168" s="6"/>
      <c r="JA168" s="6"/>
      <c r="JB168" s="6"/>
      <c r="JC168" s="6"/>
      <c r="JD168" s="6"/>
      <c r="JE168" s="76"/>
    </row>
    <row r="169" spans="1:265" x14ac:dyDescent="0.25">
      <c r="A169" s="25"/>
      <c r="B169" s="31" t="s">
        <v>1663</v>
      </c>
      <c r="C169" s="32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  <c r="FF169" s="6"/>
      <c r="FG169" s="6"/>
      <c r="FH169" s="6"/>
      <c r="FI169" s="6"/>
      <c r="FJ169" s="6"/>
      <c r="FK169" s="6"/>
      <c r="FL169" s="6"/>
      <c r="FM169" s="6"/>
      <c r="FN169" s="6"/>
      <c r="FO169" s="6"/>
      <c r="FP169" s="6"/>
      <c r="FQ169" s="6"/>
      <c r="FR169" s="6"/>
      <c r="FS169" s="6"/>
      <c r="FT169" s="6"/>
      <c r="FU169" s="6"/>
      <c r="FV169" s="6"/>
      <c r="FW169" s="6"/>
      <c r="FX169" s="6"/>
      <c r="FY169" s="6"/>
      <c r="FZ169" s="6"/>
      <c r="GA169" s="6"/>
      <c r="GB169" s="6"/>
      <c r="GC169" s="6"/>
      <c r="GD169" s="6"/>
      <c r="GE169" s="6"/>
      <c r="GF169" s="6"/>
      <c r="GG169" s="6"/>
      <c r="GH169" s="6"/>
      <c r="GI169" s="6"/>
      <c r="GJ169" s="6"/>
      <c r="GK169" s="6"/>
      <c r="GL169" s="6"/>
      <c r="GM169" s="6"/>
      <c r="GN169" s="6"/>
      <c r="GO169" s="6"/>
      <c r="GP169" s="6"/>
      <c r="GQ169" s="6"/>
      <c r="GR169" s="6"/>
      <c r="GS169" s="6"/>
      <c r="GT169" s="6"/>
      <c r="GU169" s="6"/>
      <c r="GV169" s="6"/>
      <c r="GW169" s="6"/>
      <c r="GX169" s="6"/>
      <c r="GY169" s="6"/>
      <c r="GZ169" s="6"/>
      <c r="HA169" s="6"/>
      <c r="HB169" s="6"/>
      <c r="HC169" s="6"/>
      <c r="HD169" s="6"/>
      <c r="HE169" s="6"/>
      <c r="HF169" s="6"/>
      <c r="HG169" s="6"/>
      <c r="HH169" s="6"/>
      <c r="HI169" s="6"/>
      <c r="HJ169" s="6"/>
      <c r="HK169" s="6"/>
      <c r="HL169" s="6"/>
      <c r="HM169" s="6"/>
      <c r="HN169" s="6"/>
      <c r="HO169" s="6"/>
      <c r="HP169" s="6"/>
      <c r="HQ169" s="6"/>
      <c r="HR169" s="6"/>
      <c r="HS169" s="6"/>
      <c r="HT169" s="6"/>
      <c r="HU169" s="6"/>
      <c r="HV169" s="6"/>
      <c r="HW169" s="6"/>
      <c r="HX169" s="6"/>
      <c r="HY169" s="6"/>
      <c r="HZ169" s="6"/>
      <c r="IA169" s="6"/>
      <c r="IB169" s="6"/>
      <c r="IC169" s="6"/>
      <c r="ID169" s="6"/>
      <c r="IE169" s="6"/>
      <c r="IF169" s="6"/>
      <c r="IG169" s="6">
        <v>4</v>
      </c>
      <c r="IH169" s="6"/>
      <c r="II169" s="6"/>
      <c r="IJ169" s="6"/>
      <c r="IK169" s="6"/>
      <c r="IL169" s="6"/>
      <c r="IM169" s="6"/>
      <c r="IN169" s="6"/>
      <c r="IO169" s="6"/>
      <c r="IP169" s="6"/>
      <c r="IQ169" s="6"/>
      <c r="IR169" s="6"/>
      <c r="IS169" s="6"/>
      <c r="IT169" s="6"/>
      <c r="IU169" s="6"/>
      <c r="IV169" s="6"/>
      <c r="IW169" s="6"/>
      <c r="IX169" s="6"/>
      <c r="IY169" s="6"/>
      <c r="IZ169" s="6"/>
      <c r="JA169" s="6"/>
      <c r="JB169" s="6"/>
      <c r="JC169" s="6"/>
      <c r="JD169" s="6"/>
      <c r="JE169" s="76"/>
    </row>
    <row r="170" spans="1:265" x14ac:dyDescent="0.25">
      <c r="A170" s="25"/>
      <c r="B170" s="31" t="s">
        <v>1550</v>
      </c>
      <c r="C170" s="32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6"/>
      <c r="FF170" s="6"/>
      <c r="FG170" s="6"/>
      <c r="FH170" s="6">
        <v>17</v>
      </c>
      <c r="FI170" s="6"/>
      <c r="FJ170" s="6"/>
      <c r="FK170" s="6"/>
      <c r="FL170" s="6"/>
      <c r="FM170" s="6"/>
      <c r="FN170" s="6">
        <v>14</v>
      </c>
      <c r="FO170" s="6"/>
      <c r="FP170" s="6"/>
      <c r="FQ170" s="6"/>
      <c r="FR170" s="6"/>
      <c r="FS170" s="6"/>
      <c r="FT170" s="6"/>
      <c r="FU170" s="6"/>
      <c r="FV170" s="6"/>
      <c r="FW170" s="6"/>
      <c r="FX170" s="6"/>
      <c r="FY170" s="6"/>
      <c r="FZ170" s="6"/>
      <c r="GA170" s="6"/>
      <c r="GB170" s="6"/>
      <c r="GC170" s="6"/>
      <c r="GD170" s="6"/>
      <c r="GE170" s="6"/>
      <c r="GF170" s="6"/>
      <c r="GG170" s="6"/>
      <c r="GH170" s="6"/>
      <c r="GI170" s="6"/>
      <c r="GJ170" s="6"/>
      <c r="GK170" s="6"/>
      <c r="GL170" s="6"/>
      <c r="GM170" s="6"/>
      <c r="GN170" s="6"/>
      <c r="GO170" s="6"/>
      <c r="GP170" s="6"/>
      <c r="GQ170" s="6"/>
      <c r="GR170" s="6"/>
      <c r="GS170" s="6"/>
      <c r="GT170" s="6"/>
      <c r="GU170" s="6"/>
      <c r="GV170" s="6"/>
      <c r="GW170" s="6"/>
      <c r="GX170" s="6"/>
      <c r="GY170" s="6"/>
      <c r="GZ170" s="6"/>
      <c r="HA170" s="6"/>
      <c r="HB170" s="6"/>
      <c r="HC170" s="6"/>
      <c r="HD170" s="6"/>
      <c r="HE170" s="6"/>
      <c r="HF170" s="6"/>
      <c r="HG170" s="6"/>
      <c r="HH170" s="6"/>
      <c r="HI170" s="6"/>
      <c r="HJ170" s="6"/>
      <c r="HK170" s="6"/>
      <c r="HL170" s="6"/>
      <c r="HM170" s="6"/>
      <c r="HN170" s="6"/>
      <c r="HO170" s="6"/>
      <c r="HP170" s="6"/>
      <c r="HQ170" s="6"/>
      <c r="HR170" s="6"/>
      <c r="HS170" s="6"/>
      <c r="HT170" s="6"/>
      <c r="HU170" s="6"/>
      <c r="HV170" s="6"/>
      <c r="HW170" s="6"/>
      <c r="HX170" s="6"/>
      <c r="HY170" s="6"/>
      <c r="HZ170" s="6"/>
      <c r="IA170" s="6"/>
      <c r="IB170" s="6"/>
      <c r="IC170" s="6"/>
      <c r="ID170" s="6"/>
      <c r="IE170" s="6"/>
      <c r="IF170" s="6"/>
      <c r="IG170" s="6"/>
      <c r="IH170" s="6"/>
      <c r="II170" s="6"/>
      <c r="IJ170" s="6"/>
      <c r="IK170" s="6"/>
      <c r="IL170" s="6"/>
      <c r="IM170" s="6"/>
      <c r="IN170" s="6"/>
      <c r="IO170" s="6"/>
      <c r="IP170" s="6"/>
      <c r="IQ170" s="6"/>
      <c r="IR170" s="6"/>
      <c r="IS170" s="6"/>
      <c r="IT170" s="6"/>
      <c r="IU170" s="6"/>
      <c r="IV170" s="6"/>
      <c r="IW170" s="6"/>
      <c r="IX170" s="6"/>
      <c r="IY170" s="6"/>
      <c r="IZ170" s="6"/>
      <c r="JA170" s="6"/>
      <c r="JB170" s="6"/>
      <c r="JC170" s="6"/>
      <c r="JD170" s="6"/>
      <c r="JE170" s="76"/>
    </row>
    <row r="171" spans="1:265" x14ac:dyDescent="0.25">
      <c r="A171" s="25"/>
      <c r="B171" s="31" t="s">
        <v>1551</v>
      </c>
      <c r="C171" s="32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>
        <v>3</v>
      </c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  <c r="FF171" s="6"/>
      <c r="FG171" s="6"/>
      <c r="FH171" s="6"/>
      <c r="FI171" s="6"/>
      <c r="FJ171" s="6"/>
      <c r="FK171" s="6"/>
      <c r="FL171" s="6"/>
      <c r="FM171" s="6"/>
      <c r="FN171" s="6"/>
      <c r="FO171" s="6"/>
      <c r="FP171" s="6"/>
      <c r="FQ171" s="6"/>
      <c r="FR171" s="6"/>
      <c r="FS171" s="6"/>
      <c r="FT171" s="6"/>
      <c r="FU171" s="6"/>
      <c r="FV171" s="6"/>
      <c r="FW171" s="6"/>
      <c r="FX171" s="6"/>
      <c r="FY171" s="6"/>
      <c r="FZ171" s="6"/>
      <c r="GA171" s="6"/>
      <c r="GB171" s="6"/>
      <c r="GC171" s="6"/>
      <c r="GD171" s="6"/>
      <c r="GE171" s="6"/>
      <c r="GF171" s="6"/>
      <c r="GG171" s="6"/>
      <c r="GH171" s="6"/>
      <c r="GI171" s="6"/>
      <c r="GJ171" s="6"/>
      <c r="GK171" s="6"/>
      <c r="GL171" s="6"/>
      <c r="GM171" s="6"/>
      <c r="GN171" s="6"/>
      <c r="GO171" s="6"/>
      <c r="GP171" s="6"/>
      <c r="GQ171" s="6"/>
      <c r="GR171" s="6"/>
      <c r="GS171" s="6"/>
      <c r="GT171" s="6"/>
      <c r="GU171" s="6"/>
      <c r="GV171" s="6"/>
      <c r="GW171" s="6">
        <v>1</v>
      </c>
      <c r="GX171" s="6"/>
      <c r="GY171" s="6"/>
      <c r="GZ171" s="6"/>
      <c r="HA171" s="6"/>
      <c r="HB171" s="6"/>
      <c r="HC171" s="6"/>
      <c r="HD171" s="6"/>
      <c r="HE171" s="6"/>
      <c r="HF171" s="6"/>
      <c r="HG171" s="6"/>
      <c r="HH171" s="6"/>
      <c r="HI171" s="6"/>
      <c r="HJ171" s="6"/>
      <c r="HK171" s="6"/>
      <c r="HL171" s="6"/>
      <c r="HM171" s="6"/>
      <c r="HN171" s="6"/>
      <c r="HO171" s="6"/>
      <c r="HP171" s="6"/>
      <c r="HQ171" s="6"/>
      <c r="HR171" s="6"/>
      <c r="HS171" s="6"/>
      <c r="HT171" s="6"/>
      <c r="HU171" s="6"/>
      <c r="HV171" s="6"/>
      <c r="HW171" s="6"/>
      <c r="HX171" s="6"/>
      <c r="HY171" s="6"/>
      <c r="HZ171" s="6"/>
      <c r="IA171" s="6"/>
      <c r="IB171" s="6"/>
      <c r="IC171" s="6"/>
      <c r="ID171" s="6"/>
      <c r="IE171" s="6"/>
      <c r="IF171" s="6"/>
      <c r="IG171" s="6"/>
      <c r="IH171" s="6">
        <v>5</v>
      </c>
      <c r="II171" s="6"/>
      <c r="IJ171" s="6"/>
      <c r="IK171" s="6"/>
      <c r="IL171" s="6"/>
      <c r="IM171" s="6"/>
      <c r="IN171" s="6"/>
      <c r="IO171" s="6"/>
      <c r="IP171" s="6"/>
      <c r="IQ171" s="6"/>
      <c r="IR171" s="6"/>
      <c r="IS171" s="6"/>
      <c r="IT171" s="6"/>
      <c r="IU171" s="6"/>
      <c r="IV171" s="6"/>
      <c r="IW171" s="6"/>
      <c r="IX171" s="6"/>
      <c r="IY171" s="6"/>
      <c r="IZ171" s="6"/>
      <c r="JA171" s="6"/>
      <c r="JB171" s="6"/>
      <c r="JC171" s="6"/>
      <c r="JD171" s="6"/>
      <c r="JE171" s="76"/>
    </row>
    <row r="172" spans="1:265" x14ac:dyDescent="0.25">
      <c r="A172" s="25"/>
      <c r="B172" s="31" t="s">
        <v>1687</v>
      </c>
      <c r="C172" s="32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>
        <v>9</v>
      </c>
      <c r="AO172" s="6">
        <v>34</v>
      </c>
      <c r="AP172" s="6"/>
      <c r="AQ172" s="6"/>
      <c r="AR172" s="6"/>
      <c r="AS172" s="6"/>
      <c r="AT172" s="6"/>
      <c r="AU172" s="6"/>
      <c r="AV172" s="6"/>
      <c r="AW172" s="6">
        <v>6</v>
      </c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>
        <v>2</v>
      </c>
      <c r="BN172" s="6">
        <v>12</v>
      </c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>
        <v>19</v>
      </c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>
        <v>4</v>
      </c>
      <c r="DZ172" s="6"/>
      <c r="EA172" s="6"/>
      <c r="EB172" s="6">
        <v>2</v>
      </c>
      <c r="EC172" s="6"/>
      <c r="ED172" s="6">
        <v>10</v>
      </c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  <c r="FF172" s="6">
        <v>7</v>
      </c>
      <c r="FG172" s="6">
        <v>29</v>
      </c>
      <c r="FH172" s="6"/>
      <c r="FI172" s="6"/>
      <c r="FJ172" s="6"/>
      <c r="FK172" s="6"/>
      <c r="FL172" s="6">
        <v>9</v>
      </c>
      <c r="FM172" s="6"/>
      <c r="FN172" s="6"/>
      <c r="FO172" s="6"/>
      <c r="FP172" s="6"/>
      <c r="FQ172" s="6"/>
      <c r="FR172" s="6"/>
      <c r="FS172" s="6"/>
      <c r="FT172" s="6"/>
      <c r="FU172" s="6"/>
      <c r="FV172" s="6"/>
      <c r="FW172" s="6"/>
      <c r="FX172" s="6"/>
      <c r="FY172" s="6"/>
      <c r="FZ172" s="6"/>
      <c r="GA172" s="6"/>
      <c r="GB172" s="6"/>
      <c r="GC172" s="6"/>
      <c r="GD172" s="6"/>
      <c r="GE172" s="6"/>
      <c r="GF172" s="6"/>
      <c r="GG172" s="6"/>
      <c r="GH172" s="6"/>
      <c r="GI172" s="6"/>
      <c r="GJ172" s="6"/>
      <c r="GK172" s="6"/>
      <c r="GL172" s="6"/>
      <c r="GM172" s="6"/>
      <c r="GN172" s="6"/>
      <c r="GO172" s="6"/>
      <c r="GP172" s="6"/>
      <c r="GQ172" s="6"/>
      <c r="GR172" s="6"/>
      <c r="GS172" s="6"/>
      <c r="GT172" s="6"/>
      <c r="GU172" s="6"/>
      <c r="GV172" s="6"/>
      <c r="GW172" s="6"/>
      <c r="GX172" s="6"/>
      <c r="GY172" s="6"/>
      <c r="GZ172" s="6"/>
      <c r="HA172" s="6"/>
      <c r="HB172" s="6"/>
      <c r="HC172" s="6"/>
      <c r="HD172" s="6"/>
      <c r="HE172" s="6"/>
      <c r="HF172" s="6">
        <v>60</v>
      </c>
      <c r="HG172" s="6"/>
      <c r="HH172" s="6"/>
      <c r="HI172" s="6"/>
      <c r="HJ172" s="6"/>
      <c r="HK172" s="6"/>
      <c r="HL172" s="6"/>
      <c r="HM172" s="6"/>
      <c r="HN172" s="6"/>
      <c r="HO172" s="6"/>
      <c r="HP172" s="6"/>
      <c r="HQ172" s="6"/>
      <c r="HR172" s="6"/>
      <c r="HS172" s="6"/>
      <c r="HT172" s="6"/>
      <c r="HU172" s="6"/>
      <c r="HV172" s="6"/>
      <c r="HW172" s="6"/>
      <c r="HX172" s="6"/>
      <c r="HY172" s="6"/>
      <c r="HZ172" s="6"/>
      <c r="IA172" s="6"/>
      <c r="IB172" s="6"/>
      <c r="IC172" s="6"/>
      <c r="ID172" s="6"/>
      <c r="IE172" s="6"/>
      <c r="IF172" s="6"/>
      <c r="IG172" s="6"/>
      <c r="IH172" s="6">
        <v>4</v>
      </c>
      <c r="II172" s="6"/>
      <c r="IJ172" s="6">
        <v>22</v>
      </c>
      <c r="IK172" s="6"/>
      <c r="IL172" s="6"/>
      <c r="IM172" s="6"/>
      <c r="IN172" s="6"/>
      <c r="IO172" s="6"/>
      <c r="IP172" s="6"/>
      <c r="IQ172" s="6"/>
      <c r="IR172" s="6"/>
      <c r="IS172" s="6"/>
      <c r="IT172" s="6"/>
      <c r="IU172" s="6"/>
      <c r="IV172" s="6"/>
      <c r="IW172" s="6"/>
      <c r="IX172" s="6"/>
      <c r="IY172" s="6"/>
      <c r="IZ172" s="6"/>
      <c r="JA172" s="6"/>
      <c r="JB172" s="6"/>
      <c r="JC172" s="6"/>
      <c r="JD172" s="6"/>
      <c r="JE172" s="76"/>
    </row>
    <row r="173" spans="1:265" x14ac:dyDescent="0.25">
      <c r="A173" s="22" t="s">
        <v>1656</v>
      </c>
      <c r="B173" s="22" t="s">
        <v>1656</v>
      </c>
      <c r="C173" s="29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  <c r="AV173" s="30"/>
      <c r="AW173" s="30"/>
      <c r="AX173" s="30"/>
      <c r="AY173" s="30"/>
      <c r="AZ173" s="30"/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30"/>
      <c r="BN173" s="30"/>
      <c r="BO173" s="30"/>
      <c r="BP173" s="30"/>
      <c r="BQ173" s="30"/>
      <c r="BR173" s="30"/>
      <c r="BS173" s="30"/>
      <c r="BT173" s="30"/>
      <c r="BU173" s="30"/>
      <c r="BV173" s="30"/>
      <c r="BW173" s="30"/>
      <c r="BX173" s="30"/>
      <c r="BY173" s="30"/>
      <c r="BZ173" s="30"/>
      <c r="CA173" s="30"/>
      <c r="CB173" s="30"/>
      <c r="CC173" s="30"/>
      <c r="CD173" s="30"/>
      <c r="CE173" s="30"/>
      <c r="CF173" s="30"/>
      <c r="CG173" s="30"/>
      <c r="CH173" s="30"/>
      <c r="CI173" s="30"/>
      <c r="CJ173" s="30"/>
      <c r="CK173" s="30"/>
      <c r="CL173" s="30"/>
      <c r="CM173" s="30"/>
      <c r="CN173" s="30"/>
      <c r="CO173" s="30"/>
      <c r="CP173" s="30"/>
      <c r="CQ173" s="30"/>
      <c r="CR173" s="30"/>
      <c r="CS173" s="30"/>
      <c r="CT173" s="30"/>
      <c r="CU173" s="30"/>
      <c r="CV173" s="30"/>
      <c r="CW173" s="30"/>
      <c r="CX173" s="30"/>
      <c r="CY173" s="30"/>
      <c r="CZ173" s="30"/>
      <c r="DA173" s="30"/>
      <c r="DB173" s="30"/>
      <c r="DC173" s="30"/>
      <c r="DD173" s="30"/>
      <c r="DE173" s="30"/>
      <c r="DF173" s="30"/>
      <c r="DG173" s="30"/>
      <c r="DH173" s="30"/>
      <c r="DI173" s="30"/>
      <c r="DJ173" s="30"/>
      <c r="DK173" s="30"/>
      <c r="DL173" s="30"/>
      <c r="DM173" s="30"/>
      <c r="DN173" s="30"/>
      <c r="DO173" s="30"/>
      <c r="DP173" s="30"/>
      <c r="DQ173" s="30"/>
      <c r="DR173" s="30"/>
      <c r="DS173" s="30"/>
      <c r="DT173" s="30"/>
      <c r="DU173" s="30"/>
      <c r="DV173" s="30"/>
      <c r="DW173" s="30">
        <v>2</v>
      </c>
      <c r="DX173" s="30"/>
      <c r="DY173" s="30"/>
      <c r="DZ173" s="30"/>
      <c r="EA173" s="30"/>
      <c r="EB173" s="30"/>
      <c r="EC173" s="30"/>
      <c r="ED173" s="30"/>
      <c r="EE173" s="30"/>
      <c r="EF173" s="30"/>
      <c r="EG173" s="30"/>
      <c r="EH173" s="30"/>
      <c r="EI173" s="30"/>
      <c r="EJ173" s="30"/>
      <c r="EK173" s="30"/>
      <c r="EL173" s="30"/>
      <c r="EM173" s="30"/>
      <c r="EN173" s="30"/>
      <c r="EO173" s="30"/>
      <c r="EP173" s="30"/>
      <c r="EQ173" s="30"/>
      <c r="ER173" s="30"/>
      <c r="ES173" s="30"/>
      <c r="ET173" s="30"/>
      <c r="EU173" s="30"/>
      <c r="EV173" s="30"/>
      <c r="EW173" s="30"/>
      <c r="EX173" s="30"/>
      <c r="EY173" s="30"/>
      <c r="EZ173" s="30"/>
      <c r="FA173" s="30"/>
      <c r="FB173" s="30"/>
      <c r="FC173" s="30"/>
      <c r="FD173" s="30"/>
      <c r="FE173" s="30"/>
      <c r="FF173" s="30"/>
      <c r="FG173" s="30"/>
      <c r="FH173" s="30"/>
      <c r="FI173" s="30"/>
      <c r="FJ173" s="30"/>
      <c r="FK173" s="30"/>
      <c r="FL173" s="30"/>
      <c r="FM173" s="30"/>
      <c r="FN173" s="30"/>
      <c r="FO173" s="30"/>
      <c r="FP173" s="30"/>
      <c r="FQ173" s="30"/>
      <c r="FR173" s="30"/>
      <c r="FS173" s="30"/>
      <c r="FT173" s="30"/>
      <c r="FU173" s="30"/>
      <c r="FV173" s="30"/>
      <c r="FW173" s="30"/>
      <c r="FX173" s="30"/>
      <c r="FY173" s="30">
        <v>6</v>
      </c>
      <c r="FZ173" s="30"/>
      <c r="GA173" s="30"/>
      <c r="GB173" s="30"/>
      <c r="GC173" s="30"/>
      <c r="GD173" s="30"/>
      <c r="GE173" s="30"/>
      <c r="GF173" s="30"/>
      <c r="GG173" s="30"/>
      <c r="GH173" s="30"/>
      <c r="GI173" s="30"/>
      <c r="GJ173" s="30"/>
      <c r="GK173" s="30"/>
      <c r="GL173" s="30"/>
      <c r="GM173" s="30"/>
      <c r="GN173" s="30"/>
      <c r="GO173" s="30"/>
      <c r="GP173" s="30"/>
      <c r="GQ173" s="30"/>
      <c r="GR173" s="30"/>
      <c r="GS173" s="30"/>
      <c r="GT173" s="30"/>
      <c r="GU173" s="30"/>
      <c r="GV173" s="30"/>
      <c r="GW173" s="30"/>
      <c r="GX173" s="30"/>
      <c r="GY173" s="30"/>
      <c r="GZ173" s="30"/>
      <c r="HA173" s="30"/>
      <c r="HB173" s="30"/>
      <c r="HC173" s="30"/>
      <c r="HD173" s="30"/>
      <c r="HE173" s="30"/>
      <c r="HF173" s="30"/>
      <c r="HG173" s="30"/>
      <c r="HH173" s="30"/>
      <c r="HI173" s="30"/>
      <c r="HJ173" s="30"/>
      <c r="HK173" s="30"/>
      <c r="HL173" s="30"/>
      <c r="HM173" s="30"/>
      <c r="HN173" s="30"/>
      <c r="HO173" s="30"/>
      <c r="HP173" s="30"/>
      <c r="HQ173" s="30"/>
      <c r="HR173" s="30"/>
      <c r="HS173" s="30"/>
      <c r="HT173" s="30"/>
      <c r="HU173" s="30"/>
      <c r="HV173" s="30"/>
      <c r="HW173" s="30"/>
      <c r="HX173" s="30"/>
      <c r="HY173" s="30"/>
      <c r="HZ173" s="30"/>
      <c r="IA173" s="30"/>
      <c r="IB173" s="30"/>
      <c r="IC173" s="30"/>
      <c r="ID173" s="30"/>
      <c r="IE173" s="30"/>
      <c r="IF173" s="30"/>
      <c r="IG173" s="30"/>
      <c r="IH173" s="30"/>
      <c r="II173" s="30"/>
      <c r="IJ173" s="30"/>
      <c r="IK173" s="30"/>
      <c r="IL173" s="30"/>
      <c r="IM173" s="30"/>
      <c r="IN173" s="30"/>
      <c r="IO173" s="30"/>
      <c r="IP173" s="30"/>
      <c r="IQ173" s="30"/>
      <c r="IR173" s="30"/>
      <c r="IS173" s="30"/>
      <c r="IT173" s="30"/>
      <c r="IU173" s="30"/>
      <c r="IV173" s="30"/>
      <c r="IW173" s="30"/>
      <c r="IX173" s="30"/>
      <c r="IY173" s="30"/>
      <c r="IZ173" s="30"/>
      <c r="JA173" s="30"/>
      <c r="JB173" s="30"/>
      <c r="JC173" s="30"/>
      <c r="JD173" s="30"/>
      <c r="JE173" s="75"/>
    </row>
    <row r="174" spans="1:265" x14ac:dyDescent="0.25">
      <c r="A174" s="22" t="s">
        <v>1657</v>
      </c>
      <c r="B174" s="22" t="s">
        <v>1657</v>
      </c>
      <c r="C174" s="29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30"/>
      <c r="AW174" s="30"/>
      <c r="AX174" s="30"/>
      <c r="AY174" s="30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30"/>
      <c r="BN174" s="30"/>
      <c r="BO174" s="30"/>
      <c r="BP174" s="30"/>
      <c r="BQ174" s="30"/>
      <c r="BR174" s="30"/>
      <c r="BS174" s="30"/>
      <c r="BT174" s="30"/>
      <c r="BU174" s="30"/>
      <c r="BV174" s="30"/>
      <c r="BW174" s="30"/>
      <c r="BX174" s="30"/>
      <c r="BY174" s="30"/>
      <c r="BZ174" s="30"/>
      <c r="CA174" s="30"/>
      <c r="CB174" s="30"/>
      <c r="CC174" s="30"/>
      <c r="CD174" s="30"/>
      <c r="CE174" s="30"/>
      <c r="CF174" s="30"/>
      <c r="CG174" s="30"/>
      <c r="CH174" s="30"/>
      <c r="CI174" s="30"/>
      <c r="CJ174" s="30"/>
      <c r="CK174" s="30"/>
      <c r="CL174" s="30"/>
      <c r="CM174" s="30"/>
      <c r="CN174" s="30"/>
      <c r="CO174" s="30"/>
      <c r="CP174" s="30"/>
      <c r="CQ174" s="30"/>
      <c r="CR174" s="30"/>
      <c r="CS174" s="30"/>
      <c r="CT174" s="30"/>
      <c r="CU174" s="30"/>
      <c r="CV174" s="30"/>
      <c r="CW174" s="30"/>
      <c r="CX174" s="30"/>
      <c r="CY174" s="30"/>
      <c r="CZ174" s="30"/>
      <c r="DA174" s="30"/>
      <c r="DB174" s="30"/>
      <c r="DC174" s="30"/>
      <c r="DD174" s="30"/>
      <c r="DE174" s="30"/>
      <c r="DF174" s="30"/>
      <c r="DG174" s="30"/>
      <c r="DH174" s="30"/>
      <c r="DI174" s="30"/>
      <c r="DJ174" s="30"/>
      <c r="DK174" s="30"/>
      <c r="DL174" s="30"/>
      <c r="DM174" s="30"/>
      <c r="DN174" s="30"/>
      <c r="DO174" s="30"/>
      <c r="DP174" s="30"/>
      <c r="DQ174" s="30"/>
      <c r="DR174" s="30"/>
      <c r="DS174" s="30"/>
      <c r="DT174" s="30"/>
      <c r="DU174" s="30"/>
      <c r="DV174" s="30"/>
      <c r="DW174" s="30"/>
      <c r="DX174" s="30"/>
      <c r="DY174" s="30"/>
      <c r="DZ174" s="30"/>
      <c r="EA174" s="30"/>
      <c r="EB174" s="30"/>
      <c r="EC174" s="30"/>
      <c r="ED174" s="30"/>
      <c r="EE174" s="30"/>
      <c r="EF174" s="30"/>
      <c r="EG174" s="30"/>
      <c r="EH174" s="30"/>
      <c r="EI174" s="30"/>
      <c r="EJ174" s="30"/>
      <c r="EK174" s="30"/>
      <c r="EL174" s="30"/>
      <c r="EM174" s="30"/>
      <c r="EN174" s="30"/>
      <c r="EO174" s="30"/>
      <c r="EP174" s="30"/>
      <c r="EQ174" s="30"/>
      <c r="ER174" s="30"/>
      <c r="ES174" s="30"/>
      <c r="ET174" s="30"/>
      <c r="EU174" s="30"/>
      <c r="EV174" s="30"/>
      <c r="EW174" s="30"/>
      <c r="EX174" s="30"/>
      <c r="EY174" s="30"/>
      <c r="EZ174" s="30"/>
      <c r="FA174" s="30"/>
      <c r="FB174" s="30"/>
      <c r="FC174" s="30"/>
      <c r="FD174" s="30"/>
      <c r="FE174" s="30"/>
      <c r="FF174" s="30"/>
      <c r="FG174" s="30"/>
      <c r="FH174" s="30"/>
      <c r="FI174" s="30"/>
      <c r="FJ174" s="30"/>
      <c r="FK174" s="30"/>
      <c r="FL174" s="30"/>
      <c r="FM174" s="30"/>
      <c r="FN174" s="30"/>
      <c r="FO174" s="30"/>
      <c r="FP174" s="30"/>
      <c r="FQ174" s="30"/>
      <c r="FR174" s="30"/>
      <c r="FS174" s="30"/>
      <c r="FT174" s="30"/>
      <c r="FU174" s="30"/>
      <c r="FV174" s="30"/>
      <c r="FW174" s="30"/>
      <c r="FX174" s="30"/>
      <c r="FY174" s="30"/>
      <c r="FZ174" s="30"/>
      <c r="GA174" s="30"/>
      <c r="GB174" s="30"/>
      <c r="GC174" s="30"/>
      <c r="GD174" s="30"/>
      <c r="GE174" s="30"/>
      <c r="GF174" s="30"/>
      <c r="GG174" s="30"/>
      <c r="GH174" s="30"/>
      <c r="GI174" s="30"/>
      <c r="GJ174" s="30"/>
      <c r="GK174" s="30"/>
      <c r="GL174" s="30"/>
      <c r="GM174" s="30"/>
      <c r="GN174" s="30"/>
      <c r="GO174" s="30"/>
      <c r="GP174" s="30"/>
      <c r="GQ174" s="30"/>
      <c r="GR174" s="30"/>
      <c r="GS174" s="30"/>
      <c r="GT174" s="30"/>
      <c r="GU174" s="30"/>
      <c r="GV174" s="30"/>
      <c r="GW174" s="30"/>
      <c r="GX174" s="30"/>
      <c r="GY174" s="30"/>
      <c r="GZ174" s="30"/>
      <c r="HA174" s="30"/>
      <c r="HB174" s="30"/>
      <c r="HC174" s="30"/>
      <c r="HD174" s="30"/>
      <c r="HE174" s="30"/>
      <c r="HF174" s="30"/>
      <c r="HG174" s="30"/>
      <c r="HH174" s="30"/>
      <c r="HI174" s="30"/>
      <c r="HJ174" s="30"/>
      <c r="HK174" s="30"/>
      <c r="HL174" s="30"/>
      <c r="HM174" s="30"/>
      <c r="HN174" s="30"/>
      <c r="HO174" s="30"/>
      <c r="HP174" s="30"/>
      <c r="HQ174" s="30"/>
      <c r="HR174" s="30"/>
      <c r="HS174" s="30"/>
      <c r="HT174" s="30"/>
      <c r="HU174" s="30"/>
      <c r="HV174" s="30"/>
      <c r="HW174" s="30"/>
      <c r="HX174" s="30"/>
      <c r="HY174" s="30"/>
      <c r="HZ174" s="30"/>
      <c r="IA174" s="30"/>
      <c r="IB174" s="30"/>
      <c r="IC174" s="30"/>
      <c r="ID174" s="30"/>
      <c r="IE174" s="30"/>
      <c r="IF174" s="30"/>
      <c r="IG174" s="30"/>
      <c r="IH174" s="30"/>
      <c r="II174" s="30"/>
      <c r="IJ174" s="30"/>
      <c r="IK174" s="30"/>
      <c r="IL174" s="30"/>
      <c r="IM174" s="30"/>
      <c r="IN174" s="30"/>
      <c r="IO174" s="30"/>
      <c r="IP174" s="30"/>
      <c r="IQ174" s="30"/>
      <c r="IR174" s="30"/>
      <c r="IS174" s="30"/>
      <c r="IT174" s="30"/>
      <c r="IU174" s="30"/>
      <c r="IV174" s="30"/>
      <c r="IW174" s="30"/>
      <c r="IX174" s="30"/>
      <c r="IY174" s="30"/>
      <c r="IZ174" s="30"/>
      <c r="JA174" s="30"/>
      <c r="JB174" s="30"/>
      <c r="JC174" s="30"/>
      <c r="JD174" s="30"/>
      <c r="JE174" s="75">
        <v>0</v>
      </c>
    </row>
    <row r="175" spans="1:265" x14ac:dyDescent="0.25">
      <c r="A175" s="33" t="s">
        <v>9674</v>
      </c>
      <c r="B175" s="33" t="s">
        <v>1452</v>
      </c>
      <c r="C175" s="34"/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5"/>
      <c r="AW175" s="35"/>
      <c r="AX175" s="35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35"/>
      <c r="DW175" s="35"/>
      <c r="DX175" s="35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  <c r="IX175" s="35"/>
      <c r="IY175" s="35"/>
      <c r="IZ175" s="35"/>
      <c r="JA175" s="35"/>
      <c r="JB175" s="35"/>
      <c r="JC175" s="35"/>
      <c r="JD175" s="35"/>
      <c r="JE175" s="7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41991-7FF6-4118-961F-32157C1FF228}">
  <sheetPr>
    <tabColor theme="4" tint="0.79998168889431442"/>
  </sheetPr>
  <dimension ref="A1:BM3476"/>
  <sheetViews>
    <sheetView tabSelected="1" zoomScale="70" zoomScaleNormal="70" workbookViewId="0">
      <selection activeCell="L7" sqref="L7"/>
    </sheetView>
  </sheetViews>
  <sheetFormatPr baseColWidth="10" defaultRowHeight="15" x14ac:dyDescent="0.25"/>
  <cols>
    <col min="1" max="1" width="11.42578125" style="65"/>
    <col min="2" max="2" width="19.85546875" style="65" customWidth="1"/>
    <col min="3" max="3" width="19.28515625" style="65" bestFit="1" customWidth="1"/>
    <col min="4" max="4" width="11.42578125" style="65"/>
    <col min="5" max="5" width="11.7109375" style="65" bestFit="1" customWidth="1"/>
    <col min="6" max="6" width="19.28515625" style="65" bestFit="1" customWidth="1"/>
    <col min="7" max="7" width="14.7109375" style="65" customWidth="1"/>
    <col min="8" max="9" width="11.7109375" style="65" bestFit="1" customWidth="1"/>
    <col min="10" max="10" width="11.42578125" style="65"/>
    <col min="11" max="13" width="11.7109375" style="65" bestFit="1" customWidth="1"/>
    <col min="14" max="14" width="11.5703125" style="65" customWidth="1"/>
    <col min="15" max="18" width="11.7109375" style="65" bestFit="1" customWidth="1"/>
    <col min="19" max="19" width="11.42578125" style="65"/>
    <col min="20" max="24" width="11.7109375" style="65" bestFit="1" customWidth="1"/>
    <col min="25" max="25" width="11.42578125" style="65"/>
    <col min="26" max="26" width="11.7109375" style="65" bestFit="1" customWidth="1"/>
    <col min="27" max="27" width="94.85546875" style="65" bestFit="1" customWidth="1"/>
    <col min="28" max="30" width="11.7109375" style="65" bestFit="1" customWidth="1"/>
    <col min="31" max="31" width="11.42578125" style="65"/>
    <col min="32" max="33" width="11.7109375" style="65" bestFit="1" customWidth="1"/>
    <col min="34" max="16384" width="11.42578125" style="65"/>
  </cols>
  <sheetData>
    <row r="1" spans="1:65" ht="69.75" customHeight="1" x14ac:dyDescent="0.25">
      <c r="A1" s="60" t="s">
        <v>1685</v>
      </c>
      <c r="B1" s="61" t="s">
        <v>1452</v>
      </c>
      <c r="C1" s="61" t="s">
        <v>1660</v>
      </c>
      <c r="D1" s="61" t="s">
        <v>1453</v>
      </c>
      <c r="E1" s="61" t="s">
        <v>8671</v>
      </c>
      <c r="F1" s="62" t="s">
        <v>8665</v>
      </c>
      <c r="G1" s="62" t="s">
        <v>8666</v>
      </c>
      <c r="H1" s="62" t="s">
        <v>8667</v>
      </c>
      <c r="I1" s="62" t="s">
        <v>8668</v>
      </c>
      <c r="J1" s="62" t="s">
        <v>8669</v>
      </c>
      <c r="K1" s="62" t="s">
        <v>8670</v>
      </c>
      <c r="L1" s="63" t="s">
        <v>2</v>
      </c>
      <c r="M1" s="63" t="s">
        <v>2</v>
      </c>
      <c r="N1" s="63" t="s">
        <v>2</v>
      </c>
      <c r="O1" s="63" t="s">
        <v>2</v>
      </c>
      <c r="P1" s="63" t="s">
        <v>2</v>
      </c>
      <c r="Q1" s="63" t="s">
        <v>2</v>
      </c>
      <c r="R1" s="63" t="s">
        <v>2</v>
      </c>
      <c r="S1" s="64" t="s">
        <v>1696</v>
      </c>
      <c r="T1" s="64" t="s">
        <v>1697</v>
      </c>
      <c r="U1" s="64" t="s">
        <v>1698</v>
      </c>
      <c r="V1" s="64" t="s">
        <v>1699</v>
      </c>
      <c r="W1" s="64" t="s">
        <v>1700</v>
      </c>
      <c r="X1" s="64" t="s">
        <v>1711</v>
      </c>
      <c r="Y1" s="64" t="s">
        <v>1701</v>
      </c>
      <c r="Z1" s="64" t="s">
        <v>1702</v>
      </c>
      <c r="AA1" s="64" t="s">
        <v>2</v>
      </c>
      <c r="AB1" s="64" t="s">
        <v>1709</v>
      </c>
      <c r="AC1" s="64" t="s">
        <v>1713</v>
      </c>
      <c r="AD1" s="64" t="s">
        <v>1714</v>
      </c>
      <c r="AE1" s="64" t="s">
        <v>1724</v>
      </c>
      <c r="AF1" s="64" t="s">
        <v>1715</v>
      </c>
      <c r="AG1" s="64" t="s">
        <v>1716</v>
      </c>
      <c r="AH1" s="64" t="s">
        <v>1717</v>
      </c>
      <c r="AI1" s="64" t="s">
        <v>1718</v>
      </c>
      <c r="AJ1" s="64" t="s">
        <v>1719</v>
      </c>
      <c r="AK1" s="64" t="s">
        <v>1725</v>
      </c>
      <c r="AL1" s="64" t="s">
        <v>1720</v>
      </c>
      <c r="AM1" s="64" t="s">
        <v>1721</v>
      </c>
      <c r="AN1" s="64" t="s">
        <v>1722</v>
      </c>
      <c r="AO1" s="64" t="s">
        <v>1723</v>
      </c>
      <c r="AP1" s="64" t="s">
        <v>1731</v>
      </c>
      <c r="AQ1" s="64" t="s">
        <v>1726</v>
      </c>
      <c r="AR1" s="64" t="s">
        <v>1727</v>
      </c>
      <c r="AS1" s="64" t="s">
        <v>1728</v>
      </c>
      <c r="AT1" s="64" t="s">
        <v>1729</v>
      </c>
      <c r="AU1" s="64" t="s">
        <v>1730</v>
      </c>
      <c r="AV1" s="64" t="s">
        <v>1732</v>
      </c>
      <c r="AW1" s="64" t="s">
        <v>1737</v>
      </c>
      <c r="AX1" s="64" t="s">
        <v>1736</v>
      </c>
      <c r="AY1" s="64" t="s">
        <v>1733</v>
      </c>
      <c r="AZ1" s="64" t="s">
        <v>1734</v>
      </c>
      <c r="BA1" s="64" t="s">
        <v>1735</v>
      </c>
      <c r="BB1" s="64" t="s">
        <v>1738</v>
      </c>
      <c r="BC1" s="64" t="s">
        <v>1739</v>
      </c>
      <c r="BD1" s="64" t="s">
        <v>1740</v>
      </c>
      <c r="BE1" s="64" t="s">
        <v>1741</v>
      </c>
      <c r="BF1" s="64" t="s">
        <v>1742</v>
      </c>
      <c r="BG1" s="64" t="s">
        <v>1743</v>
      </c>
      <c r="BH1" s="64" t="s">
        <v>1744</v>
      </c>
      <c r="BI1" s="64" t="s">
        <v>1745</v>
      </c>
      <c r="BJ1" s="64" t="s">
        <v>1746</v>
      </c>
      <c r="BK1" s="64" t="s">
        <v>1747</v>
      </c>
      <c r="BL1" s="64" t="s">
        <v>1748</v>
      </c>
      <c r="BM1" s="64" t="s">
        <v>1749</v>
      </c>
    </row>
    <row r="2" spans="1:65" ht="30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64" t="s">
        <v>1703</v>
      </c>
      <c r="T2" s="64" t="s">
        <v>1704</v>
      </c>
      <c r="U2" s="64" t="s">
        <v>1705</v>
      </c>
      <c r="V2" s="64" t="s">
        <v>1706</v>
      </c>
      <c r="W2" s="64" t="s">
        <v>1707</v>
      </c>
      <c r="X2" s="64" t="s">
        <v>1712</v>
      </c>
      <c r="Y2" s="64" t="s">
        <v>1708</v>
      </c>
      <c r="Z2" s="64" t="s">
        <v>1708</v>
      </c>
      <c r="AA2" s="64" t="s">
        <v>1712</v>
      </c>
      <c r="AB2" s="64" t="s">
        <v>1708</v>
      </c>
      <c r="AC2" s="64" t="s">
        <v>1751</v>
      </c>
      <c r="AD2" s="64" t="s">
        <v>1751</v>
      </c>
      <c r="AE2" s="66" t="s">
        <v>1752</v>
      </c>
      <c r="AF2" s="67" t="s">
        <v>1754</v>
      </c>
      <c r="AG2" s="64" t="s">
        <v>1755</v>
      </c>
      <c r="AH2" s="64" t="s">
        <v>1712</v>
      </c>
      <c r="AI2" s="64" t="s">
        <v>1712</v>
      </c>
      <c r="AJ2" s="64" t="s">
        <v>1751</v>
      </c>
      <c r="AK2" s="66" t="s">
        <v>1752</v>
      </c>
      <c r="AL2" s="67" t="s">
        <v>1754</v>
      </c>
      <c r="AM2" s="64" t="s">
        <v>1755</v>
      </c>
      <c r="AN2" s="64" t="s">
        <v>1712</v>
      </c>
      <c r="AO2" s="64" t="s">
        <v>1712</v>
      </c>
      <c r="AP2" s="64" t="s">
        <v>1751</v>
      </c>
      <c r="AQ2" s="66" t="s">
        <v>1752</v>
      </c>
      <c r="AR2" s="67" t="s">
        <v>1754</v>
      </c>
      <c r="AS2" s="64" t="s">
        <v>1755</v>
      </c>
      <c r="AT2" s="64" t="s">
        <v>1712</v>
      </c>
      <c r="AU2" s="64" t="s">
        <v>1712</v>
      </c>
      <c r="AV2" s="64" t="s">
        <v>1751</v>
      </c>
      <c r="AW2" s="66" t="s">
        <v>1752</v>
      </c>
      <c r="AX2" s="67" t="s">
        <v>1754</v>
      </c>
      <c r="AY2" s="64" t="s">
        <v>1755</v>
      </c>
      <c r="AZ2" s="64" t="s">
        <v>1712</v>
      </c>
      <c r="BA2" s="64" t="s">
        <v>1712</v>
      </c>
      <c r="BB2" s="64" t="s">
        <v>1751</v>
      </c>
      <c r="BC2" s="66" t="s">
        <v>1752</v>
      </c>
      <c r="BD2" s="67" t="s">
        <v>1754</v>
      </c>
      <c r="BE2" s="64" t="s">
        <v>1755</v>
      </c>
      <c r="BF2" s="64" t="s">
        <v>1712</v>
      </c>
      <c r="BG2" s="64" t="s">
        <v>1712</v>
      </c>
      <c r="BH2" s="64" t="s">
        <v>1751</v>
      </c>
      <c r="BI2" s="66" t="s">
        <v>1752</v>
      </c>
      <c r="BJ2" s="67" t="s">
        <v>1754</v>
      </c>
      <c r="BK2" s="64" t="s">
        <v>1755</v>
      </c>
      <c r="BL2" s="64" t="s">
        <v>1712</v>
      </c>
      <c r="BM2" s="64" t="s">
        <v>1712</v>
      </c>
    </row>
    <row r="3" spans="1:65" s="69" customFormat="1" ht="86.25" customHeight="1" x14ac:dyDescent="0.25">
      <c r="A3" s="73" t="s">
        <v>9672</v>
      </c>
      <c r="B3" s="73" t="s">
        <v>9673</v>
      </c>
      <c r="C3" s="73" t="s">
        <v>9674</v>
      </c>
      <c r="D3" s="73" t="s">
        <v>1452</v>
      </c>
      <c r="E3" s="73" t="s">
        <v>9675</v>
      </c>
      <c r="F3" s="73" t="s">
        <v>9676</v>
      </c>
      <c r="G3" s="73" t="s">
        <v>9676</v>
      </c>
      <c r="H3" s="73" t="s">
        <v>9676</v>
      </c>
      <c r="I3" s="73" t="s">
        <v>9676</v>
      </c>
      <c r="J3" s="73" t="s">
        <v>9676</v>
      </c>
      <c r="K3" s="73" t="s">
        <v>9676</v>
      </c>
      <c r="L3" s="40"/>
      <c r="M3" s="40"/>
      <c r="N3" s="40"/>
      <c r="O3" s="40"/>
      <c r="P3" s="40"/>
      <c r="Q3" s="40"/>
      <c r="R3" s="40"/>
      <c r="S3" s="68" t="s">
        <v>1710</v>
      </c>
      <c r="T3" s="68"/>
      <c r="U3" s="68"/>
      <c r="V3" s="68"/>
      <c r="W3" s="68"/>
      <c r="X3" s="68"/>
      <c r="Y3" s="68"/>
      <c r="Z3" s="68"/>
      <c r="AA3" s="68" t="s">
        <v>1750</v>
      </c>
      <c r="AB3" s="68"/>
      <c r="AC3" s="68"/>
      <c r="AD3" s="68"/>
      <c r="AE3" s="68" t="s">
        <v>1753</v>
      </c>
      <c r="AF3" s="68"/>
      <c r="AG3" s="68"/>
      <c r="AH3" s="68"/>
      <c r="AJ3" s="68"/>
      <c r="AK3" s="68" t="s">
        <v>1753</v>
      </c>
      <c r="AL3" s="68"/>
      <c r="AM3" s="68"/>
      <c r="AN3" s="68"/>
      <c r="AP3" s="68"/>
      <c r="AQ3" s="68" t="s">
        <v>1753</v>
      </c>
      <c r="AR3" s="68"/>
      <c r="AS3" s="68"/>
      <c r="AT3" s="68"/>
      <c r="AV3" s="68"/>
      <c r="AW3" s="68" t="s">
        <v>1753</v>
      </c>
      <c r="AX3" s="68"/>
      <c r="AY3" s="68"/>
      <c r="AZ3" s="68"/>
      <c r="BB3" s="68"/>
      <c r="BC3" s="68" t="s">
        <v>1753</v>
      </c>
      <c r="BD3" s="68"/>
      <c r="BE3" s="68"/>
      <c r="BF3" s="68"/>
      <c r="BH3" s="68"/>
      <c r="BI3" s="68" t="s">
        <v>1753</v>
      </c>
      <c r="BJ3" s="68"/>
      <c r="BK3" s="68"/>
      <c r="BL3" s="68"/>
    </row>
    <row r="4" spans="1:65" x14ac:dyDescent="0.25">
      <c r="A4" s="40" t="str">
        <f>VLOOKUP(B4,'Zone Brute'!A:F,6,FALSE)</f>
        <v>France</v>
      </c>
      <c r="B4" s="40" t="str">
        <f>LEFT($S4,3)</f>
        <v>47_</v>
      </c>
      <c r="C4" s="40" t="str">
        <f>VLOOKUP(B4,'Pays Brute'!A:F,6,FALSE)</f>
        <v>France</v>
      </c>
      <c r="D4" s="40" t="str">
        <f>VLOOKUP(B4,'Pays Brute'!A:E,2,FALSE)</f>
        <v>Lot-et-Garonne</v>
      </c>
      <c r="E4" s="40" t="str">
        <f>AE4</f>
        <v>JL55-65490S-84GOJN571-80O09E</v>
      </c>
      <c r="F4" s="40" t="str">
        <f t="shared" ref="F4:F67" si="0">LEFT(E4,2)</f>
        <v>JL</v>
      </c>
      <c r="G4" s="40" t="str">
        <f t="shared" ref="G4:G67" si="1">MID(E4,14,2)</f>
        <v>4G</v>
      </c>
      <c r="H4" s="40" t="str">
        <f t="shared" ref="H4:H67" si="2">++MID(E4,8,3)</f>
        <v>490</v>
      </c>
      <c r="I4" s="40" t="str">
        <f t="shared" ref="I4:I67" si="3">MID(E4,24,2)</f>
        <v>0O</v>
      </c>
      <c r="J4" s="40" t="str">
        <f t="shared" ref="J4:J67" si="4">++MID(E4,27,2)</f>
        <v>9E</v>
      </c>
      <c r="K4" s="40" t="str">
        <f t="shared" ref="K4:K67" si="5">++MID(E4,3,2)</f>
        <v>55</v>
      </c>
      <c r="L4" s="40"/>
      <c r="M4" s="40"/>
      <c r="N4" s="40"/>
      <c r="O4" s="40"/>
      <c r="P4" s="40"/>
      <c r="Q4" s="40"/>
      <c r="R4" s="40"/>
      <c r="S4" s="65" t="s">
        <v>8672</v>
      </c>
      <c r="T4" s="70">
        <v>44131.592546296299</v>
      </c>
      <c r="U4" s="65" t="s">
        <v>1765</v>
      </c>
      <c r="V4" s="65">
        <v>0</v>
      </c>
      <c r="W4" s="70">
        <v>44137.678460648145</v>
      </c>
      <c r="X4" s="65" t="s">
        <v>2761</v>
      </c>
      <c r="Y4" s="65">
        <v>0</v>
      </c>
      <c r="Z4" s="65">
        <v>0</v>
      </c>
      <c r="AA4" s="65" t="s">
        <v>3757</v>
      </c>
      <c r="AB4" s="65">
        <v>0</v>
      </c>
      <c r="AC4" s="65">
        <v>9</v>
      </c>
      <c r="AD4" s="65">
        <v>4</v>
      </c>
      <c r="AE4" s="65" t="s">
        <v>4678</v>
      </c>
      <c r="AF4" s="65">
        <v>6</v>
      </c>
      <c r="AG4" s="65">
        <v>30</v>
      </c>
      <c r="AH4" s="65" t="s">
        <v>5685</v>
      </c>
      <c r="AI4" s="65" t="s">
        <v>6571</v>
      </c>
      <c r="AJ4" s="65">
        <v>5</v>
      </c>
      <c r="AK4" s="65" t="s">
        <v>7507</v>
      </c>
      <c r="AL4" s="65">
        <v>6</v>
      </c>
      <c r="AM4" s="65">
        <v>30</v>
      </c>
      <c r="AN4" s="65" t="s">
        <v>6017</v>
      </c>
      <c r="AO4" s="65" t="s">
        <v>7859</v>
      </c>
      <c r="AQ4" s="65" t="s">
        <v>8474</v>
      </c>
      <c r="AT4" s="65" t="s">
        <v>8471</v>
      </c>
      <c r="AU4" s="65" t="s">
        <v>8519</v>
      </c>
      <c r="AW4" s="65" t="s">
        <v>8599</v>
      </c>
      <c r="AZ4" s="65" t="s">
        <v>8619</v>
      </c>
      <c r="BA4" s="65" t="s">
        <v>8620</v>
      </c>
      <c r="BC4" s="65" t="s">
        <v>8657</v>
      </c>
      <c r="BF4" s="65" t="s">
        <v>8660</v>
      </c>
      <c r="BG4" s="65" t="s">
        <v>8661</v>
      </c>
      <c r="BI4" s="65" t="s">
        <v>8662</v>
      </c>
      <c r="BL4" s="65" t="s">
        <v>8663</v>
      </c>
      <c r="BM4" s="65" t="s">
        <v>8664</v>
      </c>
    </row>
    <row r="5" spans="1:65" x14ac:dyDescent="0.25">
      <c r="A5" s="40" t="str">
        <f>VLOOKUP(B5,'Zone Brute'!A:F,6,FALSE)</f>
        <v>France</v>
      </c>
      <c r="B5" s="40" t="str">
        <f>LEFT($S5,3)</f>
        <v>55_</v>
      </c>
      <c r="C5" s="40" t="str">
        <f>VLOOKUP(B5,'Pays Brute'!A:F,6,FALSE)</f>
        <v>France</v>
      </c>
      <c r="D5" s="40" t="str">
        <f>VLOOKUP(B5,'Pays Brute'!A:E,2,FALSE)</f>
        <v>Meuse</v>
      </c>
      <c r="E5" s="40" t="str">
        <f>AE5</f>
        <v>KE03-20639G-93SAMX374-55Y81B</v>
      </c>
      <c r="F5" s="40" t="str">
        <f t="shared" si="0"/>
        <v>KE</v>
      </c>
      <c r="G5" s="40" t="str">
        <f t="shared" si="1"/>
        <v>3S</v>
      </c>
      <c r="H5" s="40" t="str">
        <f t="shared" si="2"/>
        <v>639</v>
      </c>
      <c r="I5" s="40" t="str">
        <f t="shared" si="3"/>
        <v>5Y</v>
      </c>
      <c r="J5" s="40" t="str">
        <f t="shared" si="4"/>
        <v>1B</v>
      </c>
      <c r="K5" s="40" t="str">
        <f t="shared" si="5"/>
        <v>03</v>
      </c>
      <c r="L5" s="40"/>
      <c r="M5" s="40"/>
      <c r="N5" s="40"/>
      <c r="O5" s="40"/>
      <c r="P5" s="40"/>
      <c r="Q5" s="40"/>
      <c r="R5" s="40"/>
      <c r="S5" s="65" t="s">
        <v>8673</v>
      </c>
      <c r="T5" s="70">
        <v>44131.608888888892</v>
      </c>
      <c r="U5" s="65" t="s">
        <v>1766</v>
      </c>
      <c r="V5" s="65">
        <v>0</v>
      </c>
      <c r="W5" s="70">
        <v>44137.714953703704</v>
      </c>
      <c r="X5" s="65" t="s">
        <v>2762</v>
      </c>
      <c r="Y5" s="65">
        <v>0</v>
      </c>
      <c r="Z5" s="65">
        <v>0</v>
      </c>
      <c r="AA5" s="65" t="s">
        <v>3758</v>
      </c>
      <c r="AB5" s="65">
        <v>0</v>
      </c>
      <c r="AC5" s="65">
        <v>3</v>
      </c>
      <c r="AD5" s="65">
        <v>3</v>
      </c>
      <c r="AE5" s="65" t="s">
        <v>4679</v>
      </c>
      <c r="AF5" s="65">
        <v>6</v>
      </c>
      <c r="AG5" s="65">
        <v>23</v>
      </c>
      <c r="AH5" s="65" t="s">
        <v>5686</v>
      </c>
      <c r="AI5" s="65" t="s">
        <v>6572</v>
      </c>
    </row>
    <row r="6" spans="1:65" x14ac:dyDescent="0.25">
      <c r="A6" s="40" t="str">
        <f>VLOOKUP(B6,'Zone Brute'!A:F,6,FALSE)</f>
        <v>Africa</v>
      </c>
      <c r="B6" s="40" t="str">
        <f t="shared" ref="B6:B69" si="6">LEFT($S6,3)</f>
        <v>CIV</v>
      </c>
      <c r="C6" s="40" t="str">
        <f>VLOOKUP(B6,'Pays Brute'!A:F,6,FALSE)</f>
        <v>Export</v>
      </c>
      <c r="D6" s="40" t="str">
        <f>VLOOKUP(B6,'Pays Brute'!A:E,2,FALSE)</f>
        <v>Côte d'Ivoire</v>
      </c>
      <c r="E6" s="40" t="str">
        <f t="shared" ref="E6:E32" si="7">AE6</f>
        <v>RPMV-22371P-24QBDA674-84U09I</v>
      </c>
      <c r="F6" s="40" t="str">
        <f t="shared" si="0"/>
        <v>RP</v>
      </c>
      <c r="G6" s="40" t="str">
        <f t="shared" si="1"/>
        <v>4Q</v>
      </c>
      <c r="H6" s="40" t="str">
        <f t="shared" si="2"/>
        <v>371</v>
      </c>
      <c r="I6" s="40" t="str">
        <f t="shared" si="3"/>
        <v>4U</v>
      </c>
      <c r="J6" s="40" t="str">
        <f t="shared" si="4"/>
        <v>9I</v>
      </c>
      <c r="K6" s="40" t="str">
        <f t="shared" si="5"/>
        <v>MV</v>
      </c>
      <c r="L6" s="40"/>
      <c r="M6" s="40"/>
      <c r="N6" s="40"/>
      <c r="O6" s="40"/>
      <c r="P6" s="40"/>
      <c r="Q6" s="40"/>
      <c r="R6" s="40"/>
      <c r="S6" s="65" t="s">
        <v>8674</v>
      </c>
      <c r="T6" s="70">
        <v>44131.688206018516</v>
      </c>
      <c r="U6" s="65" t="s">
        <v>1767</v>
      </c>
      <c r="V6" s="65">
        <v>0</v>
      </c>
      <c r="W6" s="70">
        <v>44160.63108796296</v>
      </c>
      <c r="X6" s="65" t="s">
        <v>2763</v>
      </c>
      <c r="Y6" s="65">
        <v>0</v>
      </c>
      <c r="Z6" s="65">
        <v>0</v>
      </c>
      <c r="AA6" s="65" t="s">
        <v>3759</v>
      </c>
      <c r="AB6" s="65">
        <v>0</v>
      </c>
      <c r="AC6" s="65">
        <v>64</v>
      </c>
      <c r="AD6" s="65">
        <v>28</v>
      </c>
      <c r="AE6" s="65" t="s">
        <v>4680</v>
      </c>
      <c r="AF6" s="65">
        <v>5</v>
      </c>
      <c r="AG6" s="65">
        <v>50</v>
      </c>
      <c r="AH6" s="65" t="s">
        <v>5687</v>
      </c>
      <c r="AI6" s="65" t="s">
        <v>6573</v>
      </c>
      <c r="AJ6" s="65">
        <v>12</v>
      </c>
      <c r="AK6" s="65" t="s">
        <v>7508</v>
      </c>
      <c r="AL6" s="65">
        <v>8</v>
      </c>
      <c r="AM6" s="65">
        <v>50</v>
      </c>
      <c r="AN6" s="65" t="s">
        <v>6042</v>
      </c>
      <c r="AO6" s="65" t="s">
        <v>7860</v>
      </c>
      <c r="AP6" s="65">
        <v>10</v>
      </c>
      <c r="AR6" s="65">
        <v>8</v>
      </c>
      <c r="AS6" s="65">
        <v>50</v>
      </c>
      <c r="AV6" s="65">
        <v>14</v>
      </c>
      <c r="AX6" s="65">
        <v>8</v>
      </c>
      <c r="AY6" s="65">
        <v>50</v>
      </c>
    </row>
    <row r="7" spans="1:65" x14ac:dyDescent="0.25">
      <c r="A7" s="40" t="str">
        <f>VLOOKUP(B7,'Zone Brute'!A:F,6,FALSE)</f>
        <v>Amérique Latine</v>
      </c>
      <c r="B7" s="40" t="str">
        <f t="shared" si="6"/>
        <v>CHL</v>
      </c>
      <c r="C7" s="40" t="str">
        <f>VLOOKUP(B7,'Pays Brute'!A:F,6,FALSE)</f>
        <v>Export</v>
      </c>
      <c r="D7" s="40" t="str">
        <f>VLOOKUP(B7,'Pays Brute'!A:E,2,FALSE)</f>
        <v>Chili</v>
      </c>
      <c r="E7" s="40" t="str">
        <f t="shared" si="7"/>
        <v>QH90-37225J-67ELTV027-27Z25C</v>
      </c>
      <c r="F7" s="40" t="str">
        <f t="shared" si="0"/>
        <v>QH</v>
      </c>
      <c r="G7" s="40" t="str">
        <f t="shared" si="1"/>
        <v>7E</v>
      </c>
      <c r="H7" s="40" t="str">
        <f t="shared" si="2"/>
        <v>225</v>
      </c>
      <c r="I7" s="40" t="str">
        <f t="shared" si="3"/>
        <v>7Z</v>
      </c>
      <c r="J7" s="40" t="str">
        <f t="shared" si="4"/>
        <v>5C</v>
      </c>
      <c r="K7" s="40" t="str">
        <f t="shared" si="5"/>
        <v>90</v>
      </c>
      <c r="L7" s="40"/>
      <c r="M7" s="40"/>
      <c r="N7" s="40"/>
      <c r="O7" s="40"/>
      <c r="P7" s="40"/>
      <c r="Q7" s="40"/>
      <c r="R7" s="40"/>
      <c r="S7" s="65" t="s">
        <v>8675</v>
      </c>
      <c r="T7" s="70">
        <v>44131.764814814815</v>
      </c>
      <c r="U7" s="65" t="s">
        <v>1768</v>
      </c>
      <c r="V7" s="65">
        <v>0</v>
      </c>
      <c r="W7" s="70">
        <v>44138.372141203705</v>
      </c>
      <c r="X7" s="65" t="s">
        <v>2764</v>
      </c>
      <c r="Y7" s="65">
        <v>1</v>
      </c>
      <c r="Z7" s="65">
        <v>0</v>
      </c>
      <c r="AA7" s="65" t="s">
        <v>3760</v>
      </c>
      <c r="AB7" s="65">
        <v>0</v>
      </c>
      <c r="AC7" s="65">
        <v>27</v>
      </c>
      <c r="AD7" s="65">
        <v>27</v>
      </c>
      <c r="AE7" s="65" t="s">
        <v>4681</v>
      </c>
      <c r="AF7" s="65">
        <v>6</v>
      </c>
      <c r="AG7" s="65">
        <v>50</v>
      </c>
      <c r="AH7" s="65" t="s">
        <v>5688</v>
      </c>
      <c r="AI7" s="65" t="s">
        <v>6574</v>
      </c>
    </row>
    <row r="8" spans="1:65" x14ac:dyDescent="0.25">
      <c r="A8" s="40" t="str">
        <f>VLOOKUP(B8,'Zone Brute'!A:F,6,FALSE)</f>
        <v>France</v>
      </c>
      <c r="B8" s="40" t="str">
        <f t="shared" si="6"/>
        <v>17_</v>
      </c>
      <c r="C8" s="40" t="str">
        <f>VLOOKUP(B8,'Pays Brute'!A:F,6,FALSE)</f>
        <v>France</v>
      </c>
      <c r="D8" s="40" t="str">
        <f>VLOOKUP(B8,'Pays Brute'!A:E,2,FALSE)</f>
        <v>Charente-Maritime</v>
      </c>
      <c r="E8" s="40" t="str">
        <f t="shared" si="7"/>
        <v>FO25-77462Z-38IDHX336-43E33Q</v>
      </c>
      <c r="F8" s="40" t="str">
        <f t="shared" si="0"/>
        <v>FO</v>
      </c>
      <c r="G8" s="40" t="str">
        <f t="shared" si="1"/>
        <v>8I</v>
      </c>
      <c r="H8" s="40" t="str">
        <f t="shared" si="2"/>
        <v>462</v>
      </c>
      <c r="I8" s="40" t="str">
        <f t="shared" si="3"/>
        <v>3E</v>
      </c>
      <c r="J8" s="40" t="str">
        <f t="shared" si="4"/>
        <v>3Q</v>
      </c>
      <c r="K8" s="40" t="str">
        <f t="shared" si="5"/>
        <v>25</v>
      </c>
      <c r="L8" s="40"/>
      <c r="M8" s="40"/>
      <c r="N8" s="40"/>
      <c r="O8" s="40"/>
      <c r="P8" s="40"/>
      <c r="Q8" s="40"/>
      <c r="R8" s="40"/>
      <c r="S8" s="65" t="s">
        <v>8676</v>
      </c>
      <c r="T8" s="70">
        <v>44132.364259259259</v>
      </c>
      <c r="U8" s="65" t="s">
        <v>1769</v>
      </c>
      <c r="V8" s="65">
        <v>1</v>
      </c>
      <c r="W8" s="70">
        <v>44133.549189814818</v>
      </c>
      <c r="X8" s="65" t="s">
        <v>2765</v>
      </c>
      <c r="Y8" s="65">
        <v>0</v>
      </c>
      <c r="Z8" s="65">
        <v>0</v>
      </c>
      <c r="AA8" s="65" t="s">
        <v>3761</v>
      </c>
      <c r="AB8" s="65">
        <v>1</v>
      </c>
      <c r="AC8" s="65">
        <v>2</v>
      </c>
      <c r="AD8" s="65">
        <v>2</v>
      </c>
      <c r="AE8" s="65" t="s">
        <v>4682</v>
      </c>
      <c r="AF8" s="65">
        <v>5</v>
      </c>
      <c r="AG8" s="65">
        <v>30</v>
      </c>
      <c r="AH8" s="65" t="s">
        <v>5689</v>
      </c>
      <c r="AI8" s="65" t="s">
        <v>6575</v>
      </c>
    </row>
    <row r="9" spans="1:65" x14ac:dyDescent="0.25">
      <c r="A9" s="40" t="str">
        <f>VLOOKUP(B9,'Zone Brute'!A:F,6,FALSE)</f>
        <v>France</v>
      </c>
      <c r="B9" s="40" t="str">
        <f t="shared" si="6"/>
        <v>57_</v>
      </c>
      <c r="C9" s="40" t="str">
        <f>VLOOKUP(B9,'Pays Brute'!A:F,6,FALSE)</f>
        <v>France</v>
      </c>
      <c r="D9" s="40" t="str">
        <f>VLOOKUP(B9,'Pays Brute'!A:E,2,FALSE)</f>
        <v>Moselle</v>
      </c>
      <c r="E9" s="40" t="str">
        <f t="shared" si="7"/>
        <v>ES62-41193A-94APTA513-88A31Q</v>
      </c>
      <c r="F9" s="40" t="str">
        <f t="shared" si="0"/>
        <v>ES</v>
      </c>
      <c r="G9" s="40" t="str">
        <f t="shared" si="1"/>
        <v>4A</v>
      </c>
      <c r="H9" s="40" t="str">
        <f t="shared" si="2"/>
        <v>193</v>
      </c>
      <c r="I9" s="40" t="str">
        <f t="shared" si="3"/>
        <v>8A</v>
      </c>
      <c r="J9" s="40" t="str">
        <f t="shared" si="4"/>
        <v>1Q</v>
      </c>
      <c r="K9" s="40" t="str">
        <f t="shared" si="5"/>
        <v>62</v>
      </c>
      <c r="L9" s="40"/>
      <c r="M9" s="40"/>
      <c r="N9" s="40"/>
      <c r="O9" s="40"/>
      <c r="P9" s="40"/>
      <c r="Q9" s="40"/>
      <c r="R9" s="40"/>
      <c r="S9" s="65" t="s">
        <v>8677</v>
      </c>
      <c r="T9" s="70">
        <v>44132.375983796293</v>
      </c>
      <c r="U9" s="65" t="s">
        <v>1770</v>
      </c>
      <c r="V9" s="65">
        <v>0</v>
      </c>
      <c r="W9" s="70">
        <v>44138.406608796293</v>
      </c>
      <c r="X9" s="65" t="s">
        <v>2766</v>
      </c>
      <c r="Y9" s="65">
        <v>0</v>
      </c>
      <c r="Z9" s="65">
        <v>0</v>
      </c>
      <c r="AA9" s="65" t="s">
        <v>3762</v>
      </c>
      <c r="AB9" s="65">
        <v>0</v>
      </c>
      <c r="AC9" s="65">
        <v>18</v>
      </c>
      <c r="AD9" s="65">
        <v>18</v>
      </c>
      <c r="AE9" s="65" t="s">
        <v>4683</v>
      </c>
      <c r="AF9" s="65">
        <v>6</v>
      </c>
      <c r="AG9" s="65">
        <v>30</v>
      </c>
      <c r="AH9" s="65" t="s">
        <v>5690</v>
      </c>
      <c r="AI9" s="65" t="s">
        <v>6576</v>
      </c>
    </row>
    <row r="10" spans="1:65" x14ac:dyDescent="0.25">
      <c r="A10" s="40" t="str">
        <f>VLOOKUP(B10,'Zone Brute'!A:F,6,FALSE)</f>
        <v>Europe</v>
      </c>
      <c r="B10" s="40" t="str">
        <f t="shared" si="6"/>
        <v>CHE</v>
      </c>
      <c r="C10" s="40" t="str">
        <f>VLOOKUP(B10,'Pays Brute'!A:F,6,FALSE)</f>
        <v>Export</v>
      </c>
      <c r="D10" s="40" t="str">
        <f>VLOOKUP(B10,'Pays Brute'!A:E,2,FALSE)</f>
        <v>Suisse</v>
      </c>
      <c r="E10" s="40" t="str">
        <f t="shared" si="7"/>
        <v>XDKV-31108U-85AIEJ295-37N56M</v>
      </c>
      <c r="F10" s="40" t="str">
        <f t="shared" si="0"/>
        <v>XD</v>
      </c>
      <c r="G10" s="40" t="str">
        <f t="shared" si="1"/>
        <v>5A</v>
      </c>
      <c r="H10" s="40" t="str">
        <f t="shared" si="2"/>
        <v>108</v>
      </c>
      <c r="I10" s="40" t="str">
        <f t="shared" si="3"/>
        <v>7N</v>
      </c>
      <c r="J10" s="40" t="str">
        <f t="shared" si="4"/>
        <v>6M</v>
      </c>
      <c r="K10" s="40" t="str">
        <f t="shared" si="5"/>
        <v>KV</v>
      </c>
      <c r="L10" s="40"/>
      <c r="M10" s="40"/>
      <c r="N10" s="40"/>
      <c r="O10" s="40"/>
      <c r="P10" s="40"/>
      <c r="Q10" s="40"/>
      <c r="R10" s="40"/>
      <c r="S10" s="65" t="s">
        <v>8678</v>
      </c>
      <c r="T10" s="70">
        <v>44132.437685185185</v>
      </c>
      <c r="U10" s="65" t="s">
        <v>1771</v>
      </c>
      <c r="V10" s="65">
        <v>0</v>
      </c>
      <c r="W10" s="70">
        <v>44139.366446759261</v>
      </c>
      <c r="X10" s="65" t="s">
        <v>2767</v>
      </c>
      <c r="Y10" s="65">
        <v>0</v>
      </c>
      <c r="Z10" s="65">
        <v>0</v>
      </c>
      <c r="AA10" s="65" t="s">
        <v>3763</v>
      </c>
      <c r="AB10" s="65">
        <v>0</v>
      </c>
      <c r="AC10" s="65">
        <v>1</v>
      </c>
      <c r="AD10" s="65">
        <v>1</v>
      </c>
      <c r="AE10" s="65" t="s">
        <v>4684</v>
      </c>
      <c r="AF10" s="65">
        <v>4</v>
      </c>
      <c r="AG10" s="65">
        <v>30</v>
      </c>
      <c r="AH10" s="65" t="s">
        <v>5691</v>
      </c>
      <c r="AI10" s="65" t="s">
        <v>6577</v>
      </c>
      <c r="AQ10" s="65" t="s">
        <v>8475</v>
      </c>
      <c r="AT10" s="65" t="s">
        <v>8520</v>
      </c>
      <c r="AU10" s="65" t="s">
        <v>8521</v>
      </c>
      <c r="AW10" s="65" t="s">
        <v>8600</v>
      </c>
      <c r="AZ10" s="65" t="s">
        <v>5937</v>
      </c>
      <c r="BA10" s="65" t="s">
        <v>8621</v>
      </c>
    </row>
    <row r="11" spans="1:65" x14ac:dyDescent="0.25">
      <c r="A11" s="40" t="str">
        <f>VLOOKUP(B11,'Zone Brute'!A:F,6,FALSE)</f>
        <v>France</v>
      </c>
      <c r="B11" s="40" t="str">
        <f t="shared" si="6"/>
        <v>47_</v>
      </c>
      <c r="C11" s="40" t="str">
        <f>VLOOKUP(B11,'Pays Brute'!A:F,6,FALSE)</f>
        <v>France</v>
      </c>
      <c r="D11" s="40" t="str">
        <f>VLOOKUP(B11,'Pays Brute'!A:E,2,FALSE)</f>
        <v>Lot-et-Garonne</v>
      </c>
      <c r="E11" s="40" t="str">
        <f t="shared" si="7"/>
        <v>EL83-03155E-49QNNB903-24K75K</v>
      </c>
      <c r="F11" s="40" t="str">
        <f t="shared" si="0"/>
        <v>EL</v>
      </c>
      <c r="G11" s="40" t="str">
        <f t="shared" si="1"/>
        <v>9Q</v>
      </c>
      <c r="H11" s="40" t="str">
        <f t="shared" si="2"/>
        <v>155</v>
      </c>
      <c r="I11" s="40" t="str">
        <f t="shared" si="3"/>
        <v>4K</v>
      </c>
      <c r="J11" s="40" t="str">
        <f t="shared" si="4"/>
        <v>5K</v>
      </c>
      <c r="K11" s="40" t="str">
        <f t="shared" si="5"/>
        <v>83</v>
      </c>
      <c r="L11" s="40"/>
      <c r="M11" s="40"/>
      <c r="N11" s="40"/>
      <c r="O11" s="40"/>
      <c r="P11" s="40"/>
      <c r="Q11" s="40"/>
      <c r="R11" s="40"/>
      <c r="S11" s="65" t="s">
        <v>8679</v>
      </c>
      <c r="T11" s="70">
        <v>44132.446018518516</v>
      </c>
      <c r="U11" s="65" t="s">
        <v>1772</v>
      </c>
      <c r="V11" s="65">
        <v>0</v>
      </c>
      <c r="W11" s="70">
        <v>44133.381527777776</v>
      </c>
      <c r="X11" s="65" t="s">
        <v>2768</v>
      </c>
      <c r="Y11" s="65">
        <v>0</v>
      </c>
      <c r="Z11" s="65">
        <v>0</v>
      </c>
      <c r="AA11" s="65" t="s">
        <v>3764</v>
      </c>
      <c r="AB11" s="65">
        <v>0</v>
      </c>
      <c r="AC11" s="65">
        <v>4</v>
      </c>
      <c r="AD11" s="65">
        <v>4</v>
      </c>
      <c r="AE11" s="65" t="s">
        <v>4685</v>
      </c>
      <c r="AF11" s="65">
        <v>8</v>
      </c>
      <c r="AG11" s="65">
        <v>30</v>
      </c>
      <c r="AH11" s="65" t="s">
        <v>5692</v>
      </c>
      <c r="AI11" s="65" t="s">
        <v>6578</v>
      </c>
    </row>
    <row r="12" spans="1:65" x14ac:dyDescent="0.25">
      <c r="A12" s="40" t="str">
        <f>VLOOKUP(B12,'Zone Brute'!A:F,6,FALSE)</f>
        <v>France</v>
      </c>
      <c r="B12" s="40" t="str">
        <f t="shared" si="6"/>
        <v>31_</v>
      </c>
      <c r="C12" s="40" t="str">
        <f>VLOOKUP(B12,'Pays Brute'!A:F,6,FALSE)</f>
        <v>France</v>
      </c>
      <c r="D12" s="40" t="str">
        <f>VLOOKUP(B12,'Pays Brute'!A:E,2,FALSE)</f>
        <v>Haute-Garonne</v>
      </c>
      <c r="E12" s="40" t="str">
        <f t="shared" si="7"/>
        <v>RS22-86440E-10RCMS242-58W37L</v>
      </c>
      <c r="F12" s="40" t="str">
        <f t="shared" si="0"/>
        <v>RS</v>
      </c>
      <c r="G12" s="40" t="str">
        <f t="shared" si="1"/>
        <v>0R</v>
      </c>
      <c r="H12" s="40" t="str">
        <f t="shared" si="2"/>
        <v>440</v>
      </c>
      <c r="I12" s="40" t="str">
        <f t="shared" si="3"/>
        <v>8W</v>
      </c>
      <c r="J12" s="40" t="str">
        <f t="shared" si="4"/>
        <v>7L</v>
      </c>
      <c r="K12" s="40" t="str">
        <f t="shared" si="5"/>
        <v>22</v>
      </c>
      <c r="L12" s="40"/>
      <c r="M12" s="40"/>
      <c r="N12" s="40"/>
      <c r="O12" s="40"/>
      <c r="P12" s="40"/>
      <c r="Q12" s="40"/>
      <c r="R12" s="40"/>
      <c r="S12" s="65" t="s">
        <v>8680</v>
      </c>
      <c r="T12" s="70">
        <v>44132.450381944444</v>
      </c>
      <c r="U12" s="65" t="s">
        <v>1773</v>
      </c>
      <c r="V12" s="65">
        <v>0</v>
      </c>
      <c r="W12" s="70">
        <v>44139.350624999999</v>
      </c>
      <c r="X12" s="65" t="s">
        <v>2769</v>
      </c>
      <c r="Y12" s="65">
        <v>0</v>
      </c>
      <c r="Z12" s="65">
        <v>0</v>
      </c>
      <c r="AA12" s="65" t="s">
        <v>3765</v>
      </c>
      <c r="AB12" s="65">
        <v>0</v>
      </c>
      <c r="AC12" s="65">
        <v>68</v>
      </c>
      <c r="AD12" s="65">
        <v>38</v>
      </c>
      <c r="AE12" s="65" t="s">
        <v>4686</v>
      </c>
      <c r="AF12" s="65">
        <v>5</v>
      </c>
      <c r="AG12" s="65">
        <v>30</v>
      </c>
      <c r="AH12" s="65" t="s">
        <v>5693</v>
      </c>
      <c r="AI12" s="65" t="s">
        <v>6579</v>
      </c>
      <c r="AJ12" s="65">
        <v>20</v>
      </c>
      <c r="AK12" s="65" t="s">
        <v>7509</v>
      </c>
      <c r="AL12" s="65">
        <v>6</v>
      </c>
      <c r="AM12" s="65">
        <v>30</v>
      </c>
      <c r="AN12" s="65" t="s">
        <v>7861</v>
      </c>
      <c r="AO12" s="65" t="s">
        <v>7862</v>
      </c>
      <c r="AP12" s="65">
        <v>8</v>
      </c>
      <c r="AR12" s="65">
        <v>5</v>
      </c>
      <c r="AS12" s="65">
        <v>30</v>
      </c>
      <c r="AV12" s="65">
        <v>2</v>
      </c>
      <c r="AX12" s="65">
        <v>6</v>
      </c>
      <c r="AY12" s="65">
        <v>30</v>
      </c>
    </row>
    <row r="13" spans="1:65" x14ac:dyDescent="0.25">
      <c r="A13" s="40" t="str">
        <f>VLOOKUP(B13,'Zone Brute'!A:F,6,FALSE)</f>
        <v>France</v>
      </c>
      <c r="B13" s="40" t="str">
        <f t="shared" si="6"/>
        <v>37_</v>
      </c>
      <c r="C13" s="40" t="str">
        <f>VLOOKUP(B13,'Pays Brute'!A:F,6,FALSE)</f>
        <v>France</v>
      </c>
      <c r="D13" s="40" t="str">
        <f>VLOOKUP(B13,'Pays Brute'!A:E,2,FALSE)</f>
        <v>Indre-et-Loire</v>
      </c>
      <c r="E13" s="40" t="str">
        <f t="shared" si="7"/>
        <v>WF78-80183Z-47BCTH862-07O29F</v>
      </c>
      <c r="F13" s="40" t="str">
        <f t="shared" si="0"/>
        <v>WF</v>
      </c>
      <c r="G13" s="40" t="str">
        <f t="shared" si="1"/>
        <v>7B</v>
      </c>
      <c r="H13" s="40" t="str">
        <f t="shared" si="2"/>
        <v>183</v>
      </c>
      <c r="I13" s="40" t="str">
        <f t="shared" si="3"/>
        <v>7O</v>
      </c>
      <c r="J13" s="40" t="str">
        <f t="shared" si="4"/>
        <v>9F</v>
      </c>
      <c r="K13" s="40" t="str">
        <f t="shared" si="5"/>
        <v>78</v>
      </c>
      <c r="L13" s="40"/>
      <c r="M13" s="40"/>
      <c r="N13" s="40"/>
      <c r="O13" s="40"/>
      <c r="P13" s="40"/>
      <c r="Q13" s="40"/>
      <c r="R13" s="40"/>
      <c r="S13" s="65" t="s">
        <v>8681</v>
      </c>
      <c r="T13" s="70">
        <v>44132.452881944446</v>
      </c>
      <c r="U13" s="65" t="s">
        <v>1774</v>
      </c>
      <c r="V13" s="65">
        <v>0</v>
      </c>
      <c r="W13" s="70">
        <v>44138.433842592596</v>
      </c>
      <c r="X13" s="65" t="s">
        <v>2770</v>
      </c>
      <c r="Y13" s="65">
        <v>0</v>
      </c>
      <c r="Z13" s="65">
        <v>0</v>
      </c>
      <c r="AA13" s="65" t="s">
        <v>3766</v>
      </c>
      <c r="AB13" s="65">
        <v>0</v>
      </c>
      <c r="AC13" s="65">
        <v>3</v>
      </c>
      <c r="AD13" s="65">
        <v>1</v>
      </c>
      <c r="AE13" s="65" t="s">
        <v>4687</v>
      </c>
      <c r="AF13" s="65">
        <v>6</v>
      </c>
      <c r="AG13" s="65">
        <v>30</v>
      </c>
      <c r="AH13" s="65" t="s">
        <v>5694</v>
      </c>
      <c r="AI13" s="65" t="s">
        <v>6580</v>
      </c>
      <c r="AJ13" s="65">
        <v>2</v>
      </c>
      <c r="AK13" s="65" t="s">
        <v>7510</v>
      </c>
      <c r="AL13" s="65">
        <v>6</v>
      </c>
      <c r="AM13" s="65">
        <v>30</v>
      </c>
      <c r="AN13" s="71">
        <v>56000000</v>
      </c>
      <c r="AO13" s="65" t="s">
        <v>7863</v>
      </c>
    </row>
    <row r="14" spans="1:65" x14ac:dyDescent="0.25">
      <c r="A14" s="40" t="str">
        <f>VLOOKUP(B14,'Zone Brute'!A:F,6,FALSE)</f>
        <v>France</v>
      </c>
      <c r="B14" s="40" t="str">
        <f t="shared" si="6"/>
        <v>33_</v>
      </c>
      <c r="C14" s="40" t="str">
        <f>VLOOKUP(B14,'Pays Brute'!A:F,6,FALSE)</f>
        <v>France</v>
      </c>
      <c r="D14" s="40" t="str">
        <f>VLOOKUP(B14,'Pays Brute'!A:E,2,FALSE)</f>
        <v>Gironde</v>
      </c>
      <c r="E14" s="40" t="str">
        <f t="shared" si="7"/>
        <v>AG98-49877B-41DURJ198-21W52T</v>
      </c>
      <c r="F14" s="40" t="str">
        <f t="shared" si="0"/>
        <v>AG</v>
      </c>
      <c r="G14" s="40" t="str">
        <f t="shared" si="1"/>
        <v>1D</v>
      </c>
      <c r="H14" s="40" t="str">
        <f t="shared" si="2"/>
        <v>877</v>
      </c>
      <c r="I14" s="40" t="str">
        <f t="shared" si="3"/>
        <v>1W</v>
      </c>
      <c r="J14" s="40" t="str">
        <f t="shared" si="4"/>
        <v>2T</v>
      </c>
      <c r="K14" s="40" t="str">
        <f t="shared" si="5"/>
        <v>98</v>
      </c>
      <c r="L14" s="40"/>
      <c r="M14" s="40"/>
      <c r="N14" s="40"/>
      <c r="O14" s="40"/>
      <c r="P14" s="40"/>
      <c r="Q14" s="40"/>
      <c r="R14" s="40"/>
      <c r="S14" s="65" t="s">
        <v>8682</v>
      </c>
      <c r="T14" s="70">
        <v>44132.462314814817</v>
      </c>
      <c r="U14" s="65" t="s">
        <v>1775</v>
      </c>
      <c r="V14" s="65">
        <v>0</v>
      </c>
      <c r="W14" s="70">
        <v>44138.384594907409</v>
      </c>
      <c r="X14" s="65" t="s">
        <v>2771</v>
      </c>
      <c r="Y14" s="65">
        <v>0</v>
      </c>
      <c r="Z14" s="65">
        <v>0</v>
      </c>
      <c r="AA14" s="65" t="s">
        <v>3767</v>
      </c>
      <c r="AB14" s="65">
        <v>0</v>
      </c>
      <c r="AC14" s="65">
        <v>3</v>
      </c>
      <c r="AD14" s="65">
        <v>3</v>
      </c>
      <c r="AE14" s="65" t="s">
        <v>4688</v>
      </c>
      <c r="AF14" s="65">
        <v>5</v>
      </c>
      <c r="AG14" s="65">
        <v>30</v>
      </c>
      <c r="AH14" s="65" t="s">
        <v>5695</v>
      </c>
      <c r="AI14" s="65" t="s">
        <v>6581</v>
      </c>
    </row>
    <row r="15" spans="1:65" x14ac:dyDescent="0.25">
      <c r="A15" s="40" t="str">
        <f>VLOOKUP(B15,'Zone Brute'!A:F,6,FALSE)</f>
        <v>France</v>
      </c>
      <c r="B15" s="40" t="str">
        <f t="shared" si="6"/>
        <v>93_</v>
      </c>
      <c r="C15" s="40" t="str">
        <f>VLOOKUP(B15,'Pays Brute'!A:F,6,FALSE)</f>
        <v>France</v>
      </c>
      <c r="D15" s="40" t="str">
        <f>VLOOKUP(B15,'Pays Brute'!A:E,2,FALSE)</f>
        <v>Seine-Saint-Denis</v>
      </c>
      <c r="E15" s="40" t="str">
        <f t="shared" si="7"/>
        <v>OS73-45857V-06SALE075-34K96W</v>
      </c>
      <c r="F15" s="40" t="str">
        <f t="shared" si="0"/>
        <v>OS</v>
      </c>
      <c r="G15" s="40" t="str">
        <f t="shared" si="1"/>
        <v>6S</v>
      </c>
      <c r="H15" s="40" t="str">
        <f t="shared" si="2"/>
        <v>857</v>
      </c>
      <c r="I15" s="40" t="str">
        <f t="shared" si="3"/>
        <v>4K</v>
      </c>
      <c r="J15" s="40" t="str">
        <f t="shared" si="4"/>
        <v>6W</v>
      </c>
      <c r="K15" s="40" t="str">
        <f t="shared" si="5"/>
        <v>73</v>
      </c>
      <c r="L15" s="40"/>
      <c r="M15" s="40"/>
      <c r="N15" s="40"/>
      <c r="O15" s="40"/>
      <c r="P15" s="40"/>
      <c r="Q15" s="40"/>
      <c r="R15" s="40"/>
      <c r="S15" s="65" t="s">
        <v>8683</v>
      </c>
      <c r="T15" s="70">
        <v>44132.557928240742</v>
      </c>
      <c r="U15" s="65" t="s">
        <v>1776</v>
      </c>
      <c r="V15" s="65">
        <v>0</v>
      </c>
      <c r="W15" s="70">
        <v>44138.467106481483</v>
      </c>
      <c r="X15" s="65" t="s">
        <v>2772</v>
      </c>
      <c r="Y15" s="65">
        <v>0</v>
      </c>
      <c r="Z15" s="65">
        <v>0</v>
      </c>
      <c r="AA15" s="65" t="s">
        <v>3768</v>
      </c>
      <c r="AB15" s="65">
        <v>1</v>
      </c>
      <c r="AC15" s="65">
        <v>4</v>
      </c>
      <c r="AD15" s="65">
        <v>4</v>
      </c>
      <c r="AE15" s="65" t="s">
        <v>4689</v>
      </c>
      <c r="AF15" s="65">
        <v>6</v>
      </c>
      <c r="AG15" s="65">
        <v>22</v>
      </c>
      <c r="AH15" s="65" t="s">
        <v>5696</v>
      </c>
      <c r="AI15" s="65" t="s">
        <v>6582</v>
      </c>
    </row>
    <row r="16" spans="1:65" x14ac:dyDescent="0.25">
      <c r="A16" s="40" t="str">
        <f>VLOOKUP(B16,'Zone Brute'!A:F,6,FALSE)</f>
        <v>France</v>
      </c>
      <c r="B16" s="40" t="str">
        <f t="shared" si="6"/>
        <v>92_</v>
      </c>
      <c r="C16" s="40" t="str">
        <f>VLOOKUP(B16,'Pays Brute'!A:F,6,FALSE)</f>
        <v>France</v>
      </c>
      <c r="D16" s="40" t="str">
        <f>VLOOKUP(B16,'Pays Brute'!A:E,2,FALSE)</f>
        <v>Hauts-de-Seine</v>
      </c>
      <c r="E16" s="40" t="str">
        <f t="shared" si="7"/>
        <v>CU16-54841Y-90ZJKA293-59F75N</v>
      </c>
      <c r="F16" s="40" t="str">
        <f t="shared" si="0"/>
        <v>CU</v>
      </c>
      <c r="G16" s="40" t="str">
        <f t="shared" si="1"/>
        <v>0Z</v>
      </c>
      <c r="H16" s="40" t="str">
        <f t="shared" si="2"/>
        <v>841</v>
      </c>
      <c r="I16" s="40" t="str">
        <f t="shared" si="3"/>
        <v>9F</v>
      </c>
      <c r="J16" s="40" t="str">
        <f t="shared" si="4"/>
        <v>5N</v>
      </c>
      <c r="K16" s="40" t="str">
        <f t="shared" si="5"/>
        <v>16</v>
      </c>
      <c r="L16" s="40"/>
      <c r="M16" s="40"/>
      <c r="N16" s="40"/>
      <c r="O16" s="40"/>
      <c r="P16" s="40"/>
      <c r="Q16" s="40"/>
      <c r="R16" s="40"/>
      <c r="S16" s="65" t="s">
        <v>8684</v>
      </c>
      <c r="T16" s="70">
        <v>44132.58966435185</v>
      </c>
      <c r="U16" s="65" t="s">
        <v>1777</v>
      </c>
      <c r="V16" s="65">
        <v>0</v>
      </c>
      <c r="W16" s="70">
        <v>44138.625972222224</v>
      </c>
      <c r="X16" s="65" t="s">
        <v>2773</v>
      </c>
      <c r="Y16" s="65">
        <v>0</v>
      </c>
      <c r="Z16" s="65">
        <v>0</v>
      </c>
      <c r="AA16" s="65" t="s">
        <v>3769</v>
      </c>
      <c r="AB16" s="65">
        <v>0</v>
      </c>
      <c r="AC16" s="65">
        <v>35</v>
      </c>
      <c r="AD16" s="65">
        <v>32</v>
      </c>
      <c r="AE16" s="65" t="s">
        <v>4690</v>
      </c>
      <c r="AF16" s="65">
        <v>6</v>
      </c>
      <c r="AG16" s="65">
        <v>25</v>
      </c>
      <c r="AH16" s="65" t="s">
        <v>5697</v>
      </c>
      <c r="AI16" s="65" t="s">
        <v>6583</v>
      </c>
      <c r="AJ16" s="65">
        <v>3</v>
      </c>
      <c r="AK16" s="65" t="s">
        <v>7511</v>
      </c>
      <c r="AL16" s="65">
        <v>6</v>
      </c>
      <c r="AM16" s="65">
        <v>22</v>
      </c>
      <c r="AN16" s="65" t="s">
        <v>7864</v>
      </c>
      <c r="AO16" s="65" t="s">
        <v>7865</v>
      </c>
    </row>
    <row r="17" spans="1:41" x14ac:dyDescent="0.25">
      <c r="A17" s="40" t="str">
        <f>VLOOKUP(B17,'Zone Brute'!A:F,6,FALSE)</f>
        <v>France</v>
      </c>
      <c r="B17" s="40" t="str">
        <f t="shared" si="6"/>
        <v>77_</v>
      </c>
      <c r="C17" s="40" t="str">
        <f>VLOOKUP(B17,'Pays Brute'!A:F,6,FALSE)</f>
        <v>France</v>
      </c>
      <c r="D17" s="40" t="str">
        <f>VLOOKUP(B17,'Pays Brute'!A:E,2,FALSE)</f>
        <v>Seine-et-Marne</v>
      </c>
      <c r="E17" s="40" t="str">
        <f t="shared" si="7"/>
        <v>DJ65-95374D-88ONWU576-14V19I</v>
      </c>
      <c r="F17" s="40" t="str">
        <f t="shared" si="0"/>
        <v>DJ</v>
      </c>
      <c r="G17" s="40" t="str">
        <f t="shared" si="1"/>
        <v>8O</v>
      </c>
      <c r="H17" s="40" t="str">
        <f t="shared" si="2"/>
        <v>374</v>
      </c>
      <c r="I17" s="40" t="str">
        <f t="shared" si="3"/>
        <v>4V</v>
      </c>
      <c r="J17" s="40" t="str">
        <f t="shared" si="4"/>
        <v>9I</v>
      </c>
      <c r="K17" s="40" t="str">
        <f t="shared" si="5"/>
        <v>65</v>
      </c>
      <c r="L17" s="40"/>
      <c r="M17" s="40"/>
      <c r="N17" s="40"/>
      <c r="O17" s="40"/>
      <c r="P17" s="40"/>
      <c r="Q17" s="40"/>
      <c r="R17" s="40"/>
      <c r="S17" s="65" t="s">
        <v>8685</v>
      </c>
      <c r="T17" s="70">
        <v>44132.612546296295</v>
      </c>
      <c r="U17" s="65" t="s">
        <v>1778</v>
      </c>
      <c r="V17" s="65">
        <v>0</v>
      </c>
      <c r="W17" s="70">
        <v>44138.596273148149</v>
      </c>
      <c r="X17" s="65" t="s">
        <v>2774</v>
      </c>
      <c r="Y17" s="65">
        <v>0</v>
      </c>
      <c r="Z17" s="65">
        <v>0</v>
      </c>
      <c r="AA17" s="65" t="s">
        <v>3770</v>
      </c>
      <c r="AB17" s="65">
        <v>0</v>
      </c>
      <c r="AC17" s="65">
        <v>3</v>
      </c>
      <c r="AD17" s="65">
        <v>3</v>
      </c>
      <c r="AE17" s="65" t="s">
        <v>4691</v>
      </c>
      <c r="AF17" s="65">
        <v>6</v>
      </c>
      <c r="AG17" s="65">
        <v>24</v>
      </c>
      <c r="AH17" s="65" t="s">
        <v>5698</v>
      </c>
      <c r="AI17" s="65" t="s">
        <v>6584</v>
      </c>
    </row>
    <row r="18" spans="1:41" x14ac:dyDescent="0.25">
      <c r="A18" s="40" t="str">
        <f>VLOOKUP(B18,'Zone Brute'!A:F,6,FALSE)</f>
        <v>France</v>
      </c>
      <c r="B18" s="40" t="str">
        <f t="shared" si="6"/>
        <v>40_</v>
      </c>
      <c r="C18" s="40" t="str">
        <f>VLOOKUP(B18,'Pays Brute'!A:F,6,FALSE)</f>
        <v>France</v>
      </c>
      <c r="D18" s="40" t="str">
        <f>VLOOKUP(B18,'Pays Brute'!A:E,2,FALSE)</f>
        <v>Landes</v>
      </c>
      <c r="E18" s="40" t="str">
        <f t="shared" si="7"/>
        <v>WV18-83527Z-30QIMC342-86C08B</v>
      </c>
      <c r="F18" s="40" t="str">
        <f t="shared" si="0"/>
        <v>WV</v>
      </c>
      <c r="G18" s="40" t="str">
        <f t="shared" si="1"/>
        <v>0Q</v>
      </c>
      <c r="H18" s="40" t="str">
        <f t="shared" si="2"/>
        <v>527</v>
      </c>
      <c r="I18" s="40" t="str">
        <f t="shared" si="3"/>
        <v>6C</v>
      </c>
      <c r="J18" s="40" t="str">
        <f t="shared" si="4"/>
        <v>8B</v>
      </c>
      <c r="K18" s="40" t="str">
        <f t="shared" si="5"/>
        <v>18</v>
      </c>
      <c r="L18" s="40"/>
      <c r="M18" s="40"/>
      <c r="N18" s="40"/>
      <c r="O18" s="40"/>
      <c r="P18" s="40"/>
      <c r="Q18" s="40"/>
      <c r="R18" s="40"/>
      <c r="S18" s="65" t="s">
        <v>8686</v>
      </c>
      <c r="T18" s="70">
        <v>44132.623206018521</v>
      </c>
      <c r="U18" s="65" t="s">
        <v>1779</v>
      </c>
      <c r="V18" s="65">
        <v>0</v>
      </c>
      <c r="W18" s="70">
        <v>44140.378252314818</v>
      </c>
      <c r="X18" s="65" t="s">
        <v>2775</v>
      </c>
      <c r="Y18" s="65">
        <v>0</v>
      </c>
      <c r="Z18" s="65">
        <v>0</v>
      </c>
      <c r="AA18" s="65" t="s">
        <v>3771</v>
      </c>
      <c r="AB18" s="65">
        <v>0</v>
      </c>
      <c r="AC18" s="65">
        <v>7</v>
      </c>
      <c r="AD18" s="65">
        <v>7</v>
      </c>
      <c r="AE18" s="65" t="s">
        <v>4692</v>
      </c>
      <c r="AF18" s="65">
        <v>8</v>
      </c>
      <c r="AG18" s="65">
        <v>30</v>
      </c>
      <c r="AH18" s="65" t="s">
        <v>5699</v>
      </c>
      <c r="AI18" s="65" t="s">
        <v>6585</v>
      </c>
    </row>
    <row r="19" spans="1:41" x14ac:dyDescent="0.25">
      <c r="A19" s="40" t="str">
        <f>VLOOKUP(B19,'Zone Brute'!A:F,6,FALSE)</f>
        <v>France</v>
      </c>
      <c r="B19" s="40" t="str">
        <f t="shared" si="6"/>
        <v>66_</v>
      </c>
      <c r="C19" s="40" t="str">
        <f>VLOOKUP(B19,'Pays Brute'!A:F,6,FALSE)</f>
        <v>France</v>
      </c>
      <c r="D19" s="40" t="str">
        <f>VLOOKUP(B19,'Pays Brute'!A:E,2,FALSE)</f>
        <v>Pyrénées-Orientales</v>
      </c>
      <c r="E19" s="40" t="str">
        <f t="shared" si="7"/>
        <v>XX02-30991G-98HOSY661-51B69I</v>
      </c>
      <c r="F19" s="40" t="str">
        <f t="shared" si="0"/>
        <v>XX</v>
      </c>
      <c r="G19" s="40" t="str">
        <f t="shared" si="1"/>
        <v>8H</v>
      </c>
      <c r="H19" s="40" t="str">
        <f t="shared" si="2"/>
        <v>991</v>
      </c>
      <c r="I19" s="40" t="str">
        <f t="shared" si="3"/>
        <v>1B</v>
      </c>
      <c r="J19" s="40" t="str">
        <f t="shared" si="4"/>
        <v>9I</v>
      </c>
      <c r="K19" s="40" t="str">
        <f t="shared" si="5"/>
        <v>02</v>
      </c>
      <c r="L19" s="40"/>
      <c r="M19" s="40"/>
      <c r="N19" s="40"/>
      <c r="O19" s="40"/>
      <c r="P19" s="40"/>
      <c r="Q19" s="40"/>
      <c r="R19" s="40"/>
      <c r="S19" s="65" t="s">
        <v>8687</v>
      </c>
      <c r="T19" s="70">
        <v>44132.64671296296</v>
      </c>
      <c r="U19" s="65" t="s">
        <v>1780</v>
      </c>
      <c r="V19" s="65">
        <v>0</v>
      </c>
      <c r="W19" s="70">
        <v>44138.684953703705</v>
      </c>
      <c r="X19" s="65" t="s">
        <v>2776</v>
      </c>
      <c r="Y19" s="65">
        <v>0</v>
      </c>
      <c r="Z19" s="65">
        <v>0</v>
      </c>
      <c r="AA19" s="65" t="s">
        <v>3772</v>
      </c>
      <c r="AB19" s="65">
        <v>0</v>
      </c>
      <c r="AC19" s="65">
        <v>106</v>
      </c>
      <c r="AD19" s="65">
        <v>102</v>
      </c>
      <c r="AE19" s="65" t="s">
        <v>4693</v>
      </c>
      <c r="AF19" s="65">
        <v>5</v>
      </c>
      <c r="AG19" s="65">
        <v>40</v>
      </c>
      <c r="AH19" s="65" t="s">
        <v>5700</v>
      </c>
      <c r="AI19" s="65" t="s">
        <v>6586</v>
      </c>
      <c r="AJ19" s="65">
        <v>4</v>
      </c>
      <c r="AK19" s="65" t="s">
        <v>7512</v>
      </c>
      <c r="AL19" s="65">
        <v>5</v>
      </c>
      <c r="AM19" s="65">
        <v>40</v>
      </c>
      <c r="AN19" s="65" t="s">
        <v>7866</v>
      </c>
      <c r="AO19" s="65" t="s">
        <v>7867</v>
      </c>
    </row>
    <row r="20" spans="1:41" x14ac:dyDescent="0.25">
      <c r="A20" s="40" t="str">
        <f>VLOOKUP(B20,'Zone Brute'!A:F,6,FALSE)</f>
        <v>France</v>
      </c>
      <c r="B20" s="40" t="str">
        <f t="shared" si="6"/>
        <v>66_</v>
      </c>
      <c r="C20" s="40" t="str">
        <f>VLOOKUP(B20,'Pays Brute'!A:F,6,FALSE)</f>
        <v>France</v>
      </c>
      <c r="D20" s="40" t="str">
        <f>VLOOKUP(B20,'Pays Brute'!A:E,2,FALSE)</f>
        <v>Pyrénées-Orientales</v>
      </c>
      <c r="E20" s="40" t="str">
        <f t="shared" si="7"/>
        <v>XZ38-32022N-58ONJW527-96H85N</v>
      </c>
      <c r="F20" s="40" t="str">
        <f t="shared" si="0"/>
        <v>XZ</v>
      </c>
      <c r="G20" s="40" t="str">
        <f t="shared" si="1"/>
        <v>8O</v>
      </c>
      <c r="H20" s="40" t="str">
        <f t="shared" si="2"/>
        <v>022</v>
      </c>
      <c r="I20" s="40" t="str">
        <f t="shared" si="3"/>
        <v>6H</v>
      </c>
      <c r="J20" s="40" t="str">
        <f t="shared" si="4"/>
        <v>5N</v>
      </c>
      <c r="K20" s="40" t="str">
        <f t="shared" si="5"/>
        <v>38</v>
      </c>
      <c r="L20" s="40"/>
      <c r="M20" s="40"/>
      <c r="N20" s="40"/>
      <c r="O20" s="40"/>
      <c r="P20" s="40"/>
      <c r="Q20" s="40"/>
      <c r="R20" s="40"/>
      <c r="S20" s="65" t="s">
        <v>8688</v>
      </c>
      <c r="T20" s="70">
        <v>44132.651273148149</v>
      </c>
      <c r="U20" s="65" t="s">
        <v>1781</v>
      </c>
      <c r="V20" s="65">
        <v>0</v>
      </c>
      <c r="W20" s="70">
        <v>44138.527615740742</v>
      </c>
      <c r="X20" s="65" t="s">
        <v>2777</v>
      </c>
      <c r="Y20" s="65">
        <v>0</v>
      </c>
      <c r="Z20" s="65">
        <v>0</v>
      </c>
      <c r="AA20" s="65" t="s">
        <v>3773</v>
      </c>
      <c r="AB20" s="65">
        <v>0</v>
      </c>
      <c r="AC20" s="65">
        <v>2</v>
      </c>
      <c r="AD20" s="65">
        <v>2</v>
      </c>
      <c r="AE20" s="65" t="s">
        <v>4694</v>
      </c>
      <c r="AF20" s="65">
        <v>5</v>
      </c>
      <c r="AG20" s="65">
        <v>30</v>
      </c>
      <c r="AH20" s="65" t="s">
        <v>5701</v>
      </c>
      <c r="AI20" s="65" t="s">
        <v>6587</v>
      </c>
    </row>
    <row r="21" spans="1:41" x14ac:dyDescent="0.25">
      <c r="A21" s="40" t="str">
        <f>VLOOKUP(B21,'Zone Brute'!A:F,6,FALSE)</f>
        <v>France</v>
      </c>
      <c r="B21" s="40" t="str">
        <f t="shared" si="6"/>
        <v>62_</v>
      </c>
      <c r="C21" s="40" t="str">
        <f>VLOOKUP(B21,'Pays Brute'!A:F,6,FALSE)</f>
        <v>France</v>
      </c>
      <c r="D21" s="40" t="str">
        <f>VLOOKUP(B21,'Pays Brute'!A:E,2,FALSE)</f>
        <v>Pas-de-Calais</v>
      </c>
      <c r="E21" s="40" t="str">
        <f t="shared" si="7"/>
        <v>FO42-52573P-38WJGS305-96J58J</v>
      </c>
      <c r="F21" s="40" t="str">
        <f t="shared" si="0"/>
        <v>FO</v>
      </c>
      <c r="G21" s="40" t="str">
        <f t="shared" si="1"/>
        <v>8W</v>
      </c>
      <c r="H21" s="40" t="str">
        <f t="shared" si="2"/>
        <v>573</v>
      </c>
      <c r="I21" s="40" t="str">
        <f t="shared" si="3"/>
        <v>6J</v>
      </c>
      <c r="J21" s="40" t="str">
        <f t="shared" si="4"/>
        <v>8J</v>
      </c>
      <c r="K21" s="40" t="str">
        <f t="shared" si="5"/>
        <v>42</v>
      </c>
      <c r="L21" s="40"/>
      <c r="M21" s="40"/>
      <c r="N21" s="40"/>
      <c r="O21" s="40"/>
      <c r="P21" s="40"/>
      <c r="Q21" s="40"/>
      <c r="R21" s="40"/>
      <c r="S21" s="65" t="s">
        <v>8689</v>
      </c>
      <c r="T21" s="70">
        <v>44132.656400462962</v>
      </c>
      <c r="U21" s="65" t="s">
        <v>1782</v>
      </c>
      <c r="V21" s="65">
        <v>0</v>
      </c>
      <c r="W21" s="70">
        <v>44139.342997685184</v>
      </c>
      <c r="X21" s="65" t="s">
        <v>2778</v>
      </c>
      <c r="Y21" s="65">
        <v>0</v>
      </c>
      <c r="Z21" s="65">
        <v>0</v>
      </c>
      <c r="AA21" s="65" t="s">
        <v>3774</v>
      </c>
      <c r="AB21" s="65">
        <v>0</v>
      </c>
      <c r="AC21" s="65">
        <v>7</v>
      </c>
      <c r="AD21" s="65">
        <v>3</v>
      </c>
      <c r="AE21" s="65" t="s">
        <v>4695</v>
      </c>
      <c r="AF21" s="65">
        <v>5</v>
      </c>
      <c r="AG21" s="65">
        <v>30</v>
      </c>
      <c r="AH21" s="65" t="s">
        <v>5702</v>
      </c>
      <c r="AI21" s="65" t="s">
        <v>6588</v>
      </c>
      <c r="AJ21" s="65">
        <v>4</v>
      </c>
      <c r="AK21" s="65" t="s">
        <v>7513</v>
      </c>
      <c r="AL21" s="65">
        <v>5</v>
      </c>
      <c r="AM21" s="65">
        <v>22</v>
      </c>
      <c r="AN21" s="65" t="s">
        <v>7868</v>
      </c>
      <c r="AO21" s="65" t="s">
        <v>7869</v>
      </c>
    </row>
    <row r="22" spans="1:41" x14ac:dyDescent="0.25">
      <c r="A22" s="40" t="str">
        <f>VLOOKUP(B22,'Zone Brute'!A:F,6,FALSE)</f>
        <v>France</v>
      </c>
      <c r="B22" s="40" t="str">
        <f t="shared" si="6"/>
        <v>MYT</v>
      </c>
      <c r="C22" s="40" t="str">
        <f>VLOOKUP(B22,'Pays Brute'!A:F,6,FALSE)</f>
        <v>France</v>
      </c>
      <c r="D22" s="40" t="str">
        <f>VLOOKUP(B22,'Pays Brute'!A:E,2,FALSE)</f>
        <v>Mayotte</v>
      </c>
      <c r="E22" s="40" t="str">
        <f t="shared" si="7"/>
        <v>QTVU-69467S-57WPUW435-15G65U</v>
      </c>
      <c r="F22" s="40" t="str">
        <f t="shared" si="0"/>
        <v>QT</v>
      </c>
      <c r="G22" s="40" t="str">
        <f t="shared" si="1"/>
        <v>7W</v>
      </c>
      <c r="H22" s="40" t="str">
        <f t="shared" si="2"/>
        <v>467</v>
      </c>
      <c r="I22" s="40" t="str">
        <f t="shared" si="3"/>
        <v>5G</v>
      </c>
      <c r="J22" s="40" t="str">
        <f t="shared" si="4"/>
        <v>5U</v>
      </c>
      <c r="K22" s="40" t="str">
        <f t="shared" si="5"/>
        <v>VU</v>
      </c>
      <c r="L22" s="40"/>
      <c r="M22" s="40"/>
      <c r="N22" s="40"/>
      <c r="O22" s="40"/>
      <c r="P22" s="40"/>
      <c r="Q22" s="40"/>
      <c r="R22" s="40"/>
      <c r="S22" s="65" t="s">
        <v>8690</v>
      </c>
      <c r="T22" s="70">
        <v>44132.8434837963</v>
      </c>
      <c r="U22" s="65" t="s">
        <v>1783</v>
      </c>
      <c r="V22" s="65">
        <v>0</v>
      </c>
      <c r="W22" s="70">
        <v>44139.690682870372</v>
      </c>
      <c r="X22" s="65" t="s">
        <v>2779</v>
      </c>
      <c r="Y22" s="65">
        <v>0</v>
      </c>
      <c r="Z22" s="65">
        <v>0</v>
      </c>
      <c r="AA22" s="65" t="s">
        <v>3775</v>
      </c>
      <c r="AB22" s="65">
        <v>0</v>
      </c>
      <c r="AC22" s="65">
        <v>103</v>
      </c>
      <c r="AD22" s="65">
        <v>84</v>
      </c>
      <c r="AE22" s="65" t="s">
        <v>4696</v>
      </c>
      <c r="AF22" s="65">
        <v>6</v>
      </c>
      <c r="AG22" s="65">
        <v>30</v>
      </c>
      <c r="AH22" s="65" t="s">
        <v>5703</v>
      </c>
      <c r="AI22" s="65" t="s">
        <v>6589</v>
      </c>
      <c r="AJ22" s="65">
        <v>19</v>
      </c>
      <c r="AK22" s="65" t="s">
        <v>7514</v>
      </c>
      <c r="AL22" s="65">
        <v>6</v>
      </c>
      <c r="AM22" s="65">
        <v>30</v>
      </c>
      <c r="AN22" s="65" t="s">
        <v>7870</v>
      </c>
      <c r="AO22" s="65" t="s">
        <v>7871</v>
      </c>
    </row>
    <row r="23" spans="1:41" x14ac:dyDescent="0.25">
      <c r="A23" s="40" t="str">
        <f>VLOOKUP(B23,'Zone Brute'!A:F,6,FALSE)</f>
        <v>France</v>
      </c>
      <c r="B23" s="40" t="str">
        <f t="shared" si="6"/>
        <v>62_</v>
      </c>
      <c r="C23" s="40" t="str">
        <f>VLOOKUP(B23,'Pays Brute'!A:F,6,FALSE)</f>
        <v>France</v>
      </c>
      <c r="D23" s="40" t="str">
        <f>VLOOKUP(B23,'Pays Brute'!A:E,2,FALSE)</f>
        <v>Pas-de-Calais</v>
      </c>
      <c r="E23" s="40" t="str">
        <f t="shared" si="7"/>
        <v>GK0F-96836J-86QOWI297-18K15F</v>
      </c>
      <c r="F23" s="40" t="str">
        <f t="shared" si="0"/>
        <v>GK</v>
      </c>
      <c r="G23" s="40" t="str">
        <f t="shared" si="1"/>
        <v>6Q</v>
      </c>
      <c r="H23" s="40" t="str">
        <f t="shared" si="2"/>
        <v>836</v>
      </c>
      <c r="I23" s="40" t="str">
        <f t="shared" si="3"/>
        <v>8K</v>
      </c>
      <c r="J23" s="40" t="str">
        <f t="shared" si="4"/>
        <v>5F</v>
      </c>
      <c r="K23" s="40" t="str">
        <f t="shared" si="5"/>
        <v>0F</v>
      </c>
      <c r="L23" s="40"/>
      <c r="M23" s="40"/>
      <c r="N23" s="40"/>
      <c r="O23" s="40"/>
      <c r="P23" s="40"/>
      <c r="Q23" s="40"/>
      <c r="R23" s="40"/>
      <c r="S23" s="65" t="s">
        <v>8691</v>
      </c>
      <c r="T23" s="70">
        <v>44133.371006944442</v>
      </c>
      <c r="U23" s="65" t="s">
        <v>1784</v>
      </c>
      <c r="V23" s="65">
        <v>0</v>
      </c>
      <c r="W23" s="70">
        <v>44139.536053240743</v>
      </c>
      <c r="X23" s="65" t="s">
        <v>2780</v>
      </c>
      <c r="Y23" s="65">
        <v>0</v>
      </c>
      <c r="Z23" s="65">
        <v>0</v>
      </c>
      <c r="AA23" s="65" t="s">
        <v>3776</v>
      </c>
      <c r="AB23" s="65">
        <v>0</v>
      </c>
      <c r="AC23" s="65">
        <v>16</v>
      </c>
      <c r="AD23" s="65">
        <v>7</v>
      </c>
      <c r="AE23" s="65" t="s">
        <v>4697</v>
      </c>
      <c r="AF23" s="65">
        <v>6</v>
      </c>
      <c r="AG23" s="65">
        <v>25</v>
      </c>
      <c r="AH23" s="65" t="s">
        <v>5704</v>
      </c>
      <c r="AI23" s="65" t="s">
        <v>6590</v>
      </c>
      <c r="AJ23" s="65">
        <v>9</v>
      </c>
      <c r="AK23" s="65" t="s">
        <v>7515</v>
      </c>
      <c r="AL23" s="65">
        <v>6</v>
      </c>
      <c r="AM23" s="65">
        <v>18</v>
      </c>
      <c r="AN23" s="65" t="s">
        <v>7872</v>
      </c>
      <c r="AO23" s="65" t="s">
        <v>7873</v>
      </c>
    </row>
    <row r="24" spans="1:41" x14ac:dyDescent="0.25">
      <c r="A24" s="40" t="str">
        <f>VLOOKUP(B24,'Zone Brute'!A:F,6,FALSE)</f>
        <v>France</v>
      </c>
      <c r="B24" s="40" t="str">
        <f t="shared" si="6"/>
        <v>05_</v>
      </c>
      <c r="C24" s="40" t="str">
        <f>VLOOKUP(B24,'Pays Brute'!A:F,6,FALSE)</f>
        <v>France</v>
      </c>
      <c r="D24" s="40" t="str">
        <f>VLOOKUP(B24,'Pays Brute'!A:E,2,FALSE)</f>
        <v>Hautes-Alpes</v>
      </c>
      <c r="E24" s="40" t="str">
        <f t="shared" si="7"/>
        <v>HB58-03975W-15QSIA719-57I80U</v>
      </c>
      <c r="F24" s="40" t="str">
        <f t="shared" si="0"/>
        <v>HB</v>
      </c>
      <c r="G24" s="40" t="str">
        <f t="shared" si="1"/>
        <v>5Q</v>
      </c>
      <c r="H24" s="40" t="str">
        <f t="shared" si="2"/>
        <v>975</v>
      </c>
      <c r="I24" s="40" t="str">
        <f t="shared" si="3"/>
        <v>7I</v>
      </c>
      <c r="J24" s="40" t="str">
        <f t="shared" si="4"/>
        <v>0U</v>
      </c>
      <c r="K24" s="40" t="str">
        <f t="shared" si="5"/>
        <v>58</v>
      </c>
      <c r="L24" s="40"/>
      <c r="M24" s="40"/>
      <c r="N24" s="40"/>
      <c r="O24" s="40"/>
      <c r="P24" s="40"/>
      <c r="Q24" s="40"/>
      <c r="R24" s="40"/>
      <c r="S24" s="65" t="s">
        <v>8692</v>
      </c>
      <c r="T24" s="70">
        <v>44133.393321759257</v>
      </c>
      <c r="U24" s="65" t="s">
        <v>1785</v>
      </c>
      <c r="V24" s="65">
        <v>0</v>
      </c>
      <c r="W24" s="70">
        <v>44139.36037037037</v>
      </c>
      <c r="X24" s="65" t="s">
        <v>2781</v>
      </c>
      <c r="Y24" s="65">
        <v>0</v>
      </c>
      <c r="Z24" s="65">
        <v>0</v>
      </c>
      <c r="AA24" s="65" t="s">
        <v>3777</v>
      </c>
      <c r="AB24" s="65">
        <v>0</v>
      </c>
      <c r="AC24" s="65">
        <v>2</v>
      </c>
      <c r="AD24" s="65">
        <v>2</v>
      </c>
      <c r="AE24" s="65" t="s">
        <v>4698</v>
      </c>
      <c r="AF24" s="65">
        <v>5</v>
      </c>
      <c r="AG24" s="65">
        <v>30</v>
      </c>
      <c r="AH24" s="65" t="s">
        <v>5705</v>
      </c>
      <c r="AI24" s="65" t="s">
        <v>6591</v>
      </c>
    </row>
    <row r="25" spans="1:41" x14ac:dyDescent="0.25">
      <c r="A25" s="40" t="str">
        <f>VLOOKUP(B25,'Zone Brute'!A:F,6,FALSE)</f>
        <v>France</v>
      </c>
      <c r="B25" s="40" t="str">
        <f t="shared" si="6"/>
        <v>73_</v>
      </c>
      <c r="C25" s="40" t="str">
        <f>VLOOKUP(B25,'Pays Brute'!A:F,6,FALSE)</f>
        <v>France</v>
      </c>
      <c r="D25" s="40" t="str">
        <f>VLOOKUP(B25,'Pays Brute'!A:E,2,FALSE)</f>
        <v>Savoie</v>
      </c>
      <c r="E25" s="40" t="str">
        <f t="shared" si="7"/>
        <v>LST7-59905I-47RDKT216-04M57X</v>
      </c>
      <c r="F25" s="40" t="str">
        <f t="shared" si="0"/>
        <v>LS</v>
      </c>
      <c r="G25" s="40" t="str">
        <f t="shared" si="1"/>
        <v>7R</v>
      </c>
      <c r="H25" s="40" t="str">
        <f t="shared" si="2"/>
        <v>905</v>
      </c>
      <c r="I25" s="40" t="str">
        <f t="shared" si="3"/>
        <v>4M</v>
      </c>
      <c r="J25" s="40" t="str">
        <f t="shared" si="4"/>
        <v>7X</v>
      </c>
      <c r="K25" s="40" t="str">
        <f t="shared" si="5"/>
        <v>T7</v>
      </c>
      <c r="L25" s="40"/>
      <c r="M25" s="40"/>
      <c r="N25" s="40"/>
      <c r="O25" s="40"/>
      <c r="P25" s="40"/>
      <c r="Q25" s="40"/>
      <c r="R25" s="40"/>
      <c r="S25" s="65" t="s">
        <v>8693</v>
      </c>
      <c r="T25" s="70">
        <v>44133.401134259257</v>
      </c>
      <c r="U25" s="65" t="s">
        <v>1786</v>
      </c>
      <c r="V25" s="65">
        <v>0</v>
      </c>
      <c r="W25" s="70">
        <v>44139.672800925924</v>
      </c>
      <c r="X25" s="65" t="s">
        <v>2782</v>
      </c>
      <c r="Y25" s="65">
        <v>0</v>
      </c>
      <c r="Z25" s="65">
        <v>0</v>
      </c>
      <c r="AA25" s="65" t="s">
        <v>3778</v>
      </c>
      <c r="AB25" s="65">
        <v>0</v>
      </c>
      <c r="AC25" s="65">
        <v>1</v>
      </c>
      <c r="AD25" s="65">
        <v>1</v>
      </c>
      <c r="AE25" s="65" t="s">
        <v>4699</v>
      </c>
      <c r="AF25" s="65">
        <v>5</v>
      </c>
      <c r="AG25" s="65">
        <v>30</v>
      </c>
      <c r="AH25" s="65">
        <v>910</v>
      </c>
      <c r="AI25" s="65">
        <v>654</v>
      </c>
    </row>
    <row r="26" spans="1:41" x14ac:dyDescent="0.25">
      <c r="A26" s="40" t="str">
        <f>VLOOKUP(B26,'Zone Brute'!A:F,6,FALSE)</f>
        <v>France</v>
      </c>
      <c r="B26" s="40" t="str">
        <f t="shared" si="6"/>
        <v>95_</v>
      </c>
      <c r="C26" s="40" t="str">
        <f>VLOOKUP(B26,'Pays Brute'!A:F,6,FALSE)</f>
        <v>France</v>
      </c>
      <c r="D26" s="40" t="str">
        <f>VLOOKUP(B26,'Pays Brute'!A:E,2,FALSE)</f>
        <v>Val-d'Oise</v>
      </c>
      <c r="E26" s="40" t="str">
        <f t="shared" si="7"/>
        <v>FS34-29536T-41EWRI813-87C97H</v>
      </c>
      <c r="F26" s="40" t="str">
        <f t="shared" si="0"/>
        <v>FS</v>
      </c>
      <c r="G26" s="40" t="str">
        <f t="shared" si="1"/>
        <v>1E</v>
      </c>
      <c r="H26" s="40" t="str">
        <f t="shared" si="2"/>
        <v>536</v>
      </c>
      <c r="I26" s="40" t="str">
        <f t="shared" si="3"/>
        <v>7C</v>
      </c>
      <c r="J26" s="40" t="str">
        <f t="shared" si="4"/>
        <v>7H</v>
      </c>
      <c r="K26" s="40" t="str">
        <f t="shared" si="5"/>
        <v>34</v>
      </c>
      <c r="L26" s="40"/>
      <c r="M26" s="40"/>
      <c r="N26" s="40"/>
      <c r="O26" s="40"/>
      <c r="P26" s="40"/>
      <c r="Q26" s="40"/>
      <c r="R26" s="40"/>
      <c r="S26" s="65" t="s">
        <v>8694</v>
      </c>
      <c r="T26" s="70">
        <v>44133.431076388886</v>
      </c>
      <c r="U26" s="65" t="s">
        <v>1787</v>
      </c>
      <c r="V26" s="65">
        <v>0</v>
      </c>
      <c r="W26" s="70">
        <v>44139.718414351853</v>
      </c>
      <c r="X26" s="65" t="s">
        <v>2783</v>
      </c>
      <c r="Y26" s="65">
        <v>0</v>
      </c>
      <c r="Z26" s="65">
        <v>0</v>
      </c>
      <c r="AA26" s="65" t="s">
        <v>3779</v>
      </c>
      <c r="AB26" s="65">
        <v>0</v>
      </c>
      <c r="AC26" s="65">
        <v>10</v>
      </c>
      <c r="AD26" s="65">
        <v>10</v>
      </c>
      <c r="AE26" s="65" t="s">
        <v>4700</v>
      </c>
      <c r="AF26" s="65">
        <v>6</v>
      </c>
      <c r="AG26" s="65">
        <v>26</v>
      </c>
      <c r="AH26" s="65" t="s">
        <v>5706</v>
      </c>
      <c r="AI26" s="65" t="s">
        <v>6592</v>
      </c>
    </row>
    <row r="27" spans="1:41" x14ac:dyDescent="0.25">
      <c r="A27" s="40" t="str">
        <f>VLOOKUP(B27,'Zone Brute'!A:F,6,FALSE)</f>
        <v>Europe</v>
      </c>
      <c r="B27" s="40" t="str">
        <f t="shared" si="6"/>
        <v>GRC</v>
      </c>
      <c r="C27" s="40" t="str">
        <f>VLOOKUP(B27,'Pays Brute'!A:F,6,FALSE)</f>
        <v>Export</v>
      </c>
      <c r="D27" s="40" t="str">
        <f>VLOOKUP(B27,'Pays Brute'!A:E,2,FALSE)</f>
        <v>Grèce</v>
      </c>
      <c r="E27" s="40" t="str">
        <f t="shared" si="7"/>
        <v>QUGN-81112Y-88QZEH643-32Z22A</v>
      </c>
      <c r="F27" s="40" t="str">
        <f t="shared" si="0"/>
        <v>QU</v>
      </c>
      <c r="G27" s="40" t="str">
        <f t="shared" si="1"/>
        <v>8Q</v>
      </c>
      <c r="H27" s="40" t="str">
        <f t="shared" si="2"/>
        <v>112</v>
      </c>
      <c r="I27" s="40" t="str">
        <f t="shared" si="3"/>
        <v>2Z</v>
      </c>
      <c r="J27" s="40" t="str">
        <f t="shared" si="4"/>
        <v>2A</v>
      </c>
      <c r="K27" s="40" t="str">
        <f t="shared" si="5"/>
        <v>GN</v>
      </c>
      <c r="L27" s="40"/>
      <c r="M27" s="40"/>
      <c r="N27" s="40"/>
      <c r="O27" s="40"/>
      <c r="P27" s="40"/>
      <c r="Q27" s="40"/>
      <c r="R27" s="40"/>
      <c r="S27" s="65" t="s">
        <v>8695</v>
      </c>
      <c r="T27" s="70">
        <v>44133.557939814818</v>
      </c>
      <c r="U27" s="65" t="s">
        <v>1788</v>
      </c>
      <c r="V27" s="65">
        <v>1</v>
      </c>
      <c r="W27" s="70">
        <v>44138.424745370372</v>
      </c>
      <c r="X27" s="65" t="s">
        <v>2784</v>
      </c>
      <c r="Y27" s="65">
        <v>0</v>
      </c>
      <c r="Z27" s="65">
        <v>0</v>
      </c>
      <c r="AA27" s="65" t="s">
        <v>3780</v>
      </c>
      <c r="AB27" s="65">
        <v>0</v>
      </c>
      <c r="AC27" s="65">
        <v>4</v>
      </c>
      <c r="AD27" s="65">
        <v>4</v>
      </c>
      <c r="AE27" s="65" t="s">
        <v>4701</v>
      </c>
      <c r="AF27" s="65">
        <v>4</v>
      </c>
      <c r="AG27" s="65">
        <v>50</v>
      </c>
      <c r="AH27" s="65" t="s">
        <v>5707</v>
      </c>
      <c r="AI27" s="65" t="s">
        <v>6593</v>
      </c>
    </row>
    <row r="28" spans="1:41" x14ac:dyDescent="0.25">
      <c r="A28" s="40" t="str">
        <f>VLOOKUP(B28,'Zone Brute'!A:F,6,FALSE)</f>
        <v>Europe</v>
      </c>
      <c r="B28" s="40" t="str">
        <f t="shared" si="6"/>
        <v>BGR</v>
      </c>
      <c r="C28" s="40" t="str">
        <f>VLOOKUP(B28,'Pays Brute'!A:F,6,FALSE)</f>
        <v>Export</v>
      </c>
      <c r="D28" s="40" t="str">
        <f>VLOOKUP(B28,'Pays Brute'!A:E,2,FALSE)</f>
        <v>Bulgarie</v>
      </c>
      <c r="E28" s="40" t="str">
        <f t="shared" si="7"/>
        <v>UB65-79669R-13VBAH567-90M29O</v>
      </c>
      <c r="F28" s="40" t="str">
        <f t="shared" si="0"/>
        <v>UB</v>
      </c>
      <c r="G28" s="40" t="str">
        <f t="shared" si="1"/>
        <v>3V</v>
      </c>
      <c r="H28" s="40" t="str">
        <f t="shared" si="2"/>
        <v>669</v>
      </c>
      <c r="I28" s="40" t="str">
        <f t="shared" si="3"/>
        <v>0M</v>
      </c>
      <c r="J28" s="40" t="str">
        <f t="shared" si="4"/>
        <v>9O</v>
      </c>
      <c r="K28" s="40" t="str">
        <f t="shared" si="5"/>
        <v>65</v>
      </c>
      <c r="L28" s="40"/>
      <c r="M28" s="40"/>
      <c r="N28" s="40"/>
      <c r="O28" s="40"/>
      <c r="P28" s="40"/>
      <c r="Q28" s="40"/>
      <c r="R28" s="40"/>
      <c r="S28" s="65" t="s">
        <v>8696</v>
      </c>
      <c r="T28" s="70">
        <v>44133.631678240738</v>
      </c>
      <c r="U28" s="65" t="s">
        <v>1789</v>
      </c>
      <c r="V28" s="65">
        <v>0</v>
      </c>
      <c r="W28" s="70">
        <v>44140.607210648152</v>
      </c>
      <c r="X28" s="65" t="s">
        <v>2785</v>
      </c>
      <c r="Y28" s="65">
        <v>0</v>
      </c>
      <c r="Z28" s="65">
        <v>0</v>
      </c>
      <c r="AA28" s="65" t="s">
        <v>3781</v>
      </c>
      <c r="AB28" s="65">
        <v>0</v>
      </c>
      <c r="AC28" s="65">
        <v>8</v>
      </c>
      <c r="AD28" s="65">
        <v>8</v>
      </c>
      <c r="AE28" s="65" t="s">
        <v>4702</v>
      </c>
      <c r="AF28" s="65">
        <v>8</v>
      </c>
      <c r="AG28" s="65">
        <v>32</v>
      </c>
      <c r="AH28" s="65" t="s">
        <v>5708</v>
      </c>
      <c r="AI28" s="65" t="s">
        <v>6594</v>
      </c>
    </row>
    <row r="29" spans="1:41" x14ac:dyDescent="0.25">
      <c r="A29" s="40" t="str">
        <f>VLOOKUP(B29,'Zone Brute'!A:F,6,FALSE)</f>
        <v>Europe</v>
      </c>
      <c r="B29" s="40" t="str">
        <f t="shared" si="6"/>
        <v>BGR</v>
      </c>
      <c r="C29" s="40" t="str">
        <f>VLOOKUP(B29,'Pays Brute'!A:F,6,FALSE)</f>
        <v>Export</v>
      </c>
      <c r="D29" s="40" t="str">
        <f>VLOOKUP(B29,'Pays Brute'!A:E,2,FALSE)</f>
        <v>Bulgarie</v>
      </c>
      <c r="E29" s="40" t="str">
        <f t="shared" si="7"/>
        <v>ED00-19608M-49IMGL721-10N71N</v>
      </c>
      <c r="F29" s="40" t="str">
        <f t="shared" si="0"/>
        <v>ED</v>
      </c>
      <c r="G29" s="40" t="str">
        <f t="shared" si="1"/>
        <v>9I</v>
      </c>
      <c r="H29" s="40" t="str">
        <f t="shared" si="2"/>
        <v>608</v>
      </c>
      <c r="I29" s="40" t="str">
        <f t="shared" si="3"/>
        <v>0N</v>
      </c>
      <c r="J29" s="40" t="str">
        <f t="shared" si="4"/>
        <v>1N</v>
      </c>
      <c r="K29" s="40" t="str">
        <f t="shared" si="5"/>
        <v>00</v>
      </c>
      <c r="L29" s="40"/>
      <c r="M29" s="40"/>
      <c r="N29" s="40"/>
      <c r="O29" s="40"/>
      <c r="P29" s="40"/>
      <c r="Q29" s="40"/>
      <c r="R29" s="40"/>
      <c r="S29" s="65" t="s">
        <v>8697</v>
      </c>
      <c r="T29" s="70">
        <v>44133.631956018522</v>
      </c>
      <c r="U29" s="65" t="s">
        <v>1790</v>
      </c>
      <c r="V29" s="65">
        <v>0</v>
      </c>
      <c r="W29" s="70">
        <v>44140.635104166664</v>
      </c>
      <c r="X29" s="65" t="s">
        <v>2786</v>
      </c>
      <c r="Y29" s="65">
        <v>0</v>
      </c>
      <c r="Z29" s="65">
        <v>0</v>
      </c>
      <c r="AA29" s="65" t="s">
        <v>3782</v>
      </c>
      <c r="AB29" s="65">
        <v>0</v>
      </c>
      <c r="AC29" s="65">
        <v>10</v>
      </c>
      <c r="AD29" s="65">
        <v>10</v>
      </c>
      <c r="AE29" s="65" t="s">
        <v>4703</v>
      </c>
      <c r="AF29" s="65">
        <v>8</v>
      </c>
      <c r="AG29" s="65">
        <v>32</v>
      </c>
      <c r="AH29" s="65" t="s">
        <v>5709</v>
      </c>
      <c r="AI29" s="65">
        <v>203</v>
      </c>
    </row>
    <row r="30" spans="1:41" x14ac:dyDescent="0.25">
      <c r="A30" s="40" t="str">
        <f>VLOOKUP(B30,'Zone Brute'!A:F,6,FALSE)</f>
        <v>France</v>
      </c>
      <c r="B30" s="40" t="str">
        <f t="shared" si="6"/>
        <v>80_</v>
      </c>
      <c r="C30" s="40" t="str">
        <f>VLOOKUP(B30,'Pays Brute'!A:F,6,FALSE)</f>
        <v>France</v>
      </c>
      <c r="D30" s="40" t="str">
        <f>VLOOKUP(B30,'Pays Brute'!A:E,2,FALSE)</f>
        <v>Somme</v>
      </c>
      <c r="E30" s="40" t="str">
        <f t="shared" si="7"/>
        <v>HP02-28624S-40NORN320-05N62E</v>
      </c>
      <c r="F30" s="40" t="str">
        <f t="shared" si="0"/>
        <v>HP</v>
      </c>
      <c r="G30" s="40" t="str">
        <f t="shared" si="1"/>
        <v>0N</v>
      </c>
      <c r="H30" s="40" t="str">
        <f t="shared" si="2"/>
        <v>624</v>
      </c>
      <c r="I30" s="40" t="str">
        <f t="shared" si="3"/>
        <v>5N</v>
      </c>
      <c r="J30" s="40" t="str">
        <f t="shared" si="4"/>
        <v>2E</v>
      </c>
      <c r="K30" s="40" t="str">
        <f t="shared" si="5"/>
        <v>02</v>
      </c>
      <c r="L30" s="40"/>
      <c r="M30" s="40"/>
      <c r="N30" s="40"/>
      <c r="O30" s="40"/>
      <c r="P30" s="40"/>
      <c r="Q30" s="40"/>
      <c r="R30" s="40"/>
      <c r="S30" s="65" t="s">
        <v>8698</v>
      </c>
      <c r="T30" s="70">
        <v>44134.396643518521</v>
      </c>
      <c r="U30" s="65" t="s">
        <v>1791</v>
      </c>
      <c r="V30" s="65">
        <v>0</v>
      </c>
      <c r="W30" s="70">
        <v>44140.697337962964</v>
      </c>
      <c r="X30" s="65" t="s">
        <v>2787</v>
      </c>
      <c r="Y30" s="65">
        <v>1</v>
      </c>
      <c r="Z30" s="65">
        <v>0</v>
      </c>
      <c r="AA30" s="65" t="s">
        <v>3783</v>
      </c>
      <c r="AB30" s="65">
        <v>0</v>
      </c>
      <c r="AC30" s="65">
        <v>22</v>
      </c>
      <c r="AD30" s="65">
        <v>18</v>
      </c>
      <c r="AE30" s="65" t="s">
        <v>4704</v>
      </c>
      <c r="AF30" s="65">
        <v>6</v>
      </c>
      <c r="AG30" s="65">
        <v>21</v>
      </c>
      <c r="AH30" s="65" t="s">
        <v>5710</v>
      </c>
      <c r="AI30" s="65" t="s">
        <v>6595</v>
      </c>
      <c r="AJ30" s="65">
        <v>4</v>
      </c>
      <c r="AK30" s="65" t="s">
        <v>7516</v>
      </c>
      <c r="AL30" s="65">
        <v>6</v>
      </c>
      <c r="AM30" s="65">
        <v>21</v>
      </c>
      <c r="AN30" s="65" t="s">
        <v>7874</v>
      </c>
      <c r="AO30" s="65" t="s">
        <v>7875</v>
      </c>
    </row>
    <row r="31" spans="1:41" x14ac:dyDescent="0.25">
      <c r="A31" s="40" t="str">
        <f>VLOOKUP(B31,'Zone Brute'!A:F,6,FALSE)</f>
        <v>France</v>
      </c>
      <c r="B31" s="40" t="str">
        <f t="shared" si="6"/>
        <v>85_</v>
      </c>
      <c r="C31" s="40" t="str">
        <f>VLOOKUP(B31,'Pays Brute'!A:F,6,FALSE)</f>
        <v>France</v>
      </c>
      <c r="D31" s="40" t="str">
        <f>VLOOKUP(B31,'Pays Brute'!A:E,2,FALSE)</f>
        <v>Vendée</v>
      </c>
      <c r="E31" s="40" t="str">
        <f t="shared" si="7"/>
        <v>DS34-02537Q-83SXIZ645-13D04P</v>
      </c>
      <c r="F31" s="40" t="str">
        <f t="shared" si="0"/>
        <v>DS</v>
      </c>
      <c r="G31" s="40" t="str">
        <f t="shared" si="1"/>
        <v>3S</v>
      </c>
      <c r="H31" s="40" t="str">
        <f t="shared" si="2"/>
        <v>537</v>
      </c>
      <c r="I31" s="40" t="str">
        <f t="shared" si="3"/>
        <v>3D</v>
      </c>
      <c r="J31" s="40" t="str">
        <f t="shared" si="4"/>
        <v>4P</v>
      </c>
      <c r="K31" s="40" t="str">
        <f t="shared" si="5"/>
        <v>34</v>
      </c>
      <c r="L31" s="40"/>
      <c r="M31" s="40"/>
      <c r="N31" s="40"/>
      <c r="O31" s="40"/>
      <c r="P31" s="40"/>
      <c r="Q31" s="40"/>
      <c r="R31" s="40"/>
      <c r="S31" s="65" t="s">
        <v>8699</v>
      </c>
      <c r="T31" s="70">
        <v>44134.398773148147</v>
      </c>
      <c r="U31" s="65" t="s">
        <v>1792</v>
      </c>
      <c r="V31" s="65">
        <v>0</v>
      </c>
      <c r="W31" s="70">
        <v>44141.36959490741</v>
      </c>
      <c r="X31" s="65" t="s">
        <v>2788</v>
      </c>
      <c r="Y31" s="65">
        <v>0</v>
      </c>
      <c r="Z31" s="65">
        <v>0</v>
      </c>
      <c r="AA31" s="65" t="s">
        <v>3784</v>
      </c>
      <c r="AB31" s="65">
        <v>0</v>
      </c>
      <c r="AC31" s="65">
        <v>11</v>
      </c>
      <c r="AD31" s="65">
        <v>2</v>
      </c>
      <c r="AE31" s="65" t="s">
        <v>4705</v>
      </c>
      <c r="AF31" s="65">
        <v>8</v>
      </c>
      <c r="AG31" s="65">
        <v>30</v>
      </c>
      <c r="AH31" s="65" t="s">
        <v>5711</v>
      </c>
      <c r="AI31" s="65" t="s">
        <v>6596</v>
      </c>
      <c r="AJ31" s="65">
        <v>9</v>
      </c>
      <c r="AK31" s="65" t="s">
        <v>7517</v>
      </c>
      <c r="AL31" s="65">
        <v>8</v>
      </c>
      <c r="AM31" s="65">
        <v>30</v>
      </c>
      <c r="AN31" s="65" t="s">
        <v>7876</v>
      </c>
      <c r="AO31" s="65" t="s">
        <v>7877</v>
      </c>
    </row>
    <row r="32" spans="1:41" x14ac:dyDescent="0.25">
      <c r="A32" s="40" t="str">
        <f>VLOOKUP(B32,'Zone Brute'!A:F,6,FALSE)</f>
        <v>France</v>
      </c>
      <c r="B32" s="40" t="str">
        <f t="shared" si="6"/>
        <v>24_</v>
      </c>
      <c r="C32" s="40" t="str">
        <f>VLOOKUP(B32,'Pays Brute'!A:F,6,FALSE)</f>
        <v>France</v>
      </c>
      <c r="D32" s="40" t="str">
        <f>VLOOKUP(B32,'Pays Brute'!A:E,2,FALSE)</f>
        <v>Dordogne</v>
      </c>
      <c r="E32" s="40" t="str">
        <f t="shared" si="7"/>
        <v>UO98-80146I-59IAOR086-80M25B</v>
      </c>
      <c r="F32" s="40" t="str">
        <f t="shared" si="0"/>
        <v>UO</v>
      </c>
      <c r="G32" s="40" t="str">
        <f t="shared" si="1"/>
        <v>9I</v>
      </c>
      <c r="H32" s="40" t="str">
        <f t="shared" si="2"/>
        <v>146</v>
      </c>
      <c r="I32" s="40" t="str">
        <f t="shared" si="3"/>
        <v>0M</v>
      </c>
      <c r="J32" s="40" t="str">
        <f t="shared" si="4"/>
        <v>5B</v>
      </c>
      <c r="K32" s="40" t="str">
        <f t="shared" si="5"/>
        <v>98</v>
      </c>
      <c r="L32" s="40"/>
      <c r="M32" s="40"/>
      <c r="N32" s="40"/>
      <c r="O32" s="40"/>
      <c r="P32" s="40"/>
      <c r="Q32" s="40"/>
      <c r="R32" s="40"/>
      <c r="S32" s="65" t="s">
        <v>8700</v>
      </c>
      <c r="T32" s="70">
        <v>44134.419768518521</v>
      </c>
      <c r="U32" s="65" t="s">
        <v>1793</v>
      </c>
      <c r="V32" s="65">
        <v>0</v>
      </c>
      <c r="W32" s="70">
        <v>44141.582025462965</v>
      </c>
      <c r="X32" s="65" t="s">
        <v>2789</v>
      </c>
      <c r="Y32" s="65">
        <v>0</v>
      </c>
      <c r="Z32" s="65">
        <v>0</v>
      </c>
      <c r="AA32" s="65" t="s">
        <v>3785</v>
      </c>
      <c r="AB32" s="65">
        <v>0</v>
      </c>
      <c r="AC32" s="65">
        <v>2</v>
      </c>
      <c r="AD32" s="65">
        <v>2</v>
      </c>
      <c r="AE32" s="65" t="s">
        <v>4706</v>
      </c>
      <c r="AF32" s="65">
        <v>8</v>
      </c>
      <c r="AG32" s="65">
        <v>35</v>
      </c>
      <c r="AH32" s="65" t="s">
        <v>5712</v>
      </c>
      <c r="AI32" s="65" t="s">
        <v>6597</v>
      </c>
    </row>
    <row r="33" spans="1:41" x14ac:dyDescent="0.25">
      <c r="A33" s="40" t="str">
        <f>VLOOKUP(B33,'Zone Brute'!A:F,6,FALSE)</f>
        <v>France</v>
      </c>
      <c r="B33" s="40" t="str">
        <f t="shared" si="6"/>
        <v>59_</v>
      </c>
      <c r="C33" s="40" t="str">
        <f>VLOOKUP(B33,'Pays Brute'!A:F,6,FALSE)</f>
        <v>France</v>
      </c>
      <c r="D33" s="40" t="str">
        <f>VLOOKUP(B33,'Pays Brute'!A:E,2,FALSE)</f>
        <v>Nord</v>
      </c>
      <c r="E33" s="40" t="str">
        <f t="shared" ref="E33:E96" si="8">AE33</f>
        <v>AI14-18705T-91FSMF493-79J21J</v>
      </c>
      <c r="F33" s="40" t="str">
        <f t="shared" si="0"/>
        <v>AI</v>
      </c>
      <c r="G33" s="40" t="str">
        <f t="shared" si="1"/>
        <v>1F</v>
      </c>
      <c r="H33" s="40" t="str">
        <f t="shared" si="2"/>
        <v>705</v>
      </c>
      <c r="I33" s="40" t="str">
        <f t="shared" si="3"/>
        <v>9J</v>
      </c>
      <c r="J33" s="40" t="str">
        <f t="shared" si="4"/>
        <v>1J</v>
      </c>
      <c r="K33" s="40" t="str">
        <f t="shared" si="5"/>
        <v>14</v>
      </c>
      <c r="L33" s="40"/>
      <c r="M33" s="40"/>
      <c r="N33" s="40"/>
      <c r="O33" s="40"/>
      <c r="P33" s="40"/>
      <c r="Q33" s="40"/>
      <c r="R33" s="40"/>
      <c r="S33" s="65" t="s">
        <v>8701</v>
      </c>
      <c r="T33" s="70">
        <v>44134.530347222222</v>
      </c>
      <c r="U33" s="65" t="s">
        <v>1794</v>
      </c>
      <c r="V33" s="65">
        <v>0</v>
      </c>
      <c r="W33" s="70">
        <v>44140.549756944441</v>
      </c>
      <c r="X33" s="65" t="s">
        <v>2790</v>
      </c>
      <c r="Y33" s="65">
        <v>0</v>
      </c>
      <c r="Z33" s="65">
        <v>0</v>
      </c>
      <c r="AA33" s="65" t="s">
        <v>3786</v>
      </c>
      <c r="AB33" s="65">
        <v>0</v>
      </c>
      <c r="AC33" s="65">
        <v>2</v>
      </c>
      <c r="AD33" s="65">
        <v>2</v>
      </c>
      <c r="AE33" s="65" t="s">
        <v>4707</v>
      </c>
      <c r="AF33" s="65">
        <v>6</v>
      </c>
      <c r="AG33" s="65">
        <v>25</v>
      </c>
      <c r="AH33" s="65" t="s">
        <v>5713</v>
      </c>
      <c r="AI33" s="65" t="s">
        <v>6598</v>
      </c>
    </row>
    <row r="34" spans="1:41" x14ac:dyDescent="0.25">
      <c r="A34" s="40" t="str">
        <f>VLOOKUP(B34,'Zone Brute'!A:F,6,FALSE)</f>
        <v>France</v>
      </c>
      <c r="B34" s="40" t="str">
        <f t="shared" si="6"/>
        <v>54_</v>
      </c>
      <c r="C34" s="40" t="str">
        <f>VLOOKUP(B34,'Pays Brute'!A:F,6,FALSE)</f>
        <v>France</v>
      </c>
      <c r="D34" s="40" t="str">
        <f>VLOOKUP(B34,'Pays Brute'!A:E,2,FALSE)</f>
        <v>Meurthe-et-Moselle</v>
      </c>
      <c r="E34" s="40" t="str">
        <f t="shared" si="8"/>
        <v>ON83-62132K-64HSWD840-68V82S</v>
      </c>
      <c r="F34" s="40" t="str">
        <f t="shared" si="0"/>
        <v>ON</v>
      </c>
      <c r="G34" s="40" t="str">
        <f t="shared" si="1"/>
        <v>4H</v>
      </c>
      <c r="H34" s="40" t="str">
        <f t="shared" si="2"/>
        <v>132</v>
      </c>
      <c r="I34" s="40" t="str">
        <f t="shared" si="3"/>
        <v>8V</v>
      </c>
      <c r="J34" s="40" t="str">
        <f t="shared" si="4"/>
        <v>2S</v>
      </c>
      <c r="K34" s="40" t="str">
        <f t="shared" si="5"/>
        <v>83</v>
      </c>
      <c r="L34" s="40"/>
      <c r="M34" s="40"/>
      <c r="N34" s="40"/>
      <c r="O34" s="40"/>
      <c r="P34" s="40"/>
      <c r="Q34" s="40"/>
      <c r="R34" s="40"/>
      <c r="S34" s="65" t="s">
        <v>8702</v>
      </c>
      <c r="T34" s="70">
        <v>44134.622916666667</v>
      </c>
      <c r="U34" s="65" t="s">
        <v>1795</v>
      </c>
      <c r="V34" s="65">
        <v>0</v>
      </c>
      <c r="W34" s="70">
        <v>44141.538136574076</v>
      </c>
      <c r="X34" s="65" t="s">
        <v>2791</v>
      </c>
      <c r="Y34" s="65">
        <v>0</v>
      </c>
      <c r="Z34" s="65">
        <v>0</v>
      </c>
      <c r="AA34" s="65" t="s">
        <v>3787</v>
      </c>
      <c r="AB34" s="65">
        <v>0</v>
      </c>
      <c r="AC34" s="65">
        <v>114</v>
      </c>
      <c r="AD34" s="65">
        <v>91</v>
      </c>
      <c r="AE34" s="65" t="s">
        <v>4708</v>
      </c>
      <c r="AF34" s="65">
        <v>5</v>
      </c>
      <c r="AG34" s="65">
        <v>30</v>
      </c>
      <c r="AH34" s="65" t="s">
        <v>5714</v>
      </c>
      <c r="AI34" s="65" t="s">
        <v>6599</v>
      </c>
      <c r="AJ34" s="65">
        <v>23</v>
      </c>
      <c r="AK34" s="65" t="s">
        <v>7518</v>
      </c>
      <c r="AL34" s="65">
        <v>6</v>
      </c>
      <c r="AM34" s="65">
        <v>27</v>
      </c>
      <c r="AN34" s="65" t="s">
        <v>5784</v>
      </c>
      <c r="AO34" s="65" t="s">
        <v>7878</v>
      </c>
    </row>
    <row r="35" spans="1:41" x14ac:dyDescent="0.25">
      <c r="A35" s="40" t="str">
        <f>VLOOKUP(B35,'Zone Brute'!A:F,6,FALSE)</f>
        <v>France</v>
      </c>
      <c r="B35" s="40" t="str">
        <f t="shared" si="6"/>
        <v>94_</v>
      </c>
      <c r="C35" s="40" t="str">
        <f>VLOOKUP(B35,'Pays Brute'!A:F,6,FALSE)</f>
        <v>France</v>
      </c>
      <c r="D35" s="40" t="str">
        <f>VLOOKUP(B35,'Pays Brute'!A:E,2,FALSE)</f>
        <v>Val-de-Marne</v>
      </c>
      <c r="E35" s="40" t="str">
        <f t="shared" si="8"/>
        <v>CQ54-44130R-60TBER988-36T39O</v>
      </c>
      <c r="F35" s="40" t="str">
        <f t="shared" si="0"/>
        <v>CQ</v>
      </c>
      <c r="G35" s="40" t="str">
        <f t="shared" si="1"/>
        <v>0T</v>
      </c>
      <c r="H35" s="40" t="str">
        <f t="shared" si="2"/>
        <v>130</v>
      </c>
      <c r="I35" s="40" t="str">
        <f t="shared" si="3"/>
        <v>6T</v>
      </c>
      <c r="J35" s="40" t="str">
        <f t="shared" si="4"/>
        <v>9O</v>
      </c>
      <c r="K35" s="40" t="str">
        <f t="shared" si="5"/>
        <v>54</v>
      </c>
      <c r="L35" s="40"/>
      <c r="M35" s="40"/>
      <c r="N35" s="40"/>
      <c r="O35" s="40"/>
      <c r="P35" s="40"/>
      <c r="Q35" s="40"/>
      <c r="R35" s="40"/>
      <c r="S35" s="65" t="s">
        <v>8703</v>
      </c>
      <c r="T35" s="70">
        <v>44137.398784722223</v>
      </c>
      <c r="U35" s="65" t="s">
        <v>1796</v>
      </c>
      <c r="V35" s="65">
        <v>0</v>
      </c>
      <c r="W35" s="70">
        <v>44139.599398148152</v>
      </c>
      <c r="X35" s="65" t="s">
        <v>2792</v>
      </c>
      <c r="Y35" s="65">
        <v>0</v>
      </c>
      <c r="Z35" s="65">
        <v>0</v>
      </c>
      <c r="AA35" s="65" t="s">
        <v>3788</v>
      </c>
      <c r="AB35" s="65">
        <v>0</v>
      </c>
      <c r="AC35" s="65">
        <v>6</v>
      </c>
      <c r="AD35" s="65">
        <v>6</v>
      </c>
      <c r="AE35" s="65" t="s">
        <v>4709</v>
      </c>
      <c r="AF35" s="65">
        <v>6</v>
      </c>
      <c r="AG35" s="65">
        <v>23</v>
      </c>
      <c r="AH35" s="65" t="s">
        <v>5715</v>
      </c>
      <c r="AI35" s="72">
        <v>4.47</v>
      </c>
    </row>
    <row r="36" spans="1:41" x14ac:dyDescent="0.25">
      <c r="A36" s="40" t="str">
        <f>VLOOKUP(B36,'Zone Brute'!A:F,6,FALSE)</f>
        <v>France</v>
      </c>
      <c r="B36" s="40" t="str">
        <f t="shared" si="6"/>
        <v>76_</v>
      </c>
      <c r="C36" s="40" t="str">
        <f>VLOOKUP(B36,'Pays Brute'!A:F,6,FALSE)</f>
        <v>France</v>
      </c>
      <c r="D36" s="40" t="str">
        <f>VLOOKUP(B36,'Pays Brute'!A:E,2,FALSE)</f>
        <v>Seine-Maritime</v>
      </c>
      <c r="E36" s="40" t="str">
        <f t="shared" si="8"/>
        <v>KE01-18561S-76FBKE268-87H29R</v>
      </c>
      <c r="F36" s="40" t="str">
        <f t="shared" si="0"/>
        <v>KE</v>
      </c>
      <c r="G36" s="40" t="str">
        <f t="shared" si="1"/>
        <v>6F</v>
      </c>
      <c r="H36" s="40" t="str">
        <f t="shared" si="2"/>
        <v>561</v>
      </c>
      <c r="I36" s="40" t="str">
        <f t="shared" si="3"/>
        <v>7H</v>
      </c>
      <c r="J36" s="40" t="str">
        <f t="shared" si="4"/>
        <v>9R</v>
      </c>
      <c r="K36" s="40" t="str">
        <f t="shared" si="5"/>
        <v>01</v>
      </c>
      <c r="L36" s="40"/>
      <c r="M36" s="40"/>
      <c r="N36" s="40"/>
      <c r="O36" s="40"/>
      <c r="P36" s="40"/>
      <c r="Q36" s="40"/>
      <c r="R36" s="40"/>
      <c r="S36" s="65" t="s">
        <v>8704</v>
      </c>
      <c r="T36" s="70">
        <v>44137.546550925923</v>
      </c>
      <c r="U36" s="65" t="s">
        <v>1797</v>
      </c>
      <c r="V36" s="65">
        <v>0</v>
      </c>
      <c r="W36" s="70">
        <v>44144.561516203707</v>
      </c>
      <c r="X36" s="65" t="s">
        <v>2793</v>
      </c>
      <c r="Y36" s="65">
        <v>0</v>
      </c>
      <c r="Z36" s="65">
        <v>0</v>
      </c>
      <c r="AA36" s="65" t="s">
        <v>3789</v>
      </c>
      <c r="AB36" s="65">
        <v>0</v>
      </c>
      <c r="AC36" s="65">
        <v>8</v>
      </c>
      <c r="AD36" s="65">
        <v>8</v>
      </c>
      <c r="AE36" s="65" t="s">
        <v>4710</v>
      </c>
      <c r="AF36" s="65">
        <v>8</v>
      </c>
      <c r="AG36" s="65">
        <v>30</v>
      </c>
      <c r="AH36" s="65" t="s">
        <v>5716</v>
      </c>
      <c r="AI36" s="65" t="s">
        <v>6600</v>
      </c>
    </row>
    <row r="37" spans="1:41" x14ac:dyDescent="0.25">
      <c r="A37" s="40" t="str">
        <f>VLOOKUP(B37,'Zone Brute'!A:F,6,FALSE)</f>
        <v>France</v>
      </c>
      <c r="B37" s="40" t="str">
        <f t="shared" si="6"/>
        <v>32_</v>
      </c>
      <c r="C37" s="40" t="str">
        <f>VLOOKUP(B37,'Pays Brute'!A:F,6,FALSE)</f>
        <v>France</v>
      </c>
      <c r="D37" s="40" t="str">
        <f>VLOOKUP(B37,'Pays Brute'!A:E,2,FALSE)</f>
        <v>Gers</v>
      </c>
      <c r="E37" s="40" t="str">
        <f t="shared" si="8"/>
        <v>SH48-43197V-06MGDP146-05E90W</v>
      </c>
      <c r="F37" s="40" t="str">
        <f t="shared" si="0"/>
        <v>SH</v>
      </c>
      <c r="G37" s="40" t="str">
        <f t="shared" si="1"/>
        <v>6M</v>
      </c>
      <c r="H37" s="40" t="str">
        <f t="shared" si="2"/>
        <v>197</v>
      </c>
      <c r="I37" s="40" t="str">
        <f t="shared" si="3"/>
        <v>5E</v>
      </c>
      <c r="J37" s="40" t="str">
        <f t="shared" si="4"/>
        <v>0W</v>
      </c>
      <c r="K37" s="40" t="str">
        <f t="shared" si="5"/>
        <v>48</v>
      </c>
      <c r="L37" s="40"/>
      <c r="M37" s="40"/>
      <c r="N37" s="40"/>
      <c r="O37" s="40"/>
      <c r="P37" s="40"/>
      <c r="Q37" s="40"/>
      <c r="R37" s="40"/>
      <c r="S37" s="65" t="s">
        <v>8705</v>
      </c>
      <c r="T37" s="70">
        <v>44137.587905092594</v>
      </c>
      <c r="U37" s="65" t="s">
        <v>1798</v>
      </c>
      <c r="V37" s="65">
        <v>0</v>
      </c>
      <c r="W37" s="70">
        <v>44141.533391203702</v>
      </c>
      <c r="X37" s="65" t="s">
        <v>2794</v>
      </c>
      <c r="Y37" s="65">
        <v>0</v>
      </c>
      <c r="Z37" s="65">
        <v>0</v>
      </c>
      <c r="AA37" s="65" t="s">
        <v>3790</v>
      </c>
      <c r="AB37" s="65">
        <v>0</v>
      </c>
      <c r="AC37" s="65">
        <v>9</v>
      </c>
      <c r="AD37" s="65">
        <v>9</v>
      </c>
      <c r="AE37" s="65" t="s">
        <v>4711</v>
      </c>
      <c r="AF37" s="65">
        <v>5</v>
      </c>
      <c r="AG37" s="65">
        <v>30</v>
      </c>
      <c r="AH37" s="71">
        <v>2000000</v>
      </c>
      <c r="AI37" s="65" t="s">
        <v>6601</v>
      </c>
    </row>
    <row r="38" spans="1:41" x14ac:dyDescent="0.25">
      <c r="A38" s="40" t="str">
        <f>VLOOKUP(B38,'Zone Brute'!A:F,6,FALSE)</f>
        <v>France</v>
      </c>
      <c r="B38" s="40" t="str">
        <f t="shared" si="6"/>
        <v>51_</v>
      </c>
      <c r="C38" s="40" t="str">
        <f>VLOOKUP(B38,'Pays Brute'!A:F,6,FALSE)</f>
        <v>France</v>
      </c>
      <c r="D38" s="40" t="str">
        <f>VLOOKUP(B38,'Pays Brute'!A:E,2,FALSE)</f>
        <v>Marne</v>
      </c>
      <c r="E38" s="40" t="str">
        <f t="shared" si="8"/>
        <v>OC61-01375Z-21LMUO533-20A98P</v>
      </c>
      <c r="F38" s="40" t="str">
        <f t="shared" si="0"/>
        <v>OC</v>
      </c>
      <c r="G38" s="40" t="str">
        <f t="shared" si="1"/>
        <v>1L</v>
      </c>
      <c r="H38" s="40" t="str">
        <f t="shared" si="2"/>
        <v>375</v>
      </c>
      <c r="I38" s="40" t="str">
        <f t="shared" si="3"/>
        <v>0A</v>
      </c>
      <c r="J38" s="40" t="str">
        <f t="shared" si="4"/>
        <v>8P</v>
      </c>
      <c r="K38" s="40" t="str">
        <f t="shared" si="5"/>
        <v>61</v>
      </c>
      <c r="L38" s="40"/>
      <c r="M38" s="40"/>
      <c r="N38" s="40"/>
      <c r="O38" s="40"/>
      <c r="P38" s="40"/>
      <c r="Q38" s="40"/>
      <c r="R38" s="40"/>
      <c r="S38" s="65" t="s">
        <v>8706</v>
      </c>
      <c r="T38" s="70">
        <v>44137.602789351855</v>
      </c>
      <c r="U38" s="65" t="s">
        <v>1799</v>
      </c>
      <c r="V38" s="65">
        <v>0</v>
      </c>
      <c r="W38" s="70">
        <v>44144.427766203706</v>
      </c>
      <c r="X38" s="65" t="s">
        <v>2795</v>
      </c>
      <c r="Y38" s="65">
        <v>0</v>
      </c>
      <c r="Z38" s="65">
        <v>0</v>
      </c>
      <c r="AA38" s="65" t="s">
        <v>3791</v>
      </c>
      <c r="AB38" s="65">
        <v>0</v>
      </c>
      <c r="AC38" s="65">
        <v>7</v>
      </c>
      <c r="AD38" s="65">
        <v>7</v>
      </c>
      <c r="AE38" s="65" t="s">
        <v>4712</v>
      </c>
      <c r="AF38" s="65">
        <v>5</v>
      </c>
      <c r="AG38" s="65">
        <v>30</v>
      </c>
      <c r="AH38" s="71">
        <v>3000000</v>
      </c>
      <c r="AI38" s="65" t="s">
        <v>6602</v>
      </c>
    </row>
    <row r="39" spans="1:41" x14ac:dyDescent="0.25">
      <c r="A39" s="40" t="str">
        <f>VLOOKUP(B39,'Zone Brute'!A:F,6,FALSE)</f>
        <v>France</v>
      </c>
      <c r="B39" s="40" t="str">
        <f t="shared" si="6"/>
        <v>64_</v>
      </c>
      <c r="C39" s="40" t="str">
        <f>VLOOKUP(B39,'Pays Brute'!A:F,6,FALSE)</f>
        <v>France</v>
      </c>
      <c r="D39" s="40" t="str">
        <f>VLOOKUP(B39,'Pays Brute'!A:E,2,FALSE)</f>
        <v>Pyrénées-Atlantiques</v>
      </c>
      <c r="E39" s="40" t="str">
        <f t="shared" si="8"/>
        <v>FE77-80296U-76ZFKN658-26M09G</v>
      </c>
      <c r="F39" s="40" t="str">
        <f t="shared" si="0"/>
        <v>FE</v>
      </c>
      <c r="G39" s="40" t="str">
        <f t="shared" si="1"/>
        <v>6Z</v>
      </c>
      <c r="H39" s="40" t="str">
        <f t="shared" si="2"/>
        <v>296</v>
      </c>
      <c r="I39" s="40" t="str">
        <f t="shared" si="3"/>
        <v>6M</v>
      </c>
      <c r="J39" s="40" t="str">
        <f t="shared" si="4"/>
        <v>9G</v>
      </c>
      <c r="K39" s="40" t="str">
        <f t="shared" si="5"/>
        <v>77</v>
      </c>
      <c r="L39" s="40"/>
      <c r="M39" s="40"/>
      <c r="N39" s="40"/>
      <c r="O39" s="40"/>
      <c r="P39" s="40"/>
      <c r="Q39" s="40"/>
      <c r="R39" s="40"/>
      <c r="S39" s="65" t="s">
        <v>8707</v>
      </c>
      <c r="T39" s="70">
        <v>44137.695381944446</v>
      </c>
      <c r="U39" s="65" t="s">
        <v>1800</v>
      </c>
      <c r="V39" s="65">
        <v>0</v>
      </c>
      <c r="W39" s="70">
        <v>44144.395300925928</v>
      </c>
      <c r="X39" s="65" t="s">
        <v>2796</v>
      </c>
      <c r="Y39" s="65">
        <v>0</v>
      </c>
      <c r="Z39" s="65">
        <v>0</v>
      </c>
      <c r="AA39" s="65" t="s">
        <v>3792</v>
      </c>
      <c r="AB39" s="65">
        <v>0</v>
      </c>
      <c r="AC39" s="65">
        <v>1</v>
      </c>
      <c r="AD39" s="65">
        <v>1</v>
      </c>
      <c r="AE39" s="65" t="s">
        <v>4713</v>
      </c>
      <c r="AF39" s="65">
        <v>5</v>
      </c>
      <c r="AG39" s="65">
        <v>40</v>
      </c>
      <c r="AH39" s="65" t="s">
        <v>5717</v>
      </c>
      <c r="AI39" s="65" t="s">
        <v>6603</v>
      </c>
    </row>
    <row r="40" spans="1:41" x14ac:dyDescent="0.25">
      <c r="A40" s="40" t="str">
        <f>VLOOKUP(B40,'Zone Brute'!A:F,6,FALSE)</f>
        <v>France</v>
      </c>
      <c r="B40" s="40" t="str">
        <f t="shared" si="6"/>
        <v>33_</v>
      </c>
      <c r="C40" s="40" t="str">
        <f>VLOOKUP(B40,'Pays Brute'!A:F,6,FALSE)</f>
        <v>France</v>
      </c>
      <c r="D40" s="40" t="str">
        <f>VLOOKUP(B40,'Pays Brute'!A:E,2,FALSE)</f>
        <v>Gironde</v>
      </c>
      <c r="E40" s="40" t="str">
        <f t="shared" si="8"/>
        <v>EG24-89131A-13TTFC639-25A20R</v>
      </c>
      <c r="F40" s="40" t="str">
        <f t="shared" si="0"/>
        <v>EG</v>
      </c>
      <c r="G40" s="40" t="str">
        <f t="shared" si="1"/>
        <v>3T</v>
      </c>
      <c r="H40" s="40" t="str">
        <f t="shared" si="2"/>
        <v>131</v>
      </c>
      <c r="I40" s="40" t="str">
        <f t="shared" si="3"/>
        <v>5A</v>
      </c>
      <c r="J40" s="40" t="str">
        <f t="shared" si="4"/>
        <v>0R</v>
      </c>
      <c r="K40" s="40" t="str">
        <f t="shared" si="5"/>
        <v>24</v>
      </c>
      <c r="L40" s="40"/>
      <c r="M40" s="40"/>
      <c r="N40" s="40"/>
      <c r="O40" s="40"/>
      <c r="P40" s="40"/>
      <c r="Q40" s="40"/>
      <c r="R40" s="40"/>
      <c r="S40" s="65" t="s">
        <v>8708</v>
      </c>
      <c r="T40" s="70">
        <v>44137.709178240744</v>
      </c>
      <c r="U40" s="65" t="s">
        <v>1801</v>
      </c>
      <c r="V40" s="65">
        <v>1</v>
      </c>
      <c r="W40" s="70">
        <v>44141.417511574073</v>
      </c>
      <c r="X40" s="65" t="s">
        <v>2797</v>
      </c>
      <c r="Y40" s="65">
        <v>0</v>
      </c>
      <c r="Z40" s="65">
        <v>0</v>
      </c>
      <c r="AA40" s="65" t="s">
        <v>3793</v>
      </c>
      <c r="AB40" s="65">
        <v>1</v>
      </c>
      <c r="AC40" s="65">
        <v>15</v>
      </c>
      <c r="AD40" s="65">
        <v>15</v>
      </c>
      <c r="AE40" s="65" t="s">
        <v>4714</v>
      </c>
      <c r="AF40" s="65">
        <v>6</v>
      </c>
      <c r="AG40" s="65">
        <v>30</v>
      </c>
      <c r="AH40" s="65" t="s">
        <v>5718</v>
      </c>
      <c r="AI40" s="65" t="s">
        <v>6604</v>
      </c>
    </row>
    <row r="41" spans="1:41" x14ac:dyDescent="0.25">
      <c r="A41" s="40" t="str">
        <f>VLOOKUP(B41,'Zone Brute'!A:F,6,FALSE)</f>
        <v>France</v>
      </c>
      <c r="B41" s="40" t="str">
        <f t="shared" si="6"/>
        <v>20_</v>
      </c>
      <c r="C41" s="40" t="str">
        <f>VLOOKUP(B41,'Pays Brute'!A:F,6,FALSE)</f>
        <v>France</v>
      </c>
      <c r="D41" s="40" t="str">
        <f>VLOOKUP(B41,'Pays Brute'!A:E,2,FALSE)</f>
        <v>Corse</v>
      </c>
      <c r="E41" s="40" t="str">
        <f t="shared" si="8"/>
        <v>TTAQ-66884L-44VVNB800-29B97L</v>
      </c>
      <c r="F41" s="40" t="str">
        <f t="shared" si="0"/>
        <v>TT</v>
      </c>
      <c r="G41" s="40" t="str">
        <f t="shared" si="1"/>
        <v>4V</v>
      </c>
      <c r="H41" s="40" t="str">
        <f t="shared" si="2"/>
        <v>884</v>
      </c>
      <c r="I41" s="40" t="str">
        <f t="shared" si="3"/>
        <v>9B</v>
      </c>
      <c r="J41" s="40" t="str">
        <f t="shared" si="4"/>
        <v>7L</v>
      </c>
      <c r="K41" s="40" t="str">
        <f t="shared" si="5"/>
        <v>AQ</v>
      </c>
      <c r="L41" s="40"/>
      <c r="M41" s="40"/>
      <c r="N41" s="40"/>
      <c r="O41" s="40"/>
      <c r="P41" s="40"/>
      <c r="Q41" s="40"/>
      <c r="R41" s="40"/>
      <c r="S41" s="65" t="s">
        <v>8709</v>
      </c>
      <c r="T41" s="70">
        <v>44137.720104166663</v>
      </c>
      <c r="U41" s="65" t="s">
        <v>1802</v>
      </c>
      <c r="V41" s="65">
        <v>0</v>
      </c>
      <c r="W41" s="70">
        <v>44144.379479166666</v>
      </c>
      <c r="X41" s="65" t="s">
        <v>2798</v>
      </c>
      <c r="Y41" s="65">
        <v>0</v>
      </c>
      <c r="Z41" s="65">
        <v>0</v>
      </c>
      <c r="AA41" s="65" t="s">
        <v>3794</v>
      </c>
      <c r="AB41" s="65">
        <v>1</v>
      </c>
      <c r="AC41" s="65">
        <v>4</v>
      </c>
      <c r="AD41" s="65">
        <v>4</v>
      </c>
      <c r="AE41" s="65" t="s">
        <v>4715</v>
      </c>
      <c r="AF41" s="65">
        <v>6</v>
      </c>
      <c r="AG41" s="65">
        <v>30</v>
      </c>
      <c r="AH41" s="65" t="s">
        <v>5719</v>
      </c>
      <c r="AI41" s="65" t="s">
        <v>6605</v>
      </c>
    </row>
    <row r="42" spans="1:41" x14ac:dyDescent="0.25">
      <c r="A42" s="40" t="str">
        <f>VLOOKUP(B42,'Zone Brute'!A:F,6,FALSE)</f>
        <v>Africa</v>
      </c>
      <c r="B42" s="40" t="str">
        <f t="shared" si="6"/>
        <v>TGO</v>
      </c>
      <c r="C42" s="40" t="str">
        <f>VLOOKUP(B42,'Pays Brute'!A:F,6,FALSE)</f>
        <v>Export</v>
      </c>
      <c r="D42" s="40" t="str">
        <f>VLOOKUP(B42,'Pays Brute'!A:E,2,FALSE)</f>
        <v>Togo</v>
      </c>
      <c r="E42" s="40" t="str">
        <f t="shared" si="8"/>
        <v>SD18-51221T-36JWZL323-09M59A</v>
      </c>
      <c r="F42" s="40" t="str">
        <f t="shared" si="0"/>
        <v>SD</v>
      </c>
      <c r="G42" s="40" t="str">
        <f t="shared" si="1"/>
        <v>6J</v>
      </c>
      <c r="H42" s="40" t="str">
        <f t="shared" si="2"/>
        <v>221</v>
      </c>
      <c r="I42" s="40" t="str">
        <f t="shared" si="3"/>
        <v>9M</v>
      </c>
      <c r="J42" s="40" t="str">
        <f t="shared" si="4"/>
        <v>9A</v>
      </c>
      <c r="K42" s="40" t="str">
        <f t="shared" si="5"/>
        <v>18</v>
      </c>
      <c r="L42" s="40"/>
      <c r="M42" s="40"/>
      <c r="N42" s="40"/>
      <c r="O42" s="40"/>
      <c r="P42" s="40"/>
      <c r="Q42" s="40"/>
      <c r="R42" s="40"/>
      <c r="S42" s="65" t="s">
        <v>8710</v>
      </c>
      <c r="T42" s="70">
        <v>44137.722939814812</v>
      </c>
      <c r="U42" s="65" t="s">
        <v>1803</v>
      </c>
      <c r="V42" s="65">
        <v>1</v>
      </c>
      <c r="W42" s="70">
        <v>44146.678611111114</v>
      </c>
      <c r="X42" s="65" t="s">
        <v>2799</v>
      </c>
      <c r="Y42" s="65">
        <v>0</v>
      </c>
      <c r="Z42" s="65">
        <v>0</v>
      </c>
      <c r="AA42" s="65" t="s">
        <v>3795</v>
      </c>
      <c r="AB42" s="65">
        <v>0</v>
      </c>
      <c r="AC42" s="65">
        <v>1290</v>
      </c>
      <c r="AD42" s="65">
        <v>1290</v>
      </c>
      <c r="AE42" s="65" t="s">
        <v>4716</v>
      </c>
      <c r="AF42" s="65">
        <v>8</v>
      </c>
      <c r="AG42" s="65">
        <v>50</v>
      </c>
      <c r="AH42" s="65" t="s">
        <v>5720</v>
      </c>
      <c r="AI42" s="65" t="s">
        <v>6606</v>
      </c>
    </row>
    <row r="43" spans="1:41" x14ac:dyDescent="0.25">
      <c r="A43" s="40" t="str">
        <f>VLOOKUP(B43,'Zone Brute'!A:F,6,FALSE)</f>
        <v>France</v>
      </c>
      <c r="B43" s="40" t="str">
        <f t="shared" si="6"/>
        <v>89_</v>
      </c>
      <c r="C43" s="40" t="str">
        <f>VLOOKUP(B43,'Pays Brute'!A:F,6,FALSE)</f>
        <v>France</v>
      </c>
      <c r="D43" s="40" t="str">
        <f>VLOOKUP(B43,'Pays Brute'!A:E,2,FALSE)</f>
        <v>Yonne</v>
      </c>
      <c r="E43" s="40" t="str">
        <f t="shared" si="8"/>
        <v>LS30-24435Y-99NQLW546-19Z47C</v>
      </c>
      <c r="F43" s="40" t="str">
        <f t="shared" si="0"/>
        <v>LS</v>
      </c>
      <c r="G43" s="40" t="str">
        <f t="shared" si="1"/>
        <v>9N</v>
      </c>
      <c r="H43" s="40" t="str">
        <f t="shared" si="2"/>
        <v>435</v>
      </c>
      <c r="I43" s="40" t="str">
        <f t="shared" si="3"/>
        <v>9Z</v>
      </c>
      <c r="J43" s="40" t="str">
        <f t="shared" si="4"/>
        <v>7C</v>
      </c>
      <c r="K43" s="40" t="str">
        <f t="shared" si="5"/>
        <v>30</v>
      </c>
      <c r="L43" s="40"/>
      <c r="M43" s="40"/>
      <c r="N43" s="40"/>
      <c r="O43" s="40"/>
      <c r="P43" s="40"/>
      <c r="Q43" s="40"/>
      <c r="R43" s="40"/>
      <c r="S43" s="65" t="s">
        <v>8711</v>
      </c>
      <c r="T43" s="70">
        <v>44137.747141203705</v>
      </c>
      <c r="U43" s="65" t="s">
        <v>1804</v>
      </c>
      <c r="V43" s="65">
        <v>0</v>
      </c>
      <c r="W43" s="70">
        <v>44144.416886574072</v>
      </c>
      <c r="X43" s="65" t="s">
        <v>2800</v>
      </c>
      <c r="Y43" s="65">
        <v>0</v>
      </c>
      <c r="Z43" s="65">
        <v>0</v>
      </c>
      <c r="AA43" s="65" t="s">
        <v>3796</v>
      </c>
      <c r="AB43" s="65">
        <v>0</v>
      </c>
      <c r="AC43" s="65">
        <v>3</v>
      </c>
      <c r="AD43" s="65">
        <v>3</v>
      </c>
      <c r="AE43" s="65" t="s">
        <v>4717</v>
      </c>
      <c r="AF43" s="65">
        <v>5</v>
      </c>
      <c r="AG43" s="65">
        <v>30</v>
      </c>
      <c r="AH43" s="65" t="s">
        <v>5721</v>
      </c>
      <c r="AI43" s="65" t="s">
        <v>6607</v>
      </c>
    </row>
    <row r="44" spans="1:41" x14ac:dyDescent="0.25">
      <c r="A44" s="40" t="str">
        <f>VLOOKUP(B44,'Zone Brute'!A:F,6,FALSE)</f>
        <v>Africa</v>
      </c>
      <c r="B44" s="40" t="str">
        <f t="shared" si="6"/>
        <v>GAB</v>
      </c>
      <c r="C44" s="40" t="str">
        <f>VLOOKUP(B44,'Pays Brute'!A:F,6,FALSE)</f>
        <v>Export</v>
      </c>
      <c r="D44" s="40" t="str">
        <f>VLOOKUP(B44,'Pays Brute'!A:E,2,FALSE)</f>
        <v>Gabon</v>
      </c>
      <c r="E44" s="40" t="str">
        <f t="shared" si="8"/>
        <v>DP59-54287Z-25PKSA028-12S06H</v>
      </c>
      <c r="F44" s="40" t="str">
        <f t="shared" si="0"/>
        <v>DP</v>
      </c>
      <c r="G44" s="40" t="str">
        <f t="shared" si="1"/>
        <v>5P</v>
      </c>
      <c r="H44" s="40" t="str">
        <f t="shared" si="2"/>
        <v>287</v>
      </c>
      <c r="I44" s="40" t="str">
        <f t="shared" si="3"/>
        <v>2S</v>
      </c>
      <c r="J44" s="40" t="str">
        <f t="shared" si="4"/>
        <v>6H</v>
      </c>
      <c r="K44" s="40" t="str">
        <f t="shared" si="5"/>
        <v>59</v>
      </c>
      <c r="L44" s="40"/>
      <c r="M44" s="40"/>
      <c r="N44" s="40"/>
      <c r="O44" s="40"/>
      <c r="P44" s="40"/>
      <c r="Q44" s="40"/>
      <c r="R44" s="40"/>
      <c r="S44" s="65" t="s">
        <v>8712</v>
      </c>
      <c r="T44" s="70">
        <v>44138.410393518519</v>
      </c>
      <c r="U44" s="65" t="s">
        <v>1805</v>
      </c>
      <c r="V44" s="65">
        <v>0</v>
      </c>
      <c r="W44" s="70">
        <v>44146.387743055559</v>
      </c>
      <c r="X44" s="65" t="s">
        <v>2801</v>
      </c>
      <c r="Y44" s="65">
        <v>0</v>
      </c>
      <c r="Z44" s="65">
        <v>0</v>
      </c>
      <c r="AA44" s="65" t="s">
        <v>3797</v>
      </c>
      <c r="AB44" s="65">
        <v>0</v>
      </c>
      <c r="AC44" s="65">
        <v>40000</v>
      </c>
      <c r="AD44" s="65">
        <v>40000</v>
      </c>
      <c r="AE44" s="65" t="s">
        <v>4718</v>
      </c>
      <c r="AF44" s="65">
        <v>8</v>
      </c>
      <c r="AG44" s="65">
        <v>50</v>
      </c>
      <c r="AH44" s="65" t="s">
        <v>5722</v>
      </c>
      <c r="AI44" s="65" t="s">
        <v>6608</v>
      </c>
    </row>
    <row r="45" spans="1:41" x14ac:dyDescent="0.25">
      <c r="A45" s="40" t="str">
        <f>VLOOKUP(B45,'Zone Brute'!A:F,6,FALSE)</f>
        <v>France</v>
      </c>
      <c r="B45" s="40" t="str">
        <f t="shared" si="6"/>
        <v>77_</v>
      </c>
      <c r="C45" s="40" t="str">
        <f>VLOOKUP(B45,'Pays Brute'!A:F,6,FALSE)</f>
        <v>France</v>
      </c>
      <c r="D45" s="40" t="str">
        <f>VLOOKUP(B45,'Pays Brute'!A:E,2,FALSE)</f>
        <v>Seine-et-Marne</v>
      </c>
      <c r="E45" s="40" t="str">
        <f t="shared" si="8"/>
        <v>IL11-90680Y-44DOWV702-04O60T</v>
      </c>
      <c r="F45" s="40" t="str">
        <f t="shared" si="0"/>
        <v>IL</v>
      </c>
      <c r="G45" s="40" t="str">
        <f t="shared" si="1"/>
        <v>4D</v>
      </c>
      <c r="H45" s="40" t="str">
        <f t="shared" si="2"/>
        <v>680</v>
      </c>
      <c r="I45" s="40" t="str">
        <f t="shared" si="3"/>
        <v>4O</v>
      </c>
      <c r="J45" s="40" t="str">
        <f t="shared" si="4"/>
        <v>0T</v>
      </c>
      <c r="K45" s="40" t="str">
        <f t="shared" si="5"/>
        <v>11</v>
      </c>
      <c r="L45" s="40"/>
      <c r="M45" s="40"/>
      <c r="N45" s="40"/>
      <c r="O45" s="40"/>
      <c r="P45" s="40"/>
      <c r="Q45" s="40"/>
      <c r="R45" s="40"/>
      <c r="S45" s="65" t="s">
        <v>8713</v>
      </c>
      <c r="T45" s="70">
        <v>44138.460740740738</v>
      </c>
      <c r="U45" s="65" t="s">
        <v>1806</v>
      </c>
      <c r="V45" s="65">
        <v>0</v>
      </c>
      <c r="W45" s="70">
        <v>44144.576053240744</v>
      </c>
      <c r="X45" s="65" t="s">
        <v>2802</v>
      </c>
      <c r="Y45" s="65">
        <v>0</v>
      </c>
      <c r="Z45" s="65">
        <v>0</v>
      </c>
      <c r="AA45" s="65" t="s">
        <v>3798</v>
      </c>
      <c r="AB45" s="65">
        <v>1</v>
      </c>
      <c r="AC45" s="65">
        <v>3</v>
      </c>
      <c r="AD45" s="65">
        <v>3</v>
      </c>
      <c r="AE45" s="65" t="s">
        <v>4719</v>
      </c>
      <c r="AF45" s="65">
        <v>6</v>
      </c>
      <c r="AG45" s="65">
        <v>22</v>
      </c>
      <c r="AH45" s="65" t="s">
        <v>5723</v>
      </c>
      <c r="AI45" s="65" t="s">
        <v>6609</v>
      </c>
    </row>
    <row r="46" spans="1:41" x14ac:dyDescent="0.25">
      <c r="A46" s="40" t="str">
        <f>VLOOKUP(B46,'Zone Brute'!A:F,6,FALSE)</f>
        <v>Amérique Latine</v>
      </c>
      <c r="B46" s="40" t="str">
        <f t="shared" si="6"/>
        <v>CHL</v>
      </c>
      <c r="C46" s="40" t="str">
        <f>VLOOKUP(B46,'Pays Brute'!A:F,6,FALSE)</f>
        <v>Export</v>
      </c>
      <c r="D46" s="40" t="str">
        <f>VLOOKUP(B46,'Pays Brute'!A:E,2,FALSE)</f>
        <v>Chili</v>
      </c>
      <c r="E46" s="40" t="str">
        <f t="shared" si="8"/>
        <v>TV52-06466U-18CYEG405-18C28E</v>
      </c>
      <c r="F46" s="40" t="str">
        <f t="shared" si="0"/>
        <v>TV</v>
      </c>
      <c r="G46" s="40" t="str">
        <f t="shared" si="1"/>
        <v>8C</v>
      </c>
      <c r="H46" s="40" t="str">
        <f t="shared" si="2"/>
        <v>466</v>
      </c>
      <c r="I46" s="40" t="str">
        <f t="shared" si="3"/>
        <v>8C</v>
      </c>
      <c r="J46" s="40" t="str">
        <f t="shared" si="4"/>
        <v>8E</v>
      </c>
      <c r="K46" s="40" t="str">
        <f t="shared" si="5"/>
        <v>52</v>
      </c>
      <c r="L46" s="40"/>
      <c r="M46" s="40"/>
      <c r="N46" s="40"/>
      <c r="O46" s="40"/>
      <c r="P46" s="40"/>
      <c r="Q46" s="40"/>
      <c r="R46" s="40"/>
      <c r="S46" s="65" t="s">
        <v>8714</v>
      </c>
      <c r="T46" s="70">
        <v>44138.563391203701</v>
      </c>
      <c r="U46" s="65" t="s">
        <v>1807</v>
      </c>
      <c r="V46" s="65">
        <v>0</v>
      </c>
      <c r="W46" s="70">
        <v>44145.68241898148</v>
      </c>
      <c r="X46" s="65" t="s">
        <v>2803</v>
      </c>
      <c r="Y46" s="65">
        <v>0</v>
      </c>
      <c r="Z46" s="65">
        <v>0</v>
      </c>
      <c r="AA46" s="65" t="s">
        <v>3799</v>
      </c>
      <c r="AB46" s="65">
        <v>0</v>
      </c>
      <c r="AC46" s="65">
        <v>1</v>
      </c>
      <c r="AD46" s="65">
        <v>1</v>
      </c>
      <c r="AE46" s="65" t="s">
        <v>4720</v>
      </c>
      <c r="AF46" s="65">
        <v>6</v>
      </c>
      <c r="AG46" s="65">
        <v>40</v>
      </c>
      <c r="AH46" s="65" t="s">
        <v>5724</v>
      </c>
      <c r="AI46" s="65" t="s">
        <v>6610</v>
      </c>
    </row>
    <row r="47" spans="1:41" x14ac:dyDescent="0.25">
      <c r="A47" s="40" t="str">
        <f>VLOOKUP(B47,'Zone Brute'!A:F,6,FALSE)</f>
        <v>France</v>
      </c>
      <c r="B47" s="40" t="str">
        <f t="shared" si="6"/>
        <v>44_</v>
      </c>
      <c r="C47" s="40" t="str">
        <f>VLOOKUP(B47,'Pays Brute'!A:F,6,FALSE)</f>
        <v>France</v>
      </c>
      <c r="D47" s="40" t="str">
        <f>VLOOKUP(B47,'Pays Brute'!A:E,2,FALSE)</f>
        <v>Loire-Atlantique</v>
      </c>
      <c r="E47" s="40" t="str">
        <f t="shared" si="8"/>
        <v>BB28-67842P-68NQZJ377-01V43I</v>
      </c>
      <c r="F47" s="40" t="str">
        <f t="shared" si="0"/>
        <v>BB</v>
      </c>
      <c r="G47" s="40" t="str">
        <f t="shared" si="1"/>
        <v>8N</v>
      </c>
      <c r="H47" s="40" t="str">
        <f t="shared" si="2"/>
        <v>842</v>
      </c>
      <c r="I47" s="40" t="str">
        <f t="shared" si="3"/>
        <v>1V</v>
      </c>
      <c r="J47" s="40" t="str">
        <f t="shared" si="4"/>
        <v>3I</v>
      </c>
      <c r="K47" s="40" t="str">
        <f t="shared" si="5"/>
        <v>28</v>
      </c>
      <c r="L47" s="40"/>
      <c r="M47" s="40"/>
      <c r="N47" s="40"/>
      <c r="O47" s="40"/>
      <c r="P47" s="40"/>
      <c r="Q47" s="40"/>
      <c r="R47" s="40"/>
      <c r="S47" s="65" t="s">
        <v>8715</v>
      </c>
      <c r="T47" s="70">
        <v>44138.62127314815</v>
      </c>
      <c r="U47" s="65" t="s">
        <v>1808</v>
      </c>
      <c r="V47" s="65">
        <v>0</v>
      </c>
      <c r="W47" s="70">
        <v>44139.405393518522</v>
      </c>
      <c r="X47" s="65" t="s">
        <v>2804</v>
      </c>
      <c r="Y47" s="65">
        <v>0</v>
      </c>
      <c r="Z47" s="65">
        <v>0</v>
      </c>
      <c r="AA47" s="65" t="s">
        <v>3800</v>
      </c>
      <c r="AB47" s="65">
        <v>1</v>
      </c>
      <c r="AC47" s="65">
        <v>11</v>
      </c>
      <c r="AD47" s="65">
        <v>8</v>
      </c>
      <c r="AE47" s="65" t="s">
        <v>4721</v>
      </c>
      <c r="AF47" s="65">
        <v>6</v>
      </c>
      <c r="AG47" s="65">
        <v>34</v>
      </c>
      <c r="AH47" s="65" t="s">
        <v>5725</v>
      </c>
      <c r="AI47" s="65" t="s">
        <v>6611</v>
      </c>
      <c r="AJ47" s="65">
        <v>3</v>
      </c>
      <c r="AK47" s="65" t="s">
        <v>7519</v>
      </c>
      <c r="AL47" s="65">
        <v>6</v>
      </c>
      <c r="AM47" s="65">
        <v>34</v>
      </c>
      <c r="AN47" s="65" t="s">
        <v>7879</v>
      </c>
      <c r="AO47" s="65" t="s">
        <v>7880</v>
      </c>
    </row>
    <row r="48" spans="1:41" x14ac:dyDescent="0.25">
      <c r="A48" s="40" t="str">
        <f>VLOOKUP(B48,'Zone Brute'!A:F,6,FALSE)</f>
        <v>France</v>
      </c>
      <c r="B48" s="40" t="str">
        <f t="shared" si="6"/>
        <v>93_</v>
      </c>
      <c r="C48" s="40" t="str">
        <f>VLOOKUP(B48,'Pays Brute'!A:F,6,FALSE)</f>
        <v>France</v>
      </c>
      <c r="D48" s="40" t="str">
        <f>VLOOKUP(B48,'Pays Brute'!A:E,2,FALSE)</f>
        <v>Seine-Saint-Denis</v>
      </c>
      <c r="E48" s="40" t="str">
        <f t="shared" si="8"/>
        <v>SD84-61779F-55TLXG861-52P23A</v>
      </c>
      <c r="F48" s="40" t="str">
        <f t="shared" si="0"/>
        <v>SD</v>
      </c>
      <c r="G48" s="40" t="str">
        <f t="shared" si="1"/>
        <v>5T</v>
      </c>
      <c r="H48" s="40" t="str">
        <f t="shared" si="2"/>
        <v>779</v>
      </c>
      <c r="I48" s="40" t="str">
        <f t="shared" si="3"/>
        <v>2P</v>
      </c>
      <c r="J48" s="40" t="str">
        <f t="shared" si="4"/>
        <v>3A</v>
      </c>
      <c r="K48" s="40" t="str">
        <f t="shared" si="5"/>
        <v>84</v>
      </c>
      <c r="L48" s="40"/>
      <c r="M48" s="40"/>
      <c r="N48" s="40"/>
      <c r="O48" s="40"/>
      <c r="P48" s="40"/>
      <c r="Q48" s="40"/>
      <c r="R48" s="40"/>
      <c r="S48" s="65" t="s">
        <v>8716</v>
      </c>
      <c r="T48" s="70">
        <v>44138.622303240743</v>
      </c>
      <c r="U48" s="65" t="s">
        <v>1809</v>
      </c>
      <c r="V48" s="65">
        <v>0</v>
      </c>
      <c r="W48" s="70">
        <v>44151.667326388888</v>
      </c>
      <c r="X48" s="65" t="s">
        <v>2805</v>
      </c>
      <c r="Y48" s="65">
        <v>0</v>
      </c>
      <c r="Z48" s="65">
        <v>0</v>
      </c>
      <c r="AA48" s="65" t="s">
        <v>3801</v>
      </c>
      <c r="AB48" s="65">
        <v>1</v>
      </c>
      <c r="AC48" s="65">
        <v>10</v>
      </c>
      <c r="AD48" s="65">
        <v>10</v>
      </c>
      <c r="AE48" s="65" t="s">
        <v>4722</v>
      </c>
      <c r="AF48" s="65">
        <v>6</v>
      </c>
      <c r="AG48" s="65">
        <v>30</v>
      </c>
      <c r="AH48" s="65" t="s">
        <v>5726</v>
      </c>
      <c r="AI48" s="65" t="s">
        <v>6612</v>
      </c>
    </row>
    <row r="49" spans="1:53" x14ac:dyDescent="0.25">
      <c r="A49" s="40" t="str">
        <f>VLOOKUP(B49,'Zone Brute'!A:F,6,FALSE)</f>
        <v>France</v>
      </c>
      <c r="B49" s="40" t="str">
        <f t="shared" si="6"/>
        <v>46_</v>
      </c>
      <c r="C49" s="40" t="str">
        <f>VLOOKUP(B49,'Pays Brute'!A:F,6,FALSE)</f>
        <v>France</v>
      </c>
      <c r="D49" s="40" t="str">
        <f>VLOOKUP(B49,'Pays Brute'!A:E,2,FALSE)</f>
        <v>Lot</v>
      </c>
      <c r="E49" s="40" t="str">
        <f t="shared" si="8"/>
        <v>SE51-57391V-41PMSJ469-03K74Y</v>
      </c>
      <c r="F49" s="40" t="str">
        <f t="shared" si="0"/>
        <v>SE</v>
      </c>
      <c r="G49" s="40" t="str">
        <f t="shared" si="1"/>
        <v>1P</v>
      </c>
      <c r="H49" s="40" t="str">
        <f t="shared" si="2"/>
        <v>391</v>
      </c>
      <c r="I49" s="40" t="str">
        <f t="shared" si="3"/>
        <v>3K</v>
      </c>
      <c r="J49" s="40" t="str">
        <f t="shared" si="4"/>
        <v>4Y</v>
      </c>
      <c r="K49" s="40" t="str">
        <f t="shared" si="5"/>
        <v>51</v>
      </c>
      <c r="L49" s="40"/>
      <c r="M49" s="40"/>
      <c r="N49" s="40"/>
      <c r="O49" s="40"/>
      <c r="P49" s="40"/>
      <c r="Q49" s="40"/>
      <c r="R49" s="40"/>
      <c r="S49" s="65" t="s">
        <v>8717</v>
      </c>
      <c r="T49" s="70">
        <v>44138.63076388889</v>
      </c>
      <c r="U49" s="65" t="s">
        <v>1810</v>
      </c>
      <c r="V49" s="65">
        <v>0</v>
      </c>
      <c r="W49" s="70">
        <v>44144.562569444446</v>
      </c>
      <c r="X49" s="65" t="s">
        <v>2806</v>
      </c>
      <c r="Y49" s="65">
        <v>0</v>
      </c>
      <c r="Z49" s="65">
        <v>0</v>
      </c>
      <c r="AA49" s="65" t="s">
        <v>3802</v>
      </c>
      <c r="AB49" s="65">
        <v>0</v>
      </c>
      <c r="AC49" s="65">
        <v>4</v>
      </c>
      <c r="AD49" s="65">
        <v>2</v>
      </c>
      <c r="AE49" s="65" t="s">
        <v>4723</v>
      </c>
      <c r="AF49" s="65">
        <v>6</v>
      </c>
      <c r="AG49" s="65">
        <v>30</v>
      </c>
      <c r="AH49" s="65" t="s">
        <v>5727</v>
      </c>
      <c r="AI49" s="65" t="s">
        <v>6613</v>
      </c>
      <c r="AJ49" s="65">
        <v>2</v>
      </c>
      <c r="AK49" s="65" t="s">
        <v>7520</v>
      </c>
      <c r="AL49" s="65">
        <v>6</v>
      </c>
      <c r="AM49" s="65">
        <v>30</v>
      </c>
      <c r="AN49" s="65" t="s">
        <v>7881</v>
      </c>
      <c r="AO49" s="65" t="s">
        <v>7882</v>
      </c>
    </row>
    <row r="50" spans="1:53" x14ac:dyDescent="0.25">
      <c r="A50" s="40" t="str">
        <f>VLOOKUP(B50,'Zone Brute'!A:F,6,FALSE)</f>
        <v>France</v>
      </c>
      <c r="B50" s="40" t="str">
        <f t="shared" si="6"/>
        <v>42_</v>
      </c>
      <c r="C50" s="40" t="str">
        <f>VLOOKUP(B50,'Pays Brute'!A:F,6,FALSE)</f>
        <v>France</v>
      </c>
      <c r="D50" s="40" t="str">
        <f>VLOOKUP(B50,'Pays Brute'!A:E,2,FALSE)</f>
        <v>Loire</v>
      </c>
      <c r="E50" s="40" t="str">
        <f t="shared" si="8"/>
        <v>VL84-19744N-37LEGD063-06L33V</v>
      </c>
      <c r="F50" s="40" t="str">
        <f t="shared" si="0"/>
        <v>VL</v>
      </c>
      <c r="G50" s="40" t="str">
        <f t="shared" si="1"/>
        <v>7L</v>
      </c>
      <c r="H50" s="40" t="str">
        <f t="shared" si="2"/>
        <v>744</v>
      </c>
      <c r="I50" s="40" t="str">
        <f t="shared" si="3"/>
        <v>6L</v>
      </c>
      <c r="J50" s="40" t="str">
        <f t="shared" si="4"/>
        <v>3V</v>
      </c>
      <c r="K50" s="40" t="str">
        <f t="shared" si="5"/>
        <v>84</v>
      </c>
      <c r="L50" s="40"/>
      <c r="M50" s="40"/>
      <c r="N50" s="40"/>
      <c r="O50" s="40"/>
      <c r="P50" s="40"/>
      <c r="Q50" s="40"/>
      <c r="R50" s="40"/>
      <c r="S50" s="65" t="s">
        <v>8718</v>
      </c>
      <c r="T50" s="70">
        <v>44138.637349537035</v>
      </c>
      <c r="U50" s="65" t="s">
        <v>1811</v>
      </c>
      <c r="V50" s="65">
        <v>0</v>
      </c>
      <c r="W50" s="70">
        <v>44144.593888888892</v>
      </c>
      <c r="X50" s="65" t="s">
        <v>2807</v>
      </c>
      <c r="Y50" s="65">
        <v>0</v>
      </c>
      <c r="Z50" s="65">
        <v>0</v>
      </c>
      <c r="AA50" s="65" t="s">
        <v>3803</v>
      </c>
      <c r="AB50" s="65">
        <v>1</v>
      </c>
      <c r="AC50" s="65">
        <v>1</v>
      </c>
      <c r="AD50" s="65">
        <v>1</v>
      </c>
      <c r="AE50" s="65" t="s">
        <v>4724</v>
      </c>
      <c r="AF50" s="65">
        <v>6</v>
      </c>
      <c r="AG50" s="65">
        <v>30</v>
      </c>
      <c r="AH50" s="65" t="s">
        <v>5728</v>
      </c>
      <c r="AI50" s="65" t="s">
        <v>6614</v>
      </c>
      <c r="AQ50" s="65" t="s">
        <v>8476</v>
      </c>
      <c r="AT50" s="65" t="s">
        <v>8522</v>
      </c>
      <c r="AU50" s="65" t="s">
        <v>8523</v>
      </c>
      <c r="AW50" s="65" t="s">
        <v>8601</v>
      </c>
      <c r="AZ50" s="65" t="s">
        <v>8622</v>
      </c>
      <c r="BA50" s="65" t="s">
        <v>8623</v>
      </c>
    </row>
    <row r="51" spans="1:53" x14ac:dyDescent="0.25">
      <c r="A51" s="40" t="str">
        <f>VLOOKUP(B51,'Zone Brute'!A:F,6,FALSE)</f>
        <v>France</v>
      </c>
      <c r="B51" s="40" t="str">
        <f t="shared" si="6"/>
        <v>78_</v>
      </c>
      <c r="C51" s="40" t="str">
        <f>VLOOKUP(B51,'Pays Brute'!A:F,6,FALSE)</f>
        <v>France</v>
      </c>
      <c r="D51" s="40" t="str">
        <f>VLOOKUP(B51,'Pays Brute'!A:E,2,FALSE)</f>
        <v>Yvelines</v>
      </c>
      <c r="E51" s="40" t="str">
        <f t="shared" si="8"/>
        <v>SH23-88757E-34YSVF553-90G06I</v>
      </c>
      <c r="F51" s="40" t="str">
        <f t="shared" si="0"/>
        <v>SH</v>
      </c>
      <c r="G51" s="40" t="str">
        <f t="shared" si="1"/>
        <v>4Y</v>
      </c>
      <c r="H51" s="40" t="str">
        <f t="shared" si="2"/>
        <v>757</v>
      </c>
      <c r="I51" s="40" t="str">
        <f t="shared" si="3"/>
        <v>0G</v>
      </c>
      <c r="J51" s="40" t="str">
        <f t="shared" si="4"/>
        <v>6I</v>
      </c>
      <c r="K51" s="40" t="str">
        <f t="shared" si="5"/>
        <v>23</v>
      </c>
      <c r="L51" s="40"/>
      <c r="M51" s="40"/>
      <c r="N51" s="40"/>
      <c r="O51" s="40"/>
      <c r="P51" s="40"/>
      <c r="Q51" s="40"/>
      <c r="R51" s="40"/>
      <c r="S51" s="65" t="s">
        <v>8719</v>
      </c>
      <c r="T51" s="70">
        <v>44138.650312500002</v>
      </c>
      <c r="U51" s="65" t="s">
        <v>1812</v>
      </c>
      <c r="V51" s="65">
        <v>0</v>
      </c>
      <c r="W51" s="70">
        <v>44145.671215277776</v>
      </c>
      <c r="X51" s="65" t="s">
        <v>2808</v>
      </c>
      <c r="Y51" s="65">
        <v>0</v>
      </c>
      <c r="Z51" s="65">
        <v>0</v>
      </c>
      <c r="AA51" s="65" t="s">
        <v>3804</v>
      </c>
      <c r="AB51" s="65">
        <v>0</v>
      </c>
      <c r="AC51" s="65">
        <v>15</v>
      </c>
      <c r="AD51" s="65">
        <v>15</v>
      </c>
      <c r="AE51" s="65" t="s">
        <v>4725</v>
      </c>
      <c r="AF51" s="65">
        <v>6</v>
      </c>
      <c r="AG51" s="65">
        <v>25</v>
      </c>
      <c r="AH51" s="65" t="s">
        <v>5729</v>
      </c>
      <c r="AI51" s="65" t="s">
        <v>6615</v>
      </c>
    </row>
    <row r="52" spans="1:53" x14ac:dyDescent="0.25">
      <c r="A52" s="40" t="str">
        <f>VLOOKUP(B52,'Zone Brute'!A:F,6,FALSE)</f>
        <v>France</v>
      </c>
      <c r="B52" s="40" t="str">
        <f t="shared" si="6"/>
        <v>24_</v>
      </c>
      <c r="C52" s="40" t="str">
        <f>VLOOKUP(B52,'Pays Brute'!A:F,6,FALSE)</f>
        <v>France</v>
      </c>
      <c r="D52" s="40" t="str">
        <f>VLOOKUP(B52,'Pays Brute'!A:E,2,FALSE)</f>
        <v>Dordogne</v>
      </c>
      <c r="E52" s="40" t="str">
        <f t="shared" si="8"/>
        <v>VA19-62313C-88MTRV955-64V48Q</v>
      </c>
      <c r="F52" s="40" t="str">
        <f t="shared" si="0"/>
        <v>VA</v>
      </c>
      <c r="G52" s="40" t="str">
        <f t="shared" si="1"/>
        <v>8M</v>
      </c>
      <c r="H52" s="40" t="str">
        <f t="shared" si="2"/>
        <v>313</v>
      </c>
      <c r="I52" s="40" t="str">
        <f t="shared" si="3"/>
        <v>4V</v>
      </c>
      <c r="J52" s="40" t="str">
        <f t="shared" si="4"/>
        <v>8Q</v>
      </c>
      <c r="K52" s="40" t="str">
        <f t="shared" si="5"/>
        <v>19</v>
      </c>
      <c r="L52" s="40"/>
      <c r="M52" s="40"/>
      <c r="N52" s="40"/>
      <c r="O52" s="40"/>
      <c r="P52" s="40"/>
      <c r="Q52" s="40"/>
      <c r="R52" s="40"/>
      <c r="S52" s="65" t="s">
        <v>8720</v>
      </c>
      <c r="T52" s="70">
        <v>44138.665439814817</v>
      </c>
      <c r="U52" s="65" t="s">
        <v>1813</v>
      </c>
      <c r="V52" s="65">
        <v>0</v>
      </c>
      <c r="W52" s="70">
        <v>44144.628622685188</v>
      </c>
      <c r="X52" s="65" t="s">
        <v>2809</v>
      </c>
      <c r="Y52" s="65">
        <v>0</v>
      </c>
      <c r="Z52" s="65">
        <v>0</v>
      </c>
      <c r="AA52" s="65" t="s">
        <v>3805</v>
      </c>
      <c r="AB52" s="65">
        <v>0</v>
      </c>
      <c r="AC52" s="65">
        <v>16</v>
      </c>
      <c r="AD52" s="65">
        <v>3</v>
      </c>
      <c r="AE52" s="65" t="s">
        <v>4726</v>
      </c>
      <c r="AF52" s="65">
        <v>8</v>
      </c>
      <c r="AG52" s="65">
        <v>30</v>
      </c>
      <c r="AH52" s="65" t="s">
        <v>5730</v>
      </c>
      <c r="AI52" s="65" t="s">
        <v>6616</v>
      </c>
      <c r="AJ52" s="65">
        <v>5</v>
      </c>
      <c r="AK52" s="65" t="s">
        <v>7521</v>
      </c>
      <c r="AL52" s="65">
        <v>8</v>
      </c>
      <c r="AM52" s="65">
        <v>30</v>
      </c>
      <c r="AN52" s="65" t="s">
        <v>7883</v>
      </c>
      <c r="AO52" s="65" t="s">
        <v>7884</v>
      </c>
      <c r="AP52" s="65">
        <v>3</v>
      </c>
      <c r="AR52" s="65">
        <v>8</v>
      </c>
      <c r="AS52" s="65">
        <v>30</v>
      </c>
      <c r="AV52" s="65">
        <v>5</v>
      </c>
      <c r="AX52" s="65">
        <v>8</v>
      </c>
      <c r="AY52" s="65">
        <v>30</v>
      </c>
    </row>
    <row r="53" spans="1:53" x14ac:dyDescent="0.25">
      <c r="A53" s="40" t="str">
        <f>VLOOKUP(B53,'Zone Brute'!A:F,6,FALSE)</f>
        <v>France</v>
      </c>
      <c r="B53" s="40" t="str">
        <f t="shared" si="6"/>
        <v>33_</v>
      </c>
      <c r="C53" s="40" t="str">
        <f>VLOOKUP(B53,'Pays Brute'!A:F,6,FALSE)</f>
        <v>France</v>
      </c>
      <c r="D53" s="40" t="str">
        <f>VLOOKUP(B53,'Pays Brute'!A:E,2,FALSE)</f>
        <v>Gironde</v>
      </c>
      <c r="E53" s="40" t="str">
        <f t="shared" si="8"/>
        <v>VX39-00289J-20UWDS099-19O74O</v>
      </c>
      <c r="F53" s="40" t="str">
        <f t="shared" si="0"/>
        <v>VX</v>
      </c>
      <c r="G53" s="40" t="str">
        <f t="shared" si="1"/>
        <v>0U</v>
      </c>
      <c r="H53" s="40" t="str">
        <f t="shared" si="2"/>
        <v>289</v>
      </c>
      <c r="I53" s="40" t="str">
        <f t="shared" si="3"/>
        <v>9O</v>
      </c>
      <c r="J53" s="40" t="str">
        <f t="shared" si="4"/>
        <v>4O</v>
      </c>
      <c r="K53" s="40" t="str">
        <f t="shared" si="5"/>
        <v>39</v>
      </c>
      <c r="L53" s="40"/>
      <c r="M53" s="40"/>
      <c r="N53" s="40"/>
      <c r="O53" s="40"/>
      <c r="P53" s="40"/>
      <c r="Q53" s="40"/>
      <c r="R53" s="40"/>
      <c r="S53" s="65" t="s">
        <v>8721</v>
      </c>
      <c r="T53" s="70">
        <v>44138.685254629629</v>
      </c>
      <c r="U53" s="65" t="s">
        <v>1814</v>
      </c>
      <c r="V53" s="65">
        <v>0</v>
      </c>
      <c r="W53" s="70">
        <v>44144.687268518515</v>
      </c>
      <c r="X53" s="65" t="s">
        <v>2810</v>
      </c>
      <c r="Y53" s="65">
        <v>0</v>
      </c>
      <c r="Z53" s="65">
        <v>0</v>
      </c>
      <c r="AA53" s="65" t="s">
        <v>3806</v>
      </c>
      <c r="AB53" s="65">
        <v>0</v>
      </c>
      <c r="AC53" s="65">
        <v>16</v>
      </c>
      <c r="AD53" s="65">
        <v>16</v>
      </c>
      <c r="AE53" s="65" t="s">
        <v>4727</v>
      </c>
      <c r="AF53" s="65">
        <v>5</v>
      </c>
      <c r="AG53" s="65">
        <v>30</v>
      </c>
      <c r="AH53" s="65" t="s">
        <v>5731</v>
      </c>
      <c r="AI53" s="65" t="s">
        <v>6617</v>
      </c>
    </row>
    <row r="54" spans="1:53" x14ac:dyDescent="0.25">
      <c r="A54" s="40" t="str">
        <f>VLOOKUP(B54,'Zone Brute'!A:F,6,FALSE)</f>
        <v>France</v>
      </c>
      <c r="B54" s="40" t="str">
        <f t="shared" si="6"/>
        <v>47_</v>
      </c>
      <c r="C54" s="40" t="str">
        <f>VLOOKUP(B54,'Pays Brute'!A:F,6,FALSE)</f>
        <v>France</v>
      </c>
      <c r="D54" s="40" t="str">
        <f>VLOOKUP(B54,'Pays Brute'!A:E,2,FALSE)</f>
        <v>Lot-et-Garonne</v>
      </c>
      <c r="E54" s="40" t="str">
        <f t="shared" si="8"/>
        <v>GL39-49382W-98HDWD890-17X61Z</v>
      </c>
      <c r="F54" s="40" t="str">
        <f t="shared" si="0"/>
        <v>GL</v>
      </c>
      <c r="G54" s="40" t="str">
        <f t="shared" si="1"/>
        <v>8H</v>
      </c>
      <c r="H54" s="40" t="str">
        <f t="shared" si="2"/>
        <v>382</v>
      </c>
      <c r="I54" s="40" t="str">
        <f t="shared" si="3"/>
        <v>7X</v>
      </c>
      <c r="J54" s="40" t="str">
        <f t="shared" si="4"/>
        <v>1Z</v>
      </c>
      <c r="K54" s="40" t="str">
        <f t="shared" si="5"/>
        <v>39</v>
      </c>
      <c r="L54" s="40"/>
      <c r="M54" s="40"/>
      <c r="N54" s="40"/>
      <c r="O54" s="40"/>
      <c r="P54" s="40"/>
      <c r="Q54" s="40"/>
      <c r="R54" s="40"/>
      <c r="S54" s="65" t="s">
        <v>8722</v>
      </c>
      <c r="T54" s="70">
        <v>44138.732719907406</v>
      </c>
      <c r="U54" s="65" t="s">
        <v>1815</v>
      </c>
      <c r="V54" s="65">
        <v>0</v>
      </c>
      <c r="W54" s="70">
        <v>44144.672442129631</v>
      </c>
      <c r="X54" s="65" t="s">
        <v>2811</v>
      </c>
      <c r="Y54" s="65">
        <v>0</v>
      </c>
      <c r="Z54" s="65">
        <v>0</v>
      </c>
      <c r="AA54" s="65" t="s">
        <v>3807</v>
      </c>
      <c r="AB54" s="65">
        <v>0</v>
      </c>
      <c r="AC54" s="65">
        <v>28</v>
      </c>
      <c r="AD54" s="65">
        <v>28</v>
      </c>
      <c r="AE54" s="65" t="s">
        <v>4728</v>
      </c>
      <c r="AF54" s="65">
        <v>5</v>
      </c>
      <c r="AG54" s="65">
        <v>30</v>
      </c>
      <c r="AH54" s="65" t="s">
        <v>5732</v>
      </c>
      <c r="AI54" s="65" t="s">
        <v>6618</v>
      </c>
    </row>
    <row r="55" spans="1:53" x14ac:dyDescent="0.25">
      <c r="A55" s="40" t="str">
        <f>VLOOKUP(B55,'Zone Brute'!A:F,6,FALSE)</f>
        <v>Europe</v>
      </c>
      <c r="B55" s="40" t="str">
        <f t="shared" si="6"/>
        <v>GRC</v>
      </c>
      <c r="C55" s="40" t="str">
        <f>VLOOKUP(B55,'Pays Brute'!A:F,6,FALSE)</f>
        <v>Export</v>
      </c>
      <c r="D55" s="40" t="str">
        <f>VLOOKUP(B55,'Pays Brute'!A:E,2,FALSE)</f>
        <v>Grèce</v>
      </c>
      <c r="E55" s="40" t="str">
        <f t="shared" si="8"/>
        <v>MU48-81464C-56SGYN590-24E10H</v>
      </c>
      <c r="F55" s="40" t="str">
        <f t="shared" si="0"/>
        <v>MU</v>
      </c>
      <c r="G55" s="40" t="str">
        <f t="shared" si="1"/>
        <v>6S</v>
      </c>
      <c r="H55" s="40" t="str">
        <f t="shared" si="2"/>
        <v>464</v>
      </c>
      <c r="I55" s="40" t="str">
        <f t="shared" si="3"/>
        <v>4E</v>
      </c>
      <c r="J55" s="40" t="str">
        <f t="shared" si="4"/>
        <v>0H</v>
      </c>
      <c r="K55" s="40" t="str">
        <f t="shared" si="5"/>
        <v>48</v>
      </c>
      <c r="L55" s="40"/>
      <c r="M55" s="40"/>
      <c r="N55" s="40"/>
      <c r="O55" s="40"/>
      <c r="P55" s="40"/>
      <c r="Q55" s="40"/>
      <c r="R55" s="40"/>
      <c r="S55" s="65" t="s">
        <v>8723</v>
      </c>
      <c r="T55" s="70">
        <v>44138.855821759258</v>
      </c>
      <c r="U55" s="65" t="s">
        <v>1816</v>
      </c>
      <c r="V55" s="65">
        <v>1</v>
      </c>
      <c r="W55" s="70">
        <v>44144.720486111109</v>
      </c>
      <c r="X55" s="65" t="s">
        <v>2812</v>
      </c>
      <c r="Y55" s="65">
        <v>0</v>
      </c>
      <c r="Z55" s="65">
        <v>0</v>
      </c>
      <c r="AA55" s="65" t="s">
        <v>3808</v>
      </c>
      <c r="AB55" s="65">
        <v>0</v>
      </c>
      <c r="AC55" s="65">
        <v>6</v>
      </c>
      <c r="AD55" s="65">
        <v>6</v>
      </c>
      <c r="AE55" s="65" t="s">
        <v>4729</v>
      </c>
      <c r="AF55" s="65">
        <v>6</v>
      </c>
      <c r="AG55" s="65">
        <v>45</v>
      </c>
      <c r="AH55" s="65" t="s">
        <v>5733</v>
      </c>
      <c r="AI55" s="65" t="s">
        <v>6619</v>
      </c>
    </row>
    <row r="56" spans="1:53" x14ac:dyDescent="0.25">
      <c r="A56" s="40" t="str">
        <f>VLOOKUP(B56,'Zone Brute'!A:F,6,FALSE)</f>
        <v>France</v>
      </c>
      <c r="B56" s="40" t="str">
        <f t="shared" si="6"/>
        <v>77_</v>
      </c>
      <c r="C56" s="40" t="str">
        <f>VLOOKUP(B56,'Pays Brute'!A:F,6,FALSE)</f>
        <v>France</v>
      </c>
      <c r="D56" s="40" t="str">
        <f>VLOOKUP(B56,'Pays Brute'!A:E,2,FALSE)</f>
        <v>Seine-et-Marne</v>
      </c>
      <c r="E56" s="40" t="str">
        <f t="shared" si="8"/>
        <v>XA55-39458B-43IMJF713-14H53Y</v>
      </c>
      <c r="F56" s="40" t="str">
        <f t="shared" si="0"/>
        <v>XA</v>
      </c>
      <c r="G56" s="40" t="str">
        <f t="shared" si="1"/>
        <v>3I</v>
      </c>
      <c r="H56" s="40" t="str">
        <f t="shared" si="2"/>
        <v>458</v>
      </c>
      <c r="I56" s="40" t="str">
        <f t="shared" si="3"/>
        <v>4H</v>
      </c>
      <c r="J56" s="40" t="str">
        <f t="shared" si="4"/>
        <v>3Y</v>
      </c>
      <c r="K56" s="40" t="str">
        <f t="shared" si="5"/>
        <v>55</v>
      </c>
      <c r="L56" s="40"/>
      <c r="M56" s="40"/>
      <c r="N56" s="40"/>
      <c r="O56" s="40"/>
      <c r="P56" s="40"/>
      <c r="Q56" s="40"/>
      <c r="R56" s="40"/>
      <c r="S56" s="65" t="s">
        <v>8724</v>
      </c>
      <c r="T56" s="70">
        <v>44139.3127662037</v>
      </c>
      <c r="U56" s="65" t="s">
        <v>1817</v>
      </c>
      <c r="V56" s="65">
        <v>0</v>
      </c>
      <c r="W56" s="70">
        <v>44144.617314814815</v>
      </c>
      <c r="X56" s="65" t="s">
        <v>2813</v>
      </c>
      <c r="Y56" s="65">
        <v>0</v>
      </c>
      <c r="Z56" s="65">
        <v>0</v>
      </c>
      <c r="AA56" s="65" t="s">
        <v>3809</v>
      </c>
      <c r="AB56" s="65">
        <v>0</v>
      </c>
      <c r="AC56" s="65">
        <v>1</v>
      </c>
      <c r="AD56" s="65">
        <v>1</v>
      </c>
      <c r="AE56" s="65" t="s">
        <v>4730</v>
      </c>
      <c r="AF56" s="65">
        <v>5</v>
      </c>
      <c r="AG56" s="65">
        <v>27</v>
      </c>
      <c r="AH56" s="65" t="s">
        <v>5734</v>
      </c>
      <c r="AI56" s="65" t="s">
        <v>6620</v>
      </c>
    </row>
    <row r="57" spans="1:53" x14ac:dyDescent="0.25">
      <c r="A57" s="40" t="str">
        <f>VLOOKUP(B57,'Zone Brute'!A:F,6,FALSE)</f>
        <v>France</v>
      </c>
      <c r="B57" s="40" t="str">
        <f t="shared" si="6"/>
        <v>77_</v>
      </c>
      <c r="C57" s="40" t="str">
        <f>VLOOKUP(B57,'Pays Brute'!A:F,6,FALSE)</f>
        <v>France</v>
      </c>
      <c r="D57" s="40" t="str">
        <f>VLOOKUP(B57,'Pays Brute'!A:E,2,FALSE)</f>
        <v>Seine-et-Marne</v>
      </c>
      <c r="E57" s="40" t="str">
        <f t="shared" si="8"/>
        <v>ZG97-61154J-15SOXN632-07L99G</v>
      </c>
      <c r="F57" s="40" t="str">
        <f t="shared" si="0"/>
        <v>ZG</v>
      </c>
      <c r="G57" s="40" t="str">
        <f t="shared" si="1"/>
        <v>5S</v>
      </c>
      <c r="H57" s="40" t="str">
        <f t="shared" si="2"/>
        <v>154</v>
      </c>
      <c r="I57" s="40" t="str">
        <f t="shared" si="3"/>
        <v>7L</v>
      </c>
      <c r="J57" s="40" t="str">
        <f t="shared" si="4"/>
        <v>9G</v>
      </c>
      <c r="K57" s="40" t="str">
        <f t="shared" si="5"/>
        <v>97</v>
      </c>
      <c r="L57" s="40"/>
      <c r="M57" s="40"/>
      <c r="N57" s="40"/>
      <c r="O57" s="40"/>
      <c r="P57" s="40"/>
      <c r="Q57" s="40"/>
      <c r="R57" s="40"/>
      <c r="S57" s="65" t="s">
        <v>8725</v>
      </c>
      <c r="T57" s="70">
        <v>44139.342442129629</v>
      </c>
      <c r="U57" s="65" t="s">
        <v>1818</v>
      </c>
      <c r="V57" s="65">
        <v>0</v>
      </c>
      <c r="W57" s="70">
        <v>44144.647233796299</v>
      </c>
      <c r="X57" s="65" t="s">
        <v>2814</v>
      </c>
      <c r="Y57" s="65">
        <v>0</v>
      </c>
      <c r="Z57" s="65">
        <v>0</v>
      </c>
      <c r="AA57" s="65" t="s">
        <v>3810</v>
      </c>
      <c r="AB57" s="65">
        <v>0</v>
      </c>
      <c r="AC57" s="65">
        <v>1</v>
      </c>
      <c r="AD57" s="65">
        <v>1</v>
      </c>
      <c r="AE57" s="65" t="s">
        <v>4731</v>
      </c>
      <c r="AF57" s="65">
        <v>5</v>
      </c>
      <c r="AG57" s="65">
        <v>27</v>
      </c>
      <c r="AH57" s="65" t="s">
        <v>5735</v>
      </c>
      <c r="AI57" s="65" t="s">
        <v>6621</v>
      </c>
    </row>
    <row r="58" spans="1:53" x14ac:dyDescent="0.25">
      <c r="A58" s="40" t="str">
        <f>VLOOKUP(B58,'Zone Brute'!A:F,6,FALSE)</f>
        <v>France</v>
      </c>
      <c r="B58" s="40" t="str">
        <f t="shared" si="6"/>
        <v>77_</v>
      </c>
      <c r="C58" s="40" t="str">
        <f>VLOOKUP(B58,'Pays Brute'!A:F,6,FALSE)</f>
        <v>France</v>
      </c>
      <c r="D58" s="40" t="str">
        <f>VLOOKUP(B58,'Pays Brute'!A:E,2,FALSE)</f>
        <v>Seine-et-Marne</v>
      </c>
      <c r="E58" s="40" t="str">
        <f t="shared" si="8"/>
        <v>FN68-27707I-14RGZQ495-48S84Y</v>
      </c>
      <c r="F58" s="40" t="str">
        <f t="shared" si="0"/>
        <v>FN</v>
      </c>
      <c r="G58" s="40" t="str">
        <f t="shared" si="1"/>
        <v>4R</v>
      </c>
      <c r="H58" s="40" t="str">
        <f t="shared" si="2"/>
        <v>707</v>
      </c>
      <c r="I58" s="40" t="str">
        <f t="shared" si="3"/>
        <v>8S</v>
      </c>
      <c r="J58" s="40" t="str">
        <f t="shared" si="4"/>
        <v>4Y</v>
      </c>
      <c r="K58" s="40" t="str">
        <f t="shared" si="5"/>
        <v>68</v>
      </c>
      <c r="L58" s="40"/>
      <c r="M58" s="40"/>
      <c r="N58" s="40"/>
      <c r="O58" s="40"/>
      <c r="P58" s="40"/>
      <c r="Q58" s="40"/>
      <c r="R58" s="40"/>
      <c r="S58" s="65" t="s">
        <v>8726</v>
      </c>
      <c r="T58" s="70">
        <v>44139.348599537036</v>
      </c>
      <c r="U58" s="65" t="s">
        <v>1819</v>
      </c>
      <c r="V58" s="65">
        <v>0</v>
      </c>
      <c r="W58" s="70">
        <v>44147.569745370369</v>
      </c>
      <c r="X58" s="65" t="s">
        <v>2815</v>
      </c>
      <c r="Y58" s="65">
        <v>0</v>
      </c>
      <c r="Z58" s="65">
        <v>0</v>
      </c>
      <c r="AA58" s="65" t="s">
        <v>3811</v>
      </c>
      <c r="AB58" s="65">
        <v>0</v>
      </c>
      <c r="AC58" s="65">
        <v>4</v>
      </c>
      <c r="AD58" s="65">
        <v>4</v>
      </c>
      <c r="AE58" s="65" t="s">
        <v>4732</v>
      </c>
      <c r="AF58" s="65">
        <v>6</v>
      </c>
      <c r="AG58" s="65">
        <v>24</v>
      </c>
      <c r="AH58" s="65" t="s">
        <v>5736</v>
      </c>
      <c r="AI58" s="65" t="s">
        <v>6622</v>
      </c>
    </row>
    <row r="59" spans="1:53" x14ac:dyDescent="0.25">
      <c r="A59" s="40" t="str">
        <f>VLOOKUP(B59,'Zone Brute'!A:F,6,FALSE)</f>
        <v>France</v>
      </c>
      <c r="B59" s="40" t="str">
        <f t="shared" si="6"/>
        <v>77_</v>
      </c>
      <c r="C59" s="40" t="str">
        <f>VLOOKUP(B59,'Pays Brute'!A:F,6,FALSE)</f>
        <v>France</v>
      </c>
      <c r="D59" s="40" t="str">
        <f>VLOOKUP(B59,'Pays Brute'!A:E,2,FALSE)</f>
        <v>Seine-et-Marne</v>
      </c>
      <c r="E59" s="40" t="str">
        <f t="shared" si="8"/>
        <v>IO05-89696O-90JMZD242-39P30V</v>
      </c>
      <c r="F59" s="40" t="str">
        <f t="shared" si="0"/>
        <v>IO</v>
      </c>
      <c r="G59" s="40" t="str">
        <f t="shared" si="1"/>
        <v>0J</v>
      </c>
      <c r="H59" s="40" t="str">
        <f t="shared" si="2"/>
        <v>696</v>
      </c>
      <c r="I59" s="40" t="str">
        <f t="shared" si="3"/>
        <v>9P</v>
      </c>
      <c r="J59" s="40" t="str">
        <f t="shared" si="4"/>
        <v>0V</v>
      </c>
      <c r="K59" s="40" t="str">
        <f t="shared" si="5"/>
        <v>05</v>
      </c>
      <c r="L59" s="40"/>
      <c r="M59" s="40"/>
      <c r="N59" s="40"/>
      <c r="O59" s="40"/>
      <c r="P59" s="40"/>
      <c r="Q59" s="40"/>
      <c r="R59" s="40"/>
      <c r="S59" s="65" t="s">
        <v>8727</v>
      </c>
      <c r="T59" s="70">
        <v>44139.351585648146</v>
      </c>
      <c r="U59" s="65" t="s">
        <v>1820</v>
      </c>
      <c r="V59" s="65">
        <v>0</v>
      </c>
      <c r="W59" s="70">
        <v>44147.591747685183</v>
      </c>
      <c r="X59" s="65" t="s">
        <v>2816</v>
      </c>
      <c r="Y59" s="65">
        <v>0</v>
      </c>
      <c r="Z59" s="65">
        <v>0</v>
      </c>
      <c r="AA59" s="65" t="s">
        <v>3812</v>
      </c>
      <c r="AB59" s="65">
        <v>0</v>
      </c>
      <c r="AC59" s="65">
        <v>5</v>
      </c>
      <c r="AD59" s="65">
        <v>4</v>
      </c>
      <c r="AE59" s="65" t="s">
        <v>4733</v>
      </c>
      <c r="AF59" s="65">
        <v>5</v>
      </c>
      <c r="AG59" s="65">
        <v>27</v>
      </c>
      <c r="AH59" s="65" t="s">
        <v>5737</v>
      </c>
      <c r="AI59" s="65" t="s">
        <v>6623</v>
      </c>
      <c r="AJ59" s="65">
        <v>1</v>
      </c>
      <c r="AK59" s="65" t="s">
        <v>7522</v>
      </c>
      <c r="AL59" s="65">
        <v>5</v>
      </c>
      <c r="AM59" s="65">
        <v>21</v>
      </c>
      <c r="AN59" s="65" t="s">
        <v>7885</v>
      </c>
      <c r="AO59" s="65" t="s">
        <v>7886</v>
      </c>
    </row>
    <row r="60" spans="1:53" x14ac:dyDescent="0.25">
      <c r="A60" s="40" t="str">
        <f>VLOOKUP(B60,'Zone Brute'!A:F,6,FALSE)</f>
        <v>France</v>
      </c>
      <c r="B60" s="40" t="str">
        <f t="shared" si="6"/>
        <v>77_</v>
      </c>
      <c r="C60" s="40" t="str">
        <f>VLOOKUP(B60,'Pays Brute'!A:F,6,FALSE)</f>
        <v>France</v>
      </c>
      <c r="D60" s="40" t="str">
        <f>VLOOKUP(B60,'Pays Brute'!A:E,2,FALSE)</f>
        <v>Seine-et-Marne</v>
      </c>
      <c r="E60" s="40" t="str">
        <f t="shared" si="8"/>
        <v>EU75-00354J-27KGOU619-52K88F</v>
      </c>
      <c r="F60" s="40" t="str">
        <f t="shared" si="0"/>
        <v>EU</v>
      </c>
      <c r="G60" s="40" t="str">
        <f t="shared" si="1"/>
        <v>7K</v>
      </c>
      <c r="H60" s="40" t="str">
        <f t="shared" si="2"/>
        <v>354</v>
      </c>
      <c r="I60" s="40" t="str">
        <f t="shared" si="3"/>
        <v>2K</v>
      </c>
      <c r="J60" s="40" t="str">
        <f t="shared" si="4"/>
        <v>8F</v>
      </c>
      <c r="K60" s="40" t="str">
        <f t="shared" si="5"/>
        <v>75</v>
      </c>
      <c r="L60" s="40"/>
      <c r="M60" s="40"/>
      <c r="N60" s="40"/>
      <c r="O60" s="40"/>
      <c r="P60" s="40"/>
      <c r="Q60" s="40"/>
      <c r="R60" s="40"/>
      <c r="S60" s="65" t="s">
        <v>8728</v>
      </c>
      <c r="T60" s="70">
        <v>44139.353125000001</v>
      </c>
      <c r="U60" s="65" t="s">
        <v>1821</v>
      </c>
      <c r="V60" s="65">
        <v>0</v>
      </c>
      <c r="W60" s="70">
        <v>44152.563310185185</v>
      </c>
      <c r="X60" s="65" t="s">
        <v>2817</v>
      </c>
      <c r="Y60" s="65">
        <v>0</v>
      </c>
      <c r="Z60" s="65">
        <v>0</v>
      </c>
      <c r="AA60" s="65" t="s">
        <v>3813</v>
      </c>
      <c r="AB60" s="65">
        <v>0</v>
      </c>
      <c r="AC60" s="65">
        <v>7</v>
      </c>
      <c r="AD60" s="65">
        <v>1</v>
      </c>
      <c r="AE60" s="65" t="s">
        <v>4734</v>
      </c>
      <c r="AF60" s="65">
        <v>6</v>
      </c>
      <c r="AG60" s="65">
        <v>25</v>
      </c>
      <c r="AH60" s="65" t="s">
        <v>5738</v>
      </c>
      <c r="AI60" s="65" t="s">
        <v>6624</v>
      </c>
      <c r="AJ60" s="65">
        <v>6</v>
      </c>
      <c r="AK60" s="65" t="s">
        <v>7523</v>
      </c>
      <c r="AL60" s="65">
        <v>6</v>
      </c>
      <c r="AM60" s="65">
        <v>25</v>
      </c>
      <c r="AN60" s="65" t="s">
        <v>7887</v>
      </c>
      <c r="AO60" s="65" t="s">
        <v>7888</v>
      </c>
    </row>
    <row r="61" spans="1:53" x14ac:dyDescent="0.25">
      <c r="A61" s="40" t="str">
        <f>VLOOKUP(B61,'Zone Brute'!A:F,6,FALSE)</f>
        <v>Europe</v>
      </c>
      <c r="B61" s="40" t="str">
        <f t="shared" si="6"/>
        <v>POL</v>
      </c>
      <c r="C61" s="40" t="str">
        <f>VLOOKUP(B61,'Pays Brute'!A:F,6,FALSE)</f>
        <v>Export</v>
      </c>
      <c r="D61" s="40" t="str">
        <f>VLOOKUP(B61,'Pays Brute'!A:E,2,FALSE)</f>
        <v>Pologne</v>
      </c>
      <c r="E61" s="40" t="str">
        <f t="shared" si="8"/>
        <v>QE63-54580X-72NXFD114-16T61Q</v>
      </c>
      <c r="F61" s="40" t="str">
        <f t="shared" si="0"/>
        <v>QE</v>
      </c>
      <c r="G61" s="40" t="str">
        <f t="shared" si="1"/>
        <v>2N</v>
      </c>
      <c r="H61" s="40" t="str">
        <f t="shared" si="2"/>
        <v>580</v>
      </c>
      <c r="I61" s="40" t="str">
        <f t="shared" si="3"/>
        <v>6T</v>
      </c>
      <c r="J61" s="40" t="str">
        <f t="shared" si="4"/>
        <v>1Q</v>
      </c>
      <c r="K61" s="40" t="str">
        <f t="shared" si="5"/>
        <v>63</v>
      </c>
      <c r="L61" s="40"/>
      <c r="M61" s="40"/>
      <c r="N61" s="40"/>
      <c r="O61" s="40"/>
      <c r="P61" s="40"/>
      <c r="Q61" s="40"/>
      <c r="R61" s="40"/>
      <c r="S61" s="65" t="s">
        <v>8729</v>
      </c>
      <c r="T61" s="70">
        <v>44139.397372685184</v>
      </c>
      <c r="U61" s="65" t="s">
        <v>1822</v>
      </c>
      <c r="V61" s="65">
        <v>0</v>
      </c>
      <c r="W61" s="70">
        <v>44148.561956018515</v>
      </c>
      <c r="X61" s="65" t="s">
        <v>2818</v>
      </c>
      <c r="Y61" s="65">
        <v>0</v>
      </c>
      <c r="Z61" s="65">
        <v>0</v>
      </c>
      <c r="AA61" s="65" t="s">
        <v>3814</v>
      </c>
      <c r="AB61" s="65">
        <v>0</v>
      </c>
      <c r="AC61" s="65">
        <v>2</v>
      </c>
      <c r="AD61" s="65">
        <v>2</v>
      </c>
      <c r="AE61" s="65" t="s">
        <v>4735</v>
      </c>
      <c r="AF61" s="65">
        <v>6</v>
      </c>
      <c r="AG61" s="65">
        <v>16</v>
      </c>
      <c r="AH61" s="65" t="s">
        <v>5739</v>
      </c>
      <c r="AI61" s="65" t="s">
        <v>6625</v>
      </c>
    </row>
    <row r="62" spans="1:53" x14ac:dyDescent="0.25">
      <c r="A62" s="40" t="str">
        <f>VLOOKUP(B62,'Zone Brute'!A:F,6,FALSE)</f>
        <v>France</v>
      </c>
      <c r="B62" s="40" t="str">
        <f t="shared" si="6"/>
        <v>14_</v>
      </c>
      <c r="C62" s="40" t="str">
        <f>VLOOKUP(B62,'Pays Brute'!A:F,6,FALSE)</f>
        <v>France</v>
      </c>
      <c r="D62" s="40" t="str">
        <f>VLOOKUP(B62,'Pays Brute'!A:E,2,FALSE)</f>
        <v>Calvados</v>
      </c>
      <c r="E62" s="40" t="str">
        <f t="shared" si="8"/>
        <v>IW92-66565X-21RNPR312-99C83X</v>
      </c>
      <c r="F62" s="40" t="str">
        <f t="shared" si="0"/>
        <v>IW</v>
      </c>
      <c r="G62" s="40" t="str">
        <f t="shared" si="1"/>
        <v>1R</v>
      </c>
      <c r="H62" s="40" t="str">
        <f t="shared" si="2"/>
        <v>565</v>
      </c>
      <c r="I62" s="40" t="str">
        <f t="shared" si="3"/>
        <v>9C</v>
      </c>
      <c r="J62" s="40" t="str">
        <f t="shared" si="4"/>
        <v>3X</v>
      </c>
      <c r="K62" s="40" t="str">
        <f t="shared" si="5"/>
        <v>92</v>
      </c>
      <c r="L62" s="40"/>
      <c r="M62" s="40"/>
      <c r="N62" s="40"/>
      <c r="O62" s="40"/>
      <c r="P62" s="40"/>
      <c r="Q62" s="40"/>
      <c r="R62" s="40"/>
      <c r="S62" s="65" t="s">
        <v>8730</v>
      </c>
      <c r="T62" s="70">
        <v>44139.401678240742</v>
      </c>
      <c r="U62" s="65" t="s">
        <v>1823</v>
      </c>
      <c r="V62" s="65">
        <v>0</v>
      </c>
      <c r="W62" s="70">
        <v>44145.546203703707</v>
      </c>
      <c r="X62" s="65" t="s">
        <v>2819</v>
      </c>
      <c r="Y62" s="65">
        <v>0</v>
      </c>
      <c r="Z62" s="65">
        <v>0</v>
      </c>
      <c r="AA62" s="65" t="s">
        <v>3815</v>
      </c>
      <c r="AB62" s="65">
        <v>0</v>
      </c>
      <c r="AC62" s="65">
        <v>57</v>
      </c>
      <c r="AD62" s="65">
        <v>22</v>
      </c>
      <c r="AE62" s="65" t="s">
        <v>4736</v>
      </c>
      <c r="AF62" s="65">
        <v>6</v>
      </c>
      <c r="AG62" s="65">
        <v>30</v>
      </c>
      <c r="AH62" s="65" t="s">
        <v>5740</v>
      </c>
      <c r="AI62" s="65" t="s">
        <v>6626</v>
      </c>
      <c r="AJ62" s="65">
        <v>35</v>
      </c>
      <c r="AK62" s="65" t="s">
        <v>7524</v>
      </c>
      <c r="AL62" s="65">
        <v>6</v>
      </c>
      <c r="AM62" s="65">
        <v>29</v>
      </c>
      <c r="AN62" s="65" t="s">
        <v>7889</v>
      </c>
      <c r="AO62" s="65" t="s">
        <v>7890</v>
      </c>
    </row>
    <row r="63" spans="1:53" x14ac:dyDescent="0.25">
      <c r="A63" s="40" t="str">
        <f>VLOOKUP(B63,'Zone Brute'!A:F,6,FALSE)</f>
        <v>France</v>
      </c>
      <c r="B63" s="40" t="str">
        <f t="shared" si="6"/>
        <v>47_</v>
      </c>
      <c r="C63" s="40" t="str">
        <f>VLOOKUP(B63,'Pays Brute'!A:F,6,FALSE)</f>
        <v>France</v>
      </c>
      <c r="D63" s="40" t="str">
        <f>VLOOKUP(B63,'Pays Brute'!A:E,2,FALSE)</f>
        <v>Lot-et-Garonne</v>
      </c>
      <c r="E63" s="40" t="str">
        <f t="shared" si="8"/>
        <v>VH37-45983A-85FMBO631-06N79G</v>
      </c>
      <c r="F63" s="40" t="str">
        <f t="shared" si="0"/>
        <v>VH</v>
      </c>
      <c r="G63" s="40" t="str">
        <f t="shared" si="1"/>
        <v>5F</v>
      </c>
      <c r="H63" s="40" t="str">
        <f t="shared" si="2"/>
        <v>983</v>
      </c>
      <c r="I63" s="40" t="str">
        <f t="shared" si="3"/>
        <v>6N</v>
      </c>
      <c r="J63" s="40" t="str">
        <f t="shared" si="4"/>
        <v>9G</v>
      </c>
      <c r="K63" s="40" t="str">
        <f t="shared" si="5"/>
        <v>37</v>
      </c>
      <c r="L63" s="40"/>
      <c r="M63" s="40"/>
      <c r="N63" s="40"/>
      <c r="O63" s="40"/>
      <c r="P63" s="40"/>
      <c r="Q63" s="40"/>
      <c r="R63" s="40"/>
      <c r="S63" s="65" t="s">
        <v>8731</v>
      </c>
      <c r="T63" s="70">
        <v>44139.416620370372</v>
      </c>
      <c r="U63" s="65" t="s">
        <v>1824</v>
      </c>
      <c r="V63" s="65">
        <v>1</v>
      </c>
      <c r="W63" s="70">
        <v>44140.451550925929</v>
      </c>
      <c r="X63" s="65" t="s">
        <v>2820</v>
      </c>
      <c r="Y63" s="65">
        <v>0</v>
      </c>
      <c r="Z63" s="65">
        <v>0</v>
      </c>
      <c r="AA63" s="65" t="s">
        <v>3816</v>
      </c>
      <c r="AB63" s="65">
        <v>0</v>
      </c>
      <c r="AC63" s="65">
        <v>6</v>
      </c>
      <c r="AD63" s="65">
        <v>6</v>
      </c>
      <c r="AE63" s="65" t="s">
        <v>4737</v>
      </c>
      <c r="AF63" s="65">
        <v>6</v>
      </c>
      <c r="AG63" s="65">
        <v>30</v>
      </c>
      <c r="AH63" s="65" t="s">
        <v>5741</v>
      </c>
      <c r="AI63" s="65" t="s">
        <v>6627</v>
      </c>
    </row>
    <row r="64" spans="1:53" x14ac:dyDescent="0.25">
      <c r="A64" s="40" t="str">
        <f>VLOOKUP(B64,'Zone Brute'!A:F,6,FALSE)</f>
        <v>France</v>
      </c>
      <c r="B64" s="40" t="str">
        <f t="shared" si="6"/>
        <v>57_</v>
      </c>
      <c r="C64" s="40" t="str">
        <f>VLOOKUP(B64,'Pays Brute'!A:F,6,FALSE)</f>
        <v>France</v>
      </c>
      <c r="D64" s="40" t="str">
        <f>VLOOKUP(B64,'Pays Brute'!A:E,2,FALSE)</f>
        <v>Moselle</v>
      </c>
      <c r="E64" s="40" t="str">
        <f t="shared" si="8"/>
        <v>UF43-38796F-08WOYD830-28R48O</v>
      </c>
      <c r="F64" s="40" t="str">
        <f t="shared" si="0"/>
        <v>UF</v>
      </c>
      <c r="G64" s="40" t="str">
        <f t="shared" si="1"/>
        <v>8W</v>
      </c>
      <c r="H64" s="40" t="str">
        <f t="shared" si="2"/>
        <v>796</v>
      </c>
      <c r="I64" s="40" t="str">
        <f t="shared" si="3"/>
        <v>8R</v>
      </c>
      <c r="J64" s="40" t="str">
        <f t="shared" si="4"/>
        <v>8O</v>
      </c>
      <c r="K64" s="40" t="str">
        <f t="shared" si="5"/>
        <v>43</v>
      </c>
      <c r="L64" s="40"/>
      <c r="M64" s="40"/>
      <c r="N64" s="40"/>
      <c r="O64" s="40"/>
      <c r="P64" s="40"/>
      <c r="Q64" s="40"/>
      <c r="R64" s="40"/>
      <c r="S64" s="65" t="s">
        <v>8732</v>
      </c>
      <c r="T64" s="70">
        <v>44139.418252314812</v>
      </c>
      <c r="U64" s="65" t="s">
        <v>1825</v>
      </c>
      <c r="V64" s="65">
        <v>0</v>
      </c>
      <c r="W64" s="70">
        <v>44145.576874999999</v>
      </c>
      <c r="X64" s="65" t="s">
        <v>2821</v>
      </c>
      <c r="Y64" s="65">
        <v>0</v>
      </c>
      <c r="Z64" s="65">
        <v>0</v>
      </c>
      <c r="AA64" s="65" t="s">
        <v>3817</v>
      </c>
      <c r="AB64" s="65">
        <v>0</v>
      </c>
      <c r="AC64" s="65">
        <v>1</v>
      </c>
      <c r="AD64" s="65">
        <v>1</v>
      </c>
      <c r="AE64" s="65" t="s">
        <v>4738</v>
      </c>
      <c r="AF64" s="65">
        <v>6</v>
      </c>
      <c r="AG64" s="65">
        <v>20</v>
      </c>
      <c r="AH64" s="65" t="s">
        <v>5742</v>
      </c>
      <c r="AI64" s="65" t="s">
        <v>6628</v>
      </c>
    </row>
    <row r="65" spans="1:41" x14ac:dyDescent="0.25">
      <c r="A65" s="40" t="str">
        <f>VLOOKUP(B65,'Zone Brute'!A:F,6,FALSE)</f>
        <v>France</v>
      </c>
      <c r="B65" s="40" t="str">
        <f t="shared" si="6"/>
        <v>49_</v>
      </c>
      <c r="C65" s="40" t="str">
        <f>VLOOKUP(B65,'Pays Brute'!A:F,6,FALSE)</f>
        <v>France</v>
      </c>
      <c r="D65" s="40" t="str">
        <f>VLOOKUP(B65,'Pays Brute'!A:E,2,FALSE)</f>
        <v>Maine-et-Loire</v>
      </c>
      <c r="E65" s="40" t="str">
        <f t="shared" si="8"/>
        <v>KJ14-78667G-33GIQK272-04Z51W</v>
      </c>
      <c r="F65" s="40" t="str">
        <f t="shared" si="0"/>
        <v>KJ</v>
      </c>
      <c r="G65" s="40" t="str">
        <f t="shared" si="1"/>
        <v>3G</v>
      </c>
      <c r="H65" s="40" t="str">
        <f t="shared" si="2"/>
        <v>667</v>
      </c>
      <c r="I65" s="40" t="str">
        <f t="shared" si="3"/>
        <v>4Z</v>
      </c>
      <c r="J65" s="40" t="str">
        <f t="shared" si="4"/>
        <v>1W</v>
      </c>
      <c r="K65" s="40" t="str">
        <f t="shared" si="5"/>
        <v>14</v>
      </c>
      <c r="L65" s="40"/>
      <c r="M65" s="40"/>
      <c r="N65" s="40"/>
      <c r="O65" s="40"/>
      <c r="P65" s="40"/>
      <c r="Q65" s="40"/>
      <c r="R65" s="40"/>
      <c r="S65" s="65" t="s">
        <v>8733</v>
      </c>
      <c r="T65" s="70">
        <v>44139.548379629632</v>
      </c>
      <c r="U65" s="65" t="s">
        <v>1826</v>
      </c>
      <c r="V65" s="65">
        <v>0</v>
      </c>
      <c r="W65" s="70">
        <v>44145.377916666665</v>
      </c>
      <c r="X65" s="65" t="s">
        <v>2822</v>
      </c>
      <c r="Y65" s="65">
        <v>0</v>
      </c>
      <c r="Z65" s="65">
        <v>0</v>
      </c>
      <c r="AA65" s="65" t="s">
        <v>3818</v>
      </c>
      <c r="AB65" s="65">
        <v>0</v>
      </c>
      <c r="AC65" s="65">
        <v>6</v>
      </c>
      <c r="AD65" s="65">
        <v>2</v>
      </c>
      <c r="AE65" s="65" t="s">
        <v>4739</v>
      </c>
      <c r="AF65" s="65">
        <v>6</v>
      </c>
      <c r="AG65" s="65">
        <v>30</v>
      </c>
      <c r="AH65" s="65" t="s">
        <v>5743</v>
      </c>
      <c r="AI65" s="65" t="s">
        <v>6629</v>
      </c>
      <c r="AJ65" s="65">
        <v>4</v>
      </c>
      <c r="AK65" s="65" t="s">
        <v>7525</v>
      </c>
      <c r="AL65" s="65">
        <v>6</v>
      </c>
      <c r="AM65" s="65">
        <v>30</v>
      </c>
      <c r="AN65" s="65" t="s">
        <v>7891</v>
      </c>
      <c r="AO65" s="65" t="s">
        <v>7892</v>
      </c>
    </row>
    <row r="66" spans="1:41" x14ac:dyDescent="0.25">
      <c r="A66" s="40" t="str">
        <f>VLOOKUP(B66,'Zone Brute'!A:F,6,FALSE)</f>
        <v>France</v>
      </c>
      <c r="B66" s="40" t="str">
        <f t="shared" si="6"/>
        <v>20_</v>
      </c>
      <c r="C66" s="40" t="str">
        <f>VLOOKUP(B66,'Pays Brute'!A:F,6,FALSE)</f>
        <v>France</v>
      </c>
      <c r="D66" s="40" t="str">
        <f>VLOOKUP(B66,'Pays Brute'!A:E,2,FALSE)</f>
        <v>Corse</v>
      </c>
      <c r="E66" s="40" t="str">
        <f t="shared" si="8"/>
        <v>ZL71-78428D-26CAXY139-45B01Z</v>
      </c>
      <c r="F66" s="40" t="str">
        <f t="shared" si="0"/>
        <v>ZL</v>
      </c>
      <c r="G66" s="40" t="str">
        <f t="shared" si="1"/>
        <v>6C</v>
      </c>
      <c r="H66" s="40" t="str">
        <f t="shared" si="2"/>
        <v>428</v>
      </c>
      <c r="I66" s="40" t="str">
        <f t="shared" si="3"/>
        <v>5B</v>
      </c>
      <c r="J66" s="40" t="str">
        <f t="shared" si="4"/>
        <v>1Z</v>
      </c>
      <c r="K66" s="40" t="str">
        <f t="shared" si="5"/>
        <v>71</v>
      </c>
      <c r="L66" s="40"/>
      <c r="M66" s="40"/>
      <c r="N66" s="40"/>
      <c r="O66" s="40"/>
      <c r="P66" s="40"/>
      <c r="Q66" s="40"/>
      <c r="R66" s="40"/>
      <c r="S66" s="65" t="s">
        <v>8734</v>
      </c>
      <c r="T66" s="70">
        <v>44139.552442129629</v>
      </c>
      <c r="U66" s="65" t="s">
        <v>1827</v>
      </c>
      <c r="V66" s="65">
        <v>0</v>
      </c>
      <c r="W66" s="70">
        <v>44145.412129629629</v>
      </c>
      <c r="X66" s="65" t="s">
        <v>2823</v>
      </c>
      <c r="Y66" s="65">
        <v>0</v>
      </c>
      <c r="Z66" s="65">
        <v>0</v>
      </c>
      <c r="AA66" s="65" t="s">
        <v>3819</v>
      </c>
      <c r="AB66" s="65">
        <v>0</v>
      </c>
      <c r="AC66" s="65">
        <v>29</v>
      </c>
      <c r="AD66" s="65">
        <v>29</v>
      </c>
      <c r="AE66" s="65" t="s">
        <v>4740</v>
      </c>
      <c r="AF66" s="65">
        <v>5</v>
      </c>
      <c r="AG66" s="65">
        <v>30</v>
      </c>
      <c r="AH66" s="65" t="s">
        <v>5744</v>
      </c>
      <c r="AI66" s="65" t="s">
        <v>6630</v>
      </c>
    </row>
    <row r="67" spans="1:41" x14ac:dyDescent="0.25">
      <c r="A67" s="40" t="str">
        <f>VLOOKUP(B67,'Zone Brute'!A:F,6,FALSE)</f>
        <v>France</v>
      </c>
      <c r="B67" s="40" t="str">
        <f t="shared" si="6"/>
        <v>59_</v>
      </c>
      <c r="C67" s="40" t="str">
        <f>VLOOKUP(B67,'Pays Brute'!A:F,6,FALSE)</f>
        <v>France</v>
      </c>
      <c r="D67" s="40" t="str">
        <f>VLOOKUP(B67,'Pays Brute'!A:E,2,FALSE)</f>
        <v>Nord</v>
      </c>
      <c r="E67" s="40" t="str">
        <f t="shared" si="8"/>
        <v>TQ50-74244O-42NRHN687-18H47W</v>
      </c>
      <c r="F67" s="40" t="str">
        <f t="shared" si="0"/>
        <v>TQ</v>
      </c>
      <c r="G67" s="40" t="str">
        <f t="shared" si="1"/>
        <v>2N</v>
      </c>
      <c r="H67" s="40" t="str">
        <f t="shared" si="2"/>
        <v>244</v>
      </c>
      <c r="I67" s="40" t="str">
        <f t="shared" si="3"/>
        <v>8H</v>
      </c>
      <c r="J67" s="40" t="str">
        <f t="shared" si="4"/>
        <v>7W</v>
      </c>
      <c r="K67" s="40" t="str">
        <f t="shared" si="5"/>
        <v>50</v>
      </c>
      <c r="L67" s="40"/>
      <c r="M67" s="40"/>
      <c r="N67" s="40"/>
      <c r="O67" s="40"/>
      <c r="P67" s="40"/>
      <c r="Q67" s="40"/>
      <c r="R67" s="40"/>
      <c r="S67" s="65" t="s">
        <v>8735</v>
      </c>
      <c r="T67" s="70">
        <v>44139.570254629631</v>
      </c>
      <c r="U67" s="65" t="s">
        <v>1828</v>
      </c>
      <c r="V67" s="65">
        <v>0</v>
      </c>
      <c r="W67" s="70">
        <v>44145.607569444444</v>
      </c>
      <c r="X67" s="65" t="s">
        <v>2824</v>
      </c>
      <c r="Y67" s="65">
        <v>0</v>
      </c>
      <c r="Z67" s="65">
        <v>0</v>
      </c>
      <c r="AA67" s="65" t="s">
        <v>3820</v>
      </c>
      <c r="AB67" s="65">
        <v>0</v>
      </c>
      <c r="AC67" s="65">
        <v>1</v>
      </c>
      <c r="AD67" s="65">
        <v>1</v>
      </c>
      <c r="AE67" s="65" t="s">
        <v>4741</v>
      </c>
      <c r="AF67" s="65">
        <v>6</v>
      </c>
      <c r="AG67" s="65">
        <v>30</v>
      </c>
      <c r="AH67" s="65" t="s">
        <v>5745</v>
      </c>
      <c r="AI67" s="65" t="s">
        <v>6631</v>
      </c>
    </row>
    <row r="68" spans="1:41" x14ac:dyDescent="0.25">
      <c r="A68" s="40" t="str">
        <f>VLOOKUP(B68,'Zone Brute'!A:F,6,FALSE)</f>
        <v>France</v>
      </c>
      <c r="B68" s="40" t="str">
        <f t="shared" si="6"/>
        <v>33_</v>
      </c>
      <c r="C68" s="40" t="str">
        <f>VLOOKUP(B68,'Pays Brute'!A:F,6,FALSE)</f>
        <v>France</v>
      </c>
      <c r="D68" s="40" t="str">
        <f>VLOOKUP(B68,'Pays Brute'!A:E,2,FALSE)</f>
        <v>Gironde</v>
      </c>
      <c r="E68" s="40" t="str">
        <f t="shared" si="8"/>
        <v>HR30-74381E-94UVEZ286-94G27M</v>
      </c>
      <c r="F68" s="40" t="str">
        <f t="shared" ref="F68:F131" si="9">LEFT(E68,2)</f>
        <v>HR</v>
      </c>
      <c r="G68" s="40" t="str">
        <f t="shared" ref="G68:G131" si="10">MID(E68,14,2)</f>
        <v>4U</v>
      </c>
      <c r="H68" s="40" t="str">
        <f t="shared" ref="H68:H131" si="11">++MID(E68,8,3)</f>
        <v>381</v>
      </c>
      <c r="I68" s="40" t="str">
        <f t="shared" ref="I68:I131" si="12">MID(E68,24,2)</f>
        <v>4G</v>
      </c>
      <c r="J68" s="40" t="str">
        <f t="shared" ref="J68:J131" si="13">++MID(E68,27,2)</f>
        <v>7M</v>
      </c>
      <c r="K68" s="40" t="str">
        <f t="shared" ref="K68:K131" si="14">++MID(E68,3,2)</f>
        <v>30</v>
      </c>
      <c r="L68" s="40"/>
      <c r="M68" s="40"/>
      <c r="N68" s="40"/>
      <c r="O68" s="40"/>
      <c r="P68" s="40"/>
      <c r="Q68" s="40"/>
      <c r="R68" s="40"/>
      <c r="S68" s="65" t="s">
        <v>8736</v>
      </c>
      <c r="T68" s="70">
        <v>44139.575879629629</v>
      </c>
      <c r="U68" s="65" t="s">
        <v>1829</v>
      </c>
      <c r="V68" s="65">
        <v>1</v>
      </c>
      <c r="W68" s="70">
        <v>44141.578668981485</v>
      </c>
      <c r="X68" s="65" t="s">
        <v>2825</v>
      </c>
      <c r="Y68" s="65">
        <v>0</v>
      </c>
      <c r="Z68" s="65">
        <v>0</v>
      </c>
      <c r="AA68" s="65" t="s">
        <v>3821</v>
      </c>
      <c r="AB68" s="65">
        <v>0</v>
      </c>
      <c r="AC68" s="65">
        <v>1</v>
      </c>
      <c r="AD68" s="65">
        <v>1</v>
      </c>
      <c r="AE68" s="65" t="s">
        <v>4742</v>
      </c>
      <c r="AF68" s="65">
        <v>5</v>
      </c>
      <c r="AG68" s="65">
        <v>35</v>
      </c>
      <c r="AH68" s="65" t="s">
        <v>5746</v>
      </c>
      <c r="AI68" s="65" t="s">
        <v>6632</v>
      </c>
    </row>
    <row r="69" spans="1:41" x14ac:dyDescent="0.25">
      <c r="A69" s="40" t="str">
        <f>VLOOKUP(B69,'Zone Brute'!A:F,6,FALSE)</f>
        <v>France</v>
      </c>
      <c r="B69" s="40" t="str">
        <f t="shared" si="6"/>
        <v>95_</v>
      </c>
      <c r="C69" s="40" t="str">
        <f>VLOOKUP(B69,'Pays Brute'!A:F,6,FALSE)</f>
        <v>France</v>
      </c>
      <c r="D69" s="40" t="str">
        <f>VLOOKUP(B69,'Pays Brute'!A:E,2,FALSE)</f>
        <v>Val-d'Oise</v>
      </c>
      <c r="E69" s="40" t="str">
        <f t="shared" si="8"/>
        <v>LS16-63686O-49BMTM519-10H82Q</v>
      </c>
      <c r="F69" s="40" t="str">
        <f t="shared" si="9"/>
        <v>LS</v>
      </c>
      <c r="G69" s="40" t="str">
        <f t="shared" si="10"/>
        <v>9B</v>
      </c>
      <c r="H69" s="40" t="str">
        <f t="shared" si="11"/>
        <v>686</v>
      </c>
      <c r="I69" s="40" t="str">
        <f t="shared" si="12"/>
        <v>0H</v>
      </c>
      <c r="J69" s="40" t="str">
        <f t="shared" si="13"/>
        <v>2Q</v>
      </c>
      <c r="K69" s="40" t="str">
        <f t="shared" si="14"/>
        <v>16</v>
      </c>
      <c r="L69" s="40"/>
      <c r="M69" s="40"/>
      <c r="N69" s="40"/>
      <c r="O69" s="40"/>
      <c r="P69" s="40"/>
      <c r="Q69" s="40"/>
      <c r="R69" s="40"/>
      <c r="S69" s="65" t="s">
        <v>8737</v>
      </c>
      <c r="T69" s="70">
        <v>44139.605451388888</v>
      </c>
      <c r="U69" s="65" t="s">
        <v>1830</v>
      </c>
      <c r="V69" s="65">
        <v>0</v>
      </c>
      <c r="W69" s="70">
        <v>44145.436874999999</v>
      </c>
      <c r="X69" s="65" t="s">
        <v>2826</v>
      </c>
      <c r="Y69" s="65">
        <v>0</v>
      </c>
      <c r="Z69" s="65">
        <v>0</v>
      </c>
      <c r="AA69" s="65" t="s">
        <v>3822</v>
      </c>
      <c r="AB69" s="65">
        <v>0</v>
      </c>
      <c r="AC69" s="65">
        <v>1</v>
      </c>
      <c r="AD69" s="65">
        <v>1</v>
      </c>
      <c r="AE69" s="65" t="s">
        <v>4743</v>
      </c>
      <c r="AF69" s="65">
        <v>6</v>
      </c>
      <c r="AG69" s="65">
        <v>27</v>
      </c>
      <c r="AH69" s="65" t="s">
        <v>5747</v>
      </c>
      <c r="AI69" s="65" t="s">
        <v>6633</v>
      </c>
    </row>
    <row r="70" spans="1:41" x14ac:dyDescent="0.25">
      <c r="A70" s="40" t="str">
        <f>VLOOKUP(B70,'Zone Brute'!A:F,6,FALSE)</f>
        <v>France</v>
      </c>
      <c r="B70" s="40" t="str">
        <f t="shared" ref="B70:B133" si="15">LEFT($S70,3)</f>
        <v>95_</v>
      </c>
      <c r="C70" s="40" t="str">
        <f>VLOOKUP(B70,'Pays Brute'!A:F,6,FALSE)</f>
        <v>France</v>
      </c>
      <c r="D70" s="40" t="str">
        <f>VLOOKUP(B70,'Pays Brute'!A:E,2,FALSE)</f>
        <v>Val-d'Oise</v>
      </c>
      <c r="E70" s="40" t="str">
        <f t="shared" si="8"/>
        <v>VE71-60929Z-17SFVU616-33I48Z</v>
      </c>
      <c r="F70" s="40" t="str">
        <f t="shared" si="9"/>
        <v>VE</v>
      </c>
      <c r="G70" s="40" t="str">
        <f t="shared" si="10"/>
        <v>7S</v>
      </c>
      <c r="H70" s="40" t="str">
        <f t="shared" si="11"/>
        <v>929</v>
      </c>
      <c r="I70" s="40" t="str">
        <f t="shared" si="12"/>
        <v>3I</v>
      </c>
      <c r="J70" s="40" t="str">
        <f t="shared" si="13"/>
        <v>8Z</v>
      </c>
      <c r="K70" s="40" t="str">
        <f t="shared" si="14"/>
        <v>71</v>
      </c>
      <c r="L70" s="40"/>
      <c r="M70" s="40"/>
      <c r="N70" s="40"/>
      <c r="O70" s="40"/>
      <c r="P70" s="40"/>
      <c r="Q70" s="40"/>
      <c r="R70" s="40"/>
      <c r="S70" s="65" t="s">
        <v>8738</v>
      </c>
      <c r="T70" s="70">
        <v>44139.618055555555</v>
      </c>
      <c r="U70" s="65" t="s">
        <v>1831</v>
      </c>
      <c r="V70" s="65">
        <v>0</v>
      </c>
      <c r="W70" s="70">
        <v>44145.461145833331</v>
      </c>
      <c r="X70" s="65" t="s">
        <v>2827</v>
      </c>
      <c r="Y70" s="65">
        <v>0</v>
      </c>
      <c r="Z70" s="65">
        <v>0</v>
      </c>
      <c r="AA70" s="65" t="s">
        <v>3823</v>
      </c>
      <c r="AB70" s="65">
        <v>0</v>
      </c>
      <c r="AC70" s="65">
        <v>4</v>
      </c>
      <c r="AD70" s="65">
        <v>4</v>
      </c>
      <c r="AE70" s="65" t="s">
        <v>4744</v>
      </c>
      <c r="AF70" s="65">
        <v>5</v>
      </c>
      <c r="AG70" s="65">
        <v>30</v>
      </c>
      <c r="AH70" s="65" t="s">
        <v>5748</v>
      </c>
      <c r="AI70" s="65" t="s">
        <v>6634</v>
      </c>
    </row>
    <row r="71" spans="1:41" x14ac:dyDescent="0.25">
      <c r="A71" s="40" t="str">
        <f>VLOOKUP(B71,'Zone Brute'!A:F,6,FALSE)</f>
        <v>France</v>
      </c>
      <c r="B71" s="40" t="str">
        <f t="shared" si="15"/>
        <v>59_</v>
      </c>
      <c r="C71" s="40" t="str">
        <f>VLOOKUP(B71,'Pays Brute'!A:F,6,FALSE)</f>
        <v>France</v>
      </c>
      <c r="D71" s="40" t="str">
        <f>VLOOKUP(B71,'Pays Brute'!A:E,2,FALSE)</f>
        <v>Nord</v>
      </c>
      <c r="E71" s="40" t="str">
        <f t="shared" si="8"/>
        <v>KT97-58336B-96HADZ275-95H00U</v>
      </c>
      <c r="F71" s="40" t="str">
        <f t="shared" si="9"/>
        <v>KT</v>
      </c>
      <c r="G71" s="40" t="str">
        <f t="shared" si="10"/>
        <v>6H</v>
      </c>
      <c r="H71" s="40" t="str">
        <f t="shared" si="11"/>
        <v>336</v>
      </c>
      <c r="I71" s="40" t="str">
        <f t="shared" si="12"/>
        <v>5H</v>
      </c>
      <c r="J71" s="40" t="str">
        <f t="shared" si="13"/>
        <v>0U</v>
      </c>
      <c r="K71" s="40" t="str">
        <f t="shared" si="14"/>
        <v>97</v>
      </c>
      <c r="L71" s="40"/>
      <c r="M71" s="40"/>
      <c r="N71" s="40"/>
      <c r="O71" s="40"/>
      <c r="P71" s="40"/>
      <c r="Q71" s="40"/>
      <c r="R71" s="40"/>
      <c r="S71" s="65" t="s">
        <v>8739</v>
      </c>
      <c r="T71" s="70">
        <v>44139.623495370368</v>
      </c>
      <c r="U71" s="65" t="s">
        <v>1832</v>
      </c>
      <c r="V71" s="65">
        <v>0</v>
      </c>
      <c r="W71" s="70">
        <v>44145.588402777779</v>
      </c>
      <c r="X71" s="65" t="s">
        <v>2828</v>
      </c>
      <c r="Y71" s="65">
        <v>0</v>
      </c>
      <c r="Z71" s="65">
        <v>0</v>
      </c>
      <c r="AA71" s="65" t="s">
        <v>3824</v>
      </c>
      <c r="AB71" s="65">
        <v>1</v>
      </c>
      <c r="AC71" s="65">
        <v>6</v>
      </c>
      <c r="AD71" s="65">
        <v>6</v>
      </c>
      <c r="AE71" s="65" t="s">
        <v>4745</v>
      </c>
      <c r="AF71" s="65">
        <v>5</v>
      </c>
      <c r="AG71" s="65">
        <v>40</v>
      </c>
      <c r="AH71" s="65" t="s">
        <v>5749</v>
      </c>
      <c r="AI71" s="65" t="s">
        <v>6635</v>
      </c>
    </row>
    <row r="72" spans="1:41" x14ac:dyDescent="0.25">
      <c r="A72" s="40" t="str">
        <f>VLOOKUP(B72,'Zone Brute'!A:F,6,FALSE)</f>
        <v>France</v>
      </c>
      <c r="B72" s="40" t="str">
        <f t="shared" si="15"/>
        <v>74_</v>
      </c>
      <c r="C72" s="40" t="str">
        <f>VLOOKUP(B72,'Pays Brute'!A:F,6,FALSE)</f>
        <v>France</v>
      </c>
      <c r="D72" s="40" t="str">
        <f>VLOOKUP(B72,'Pays Brute'!A:E,2,FALSE)</f>
        <v>Haute-Savoie</v>
      </c>
      <c r="E72" s="40" t="str">
        <f t="shared" si="8"/>
        <v>RM81-88694V-01RBCC860-01L67P</v>
      </c>
      <c r="F72" s="40" t="str">
        <f t="shared" si="9"/>
        <v>RM</v>
      </c>
      <c r="G72" s="40" t="str">
        <f t="shared" si="10"/>
        <v>1R</v>
      </c>
      <c r="H72" s="40" t="str">
        <f t="shared" si="11"/>
        <v>694</v>
      </c>
      <c r="I72" s="40" t="str">
        <f t="shared" si="12"/>
        <v>1L</v>
      </c>
      <c r="J72" s="40" t="str">
        <f t="shared" si="13"/>
        <v>7P</v>
      </c>
      <c r="K72" s="40" t="str">
        <f t="shared" si="14"/>
        <v>81</v>
      </c>
      <c r="L72" s="40"/>
      <c r="M72" s="40"/>
      <c r="N72" s="40"/>
      <c r="O72" s="40"/>
      <c r="P72" s="40"/>
      <c r="Q72" s="40"/>
      <c r="R72" s="40"/>
      <c r="S72" s="65" t="s">
        <v>8740</v>
      </c>
      <c r="T72" s="70">
        <v>44139.680648148147</v>
      </c>
      <c r="U72" s="65" t="s">
        <v>1833</v>
      </c>
      <c r="V72" s="65">
        <v>0</v>
      </c>
      <c r="W72" s="70">
        <v>44145.580520833333</v>
      </c>
      <c r="X72" s="65" t="s">
        <v>2829</v>
      </c>
      <c r="Y72" s="65">
        <v>0</v>
      </c>
      <c r="Z72" s="65">
        <v>0</v>
      </c>
      <c r="AA72" s="65" t="s">
        <v>3825</v>
      </c>
      <c r="AB72" s="65">
        <v>0</v>
      </c>
      <c r="AC72" s="65">
        <v>3</v>
      </c>
      <c r="AD72" s="65">
        <v>3</v>
      </c>
      <c r="AE72" s="65" t="s">
        <v>4746</v>
      </c>
      <c r="AF72" s="65">
        <v>5</v>
      </c>
      <c r="AG72" s="65">
        <v>28</v>
      </c>
      <c r="AH72" s="65" t="s">
        <v>5750</v>
      </c>
      <c r="AI72" s="65" t="s">
        <v>6636</v>
      </c>
    </row>
    <row r="73" spans="1:41" x14ac:dyDescent="0.25">
      <c r="A73" s="40" t="str">
        <f>VLOOKUP(B73,'Zone Brute'!A:F,6,FALSE)</f>
        <v>Europe</v>
      </c>
      <c r="B73" s="40" t="str">
        <f t="shared" si="15"/>
        <v>ESP</v>
      </c>
      <c r="C73" s="40" t="str">
        <f>VLOOKUP(B73,'Pays Brute'!A:F,6,FALSE)</f>
        <v>Export</v>
      </c>
      <c r="D73" s="40" t="str">
        <f>VLOOKUP(B73,'Pays Brute'!A:E,2,FALSE)</f>
        <v>Espagne</v>
      </c>
      <c r="E73" s="40" t="str">
        <f t="shared" si="8"/>
        <v>LL75-30281H-53WIKX010-87J29U</v>
      </c>
      <c r="F73" s="40" t="str">
        <f t="shared" si="9"/>
        <v>LL</v>
      </c>
      <c r="G73" s="40" t="str">
        <f t="shared" si="10"/>
        <v>3W</v>
      </c>
      <c r="H73" s="40" t="str">
        <f t="shared" si="11"/>
        <v>281</v>
      </c>
      <c r="I73" s="40" t="str">
        <f t="shared" si="12"/>
        <v>7J</v>
      </c>
      <c r="J73" s="40" t="str">
        <f t="shared" si="13"/>
        <v>9U</v>
      </c>
      <c r="K73" s="40" t="str">
        <f t="shared" si="14"/>
        <v>75</v>
      </c>
      <c r="L73" s="40"/>
      <c r="M73" s="40"/>
      <c r="N73" s="40"/>
      <c r="O73" s="40"/>
      <c r="P73" s="40"/>
      <c r="Q73" s="40"/>
      <c r="R73" s="40"/>
      <c r="S73" s="65" t="s">
        <v>8741</v>
      </c>
      <c r="T73" s="70">
        <v>44139.680717592593</v>
      </c>
      <c r="U73" s="65" t="s">
        <v>1834</v>
      </c>
      <c r="V73" s="65">
        <v>0</v>
      </c>
      <c r="W73" s="70">
        <v>44148.775335648148</v>
      </c>
      <c r="X73" s="65" t="s">
        <v>2830</v>
      </c>
      <c r="Y73" s="65">
        <v>0</v>
      </c>
      <c r="Z73" s="65">
        <v>0</v>
      </c>
      <c r="AA73" s="65" t="s">
        <v>3826</v>
      </c>
      <c r="AB73" s="65">
        <v>0</v>
      </c>
      <c r="AC73" s="65">
        <v>176</v>
      </c>
      <c r="AD73" s="65">
        <v>176</v>
      </c>
      <c r="AE73" s="65" t="s">
        <v>4747</v>
      </c>
      <c r="AF73" s="65">
        <v>5</v>
      </c>
      <c r="AG73" s="65">
        <v>35</v>
      </c>
      <c r="AH73" s="65" t="s">
        <v>5751</v>
      </c>
      <c r="AI73" s="65" t="s">
        <v>6637</v>
      </c>
    </row>
    <row r="74" spans="1:41" x14ac:dyDescent="0.25">
      <c r="A74" s="40" t="str">
        <f>VLOOKUP(B74,'Zone Brute'!A:F,6,FALSE)</f>
        <v>Africa</v>
      </c>
      <c r="B74" s="40" t="str">
        <f t="shared" si="15"/>
        <v>CMR</v>
      </c>
      <c r="C74" s="40" t="str">
        <f>VLOOKUP(B74,'Pays Brute'!A:F,6,FALSE)</f>
        <v>Export</v>
      </c>
      <c r="D74" s="40" t="str">
        <f>VLOOKUP(B74,'Pays Brute'!A:E,2,FALSE)</f>
        <v>Cameroun</v>
      </c>
      <c r="E74" s="40" t="str">
        <f t="shared" si="8"/>
        <v>TZ65-55738H-52BGAB771-83V76O</v>
      </c>
      <c r="F74" s="40" t="str">
        <f t="shared" si="9"/>
        <v>TZ</v>
      </c>
      <c r="G74" s="40" t="str">
        <f t="shared" si="10"/>
        <v>2B</v>
      </c>
      <c r="H74" s="40" t="str">
        <f t="shared" si="11"/>
        <v>738</v>
      </c>
      <c r="I74" s="40" t="str">
        <f t="shared" si="12"/>
        <v>3V</v>
      </c>
      <c r="J74" s="40" t="str">
        <f t="shared" si="13"/>
        <v>6O</v>
      </c>
      <c r="K74" s="40" t="str">
        <f t="shared" si="14"/>
        <v>65</v>
      </c>
      <c r="L74" s="40"/>
      <c r="M74" s="40"/>
      <c r="N74" s="40"/>
      <c r="O74" s="40"/>
      <c r="P74" s="40"/>
      <c r="Q74" s="40"/>
      <c r="R74" s="40"/>
      <c r="S74" s="65" t="s">
        <v>8742</v>
      </c>
      <c r="T74" s="70">
        <v>44139.696921296294</v>
      </c>
      <c r="U74" s="65" t="s">
        <v>1835</v>
      </c>
      <c r="V74" s="65">
        <v>0</v>
      </c>
      <c r="W74" s="70">
        <v>44147.720081018517</v>
      </c>
      <c r="X74" s="65" t="s">
        <v>2831</v>
      </c>
      <c r="Y74" s="65">
        <v>0</v>
      </c>
      <c r="Z74" s="65">
        <v>0</v>
      </c>
      <c r="AA74" s="65" t="s">
        <v>3827</v>
      </c>
      <c r="AB74" s="65">
        <v>0</v>
      </c>
      <c r="AC74" s="65">
        <v>37</v>
      </c>
      <c r="AD74" s="65">
        <v>32</v>
      </c>
      <c r="AE74" s="65" t="s">
        <v>4748</v>
      </c>
      <c r="AF74" s="65">
        <v>6</v>
      </c>
      <c r="AG74" s="65">
        <v>47</v>
      </c>
      <c r="AH74" s="65" t="s">
        <v>5752</v>
      </c>
      <c r="AI74" s="65" t="s">
        <v>6638</v>
      </c>
      <c r="AJ74" s="65">
        <v>5</v>
      </c>
      <c r="AK74" s="65" t="s">
        <v>7526</v>
      </c>
      <c r="AL74" s="65">
        <v>4</v>
      </c>
      <c r="AM74" s="65">
        <v>47</v>
      </c>
      <c r="AN74" s="65" t="s">
        <v>7893</v>
      </c>
      <c r="AO74" s="65" t="s">
        <v>7894</v>
      </c>
    </row>
    <row r="75" spans="1:41" x14ac:dyDescent="0.25">
      <c r="A75" s="40" t="str">
        <f>VLOOKUP(B75,'Zone Brute'!A:F,6,FALSE)</f>
        <v>France</v>
      </c>
      <c r="B75" s="40" t="str">
        <f t="shared" si="15"/>
        <v>83_</v>
      </c>
      <c r="C75" s="40" t="str">
        <f>VLOOKUP(B75,'Pays Brute'!A:F,6,FALSE)</f>
        <v>France</v>
      </c>
      <c r="D75" s="40" t="str">
        <f>VLOOKUP(B75,'Pays Brute'!A:E,2,FALSE)</f>
        <v>Var</v>
      </c>
      <c r="E75" s="40" t="str">
        <f t="shared" si="8"/>
        <v>XS33-82351F-33VKNN638-48E58A</v>
      </c>
      <c r="F75" s="40" t="str">
        <f t="shared" si="9"/>
        <v>XS</v>
      </c>
      <c r="G75" s="40" t="str">
        <f t="shared" si="10"/>
        <v>3V</v>
      </c>
      <c r="H75" s="40" t="str">
        <f t="shared" si="11"/>
        <v>351</v>
      </c>
      <c r="I75" s="40" t="str">
        <f t="shared" si="12"/>
        <v>8E</v>
      </c>
      <c r="J75" s="40" t="str">
        <f t="shared" si="13"/>
        <v>8A</v>
      </c>
      <c r="K75" s="40" t="str">
        <f t="shared" si="14"/>
        <v>33</v>
      </c>
      <c r="L75" s="40"/>
      <c r="M75" s="40"/>
      <c r="N75" s="40"/>
      <c r="O75" s="40"/>
      <c r="P75" s="40"/>
      <c r="Q75" s="40"/>
      <c r="R75" s="40"/>
      <c r="S75" s="65" t="s">
        <v>8743</v>
      </c>
      <c r="T75" s="70">
        <v>44139.787627314814</v>
      </c>
      <c r="U75" s="65" t="s">
        <v>1836</v>
      </c>
      <c r="V75" s="65">
        <v>0</v>
      </c>
      <c r="W75" s="70">
        <v>44146.342083333337</v>
      </c>
      <c r="X75" s="65" t="s">
        <v>2832</v>
      </c>
      <c r="Y75" s="65">
        <v>0</v>
      </c>
      <c r="Z75" s="65">
        <v>0</v>
      </c>
      <c r="AA75" s="65" t="s">
        <v>3828</v>
      </c>
      <c r="AB75" s="65">
        <v>0</v>
      </c>
      <c r="AC75" s="65">
        <v>6</v>
      </c>
      <c r="AD75" s="65">
        <v>6</v>
      </c>
      <c r="AE75" s="65" t="s">
        <v>4749</v>
      </c>
      <c r="AF75" s="65">
        <v>5</v>
      </c>
      <c r="AG75" s="65">
        <v>20</v>
      </c>
      <c r="AH75" s="65" t="s">
        <v>5753</v>
      </c>
      <c r="AI75" s="65" t="s">
        <v>6639</v>
      </c>
    </row>
    <row r="76" spans="1:41" x14ac:dyDescent="0.25">
      <c r="A76" s="40" t="str">
        <f>VLOOKUP(B76,'Zone Brute'!A:F,6,FALSE)</f>
        <v>Africa</v>
      </c>
      <c r="B76" s="40" t="str">
        <f t="shared" si="15"/>
        <v>ZAF</v>
      </c>
      <c r="C76" s="40" t="str">
        <f>VLOOKUP(B76,'Pays Brute'!A:F,6,FALSE)</f>
        <v>Export</v>
      </c>
      <c r="D76" s="40" t="str">
        <f>VLOOKUP(B76,'Pays Brute'!A:E,2,FALSE)</f>
        <v>Afrique du Sud</v>
      </c>
      <c r="E76" s="40" t="str">
        <f t="shared" si="8"/>
        <v>XGKQ-70986N-02VHXG324-15V26K</v>
      </c>
      <c r="F76" s="40" t="str">
        <f t="shared" si="9"/>
        <v>XG</v>
      </c>
      <c r="G76" s="40" t="str">
        <f t="shared" si="10"/>
        <v>2V</v>
      </c>
      <c r="H76" s="40" t="str">
        <f t="shared" si="11"/>
        <v>986</v>
      </c>
      <c r="I76" s="40" t="str">
        <f t="shared" si="12"/>
        <v>5V</v>
      </c>
      <c r="J76" s="40" t="str">
        <f t="shared" si="13"/>
        <v>6K</v>
      </c>
      <c r="K76" s="40" t="str">
        <f t="shared" si="14"/>
        <v>KQ</v>
      </c>
      <c r="L76" s="40"/>
      <c r="M76" s="40"/>
      <c r="N76" s="40"/>
      <c r="O76" s="40"/>
      <c r="P76" s="40"/>
      <c r="Q76" s="40"/>
      <c r="R76" s="40"/>
      <c r="S76" s="65" t="s">
        <v>8744</v>
      </c>
      <c r="T76" s="70">
        <v>44139.98233796296</v>
      </c>
      <c r="U76" s="65" t="s">
        <v>1837</v>
      </c>
      <c r="V76" s="65">
        <v>0</v>
      </c>
      <c r="W76" s="70">
        <v>44151.614837962959</v>
      </c>
      <c r="X76" s="65" t="s">
        <v>2833</v>
      </c>
      <c r="Y76" s="65">
        <v>0</v>
      </c>
      <c r="Z76" s="65">
        <v>0</v>
      </c>
      <c r="AA76" s="65" t="s">
        <v>3829</v>
      </c>
      <c r="AB76" s="65">
        <v>0</v>
      </c>
      <c r="AC76" s="65">
        <v>54</v>
      </c>
      <c r="AD76" s="65">
        <v>54</v>
      </c>
      <c r="AE76" s="65" t="s">
        <v>4750</v>
      </c>
      <c r="AF76" s="65">
        <v>8</v>
      </c>
      <c r="AG76" s="65">
        <v>50</v>
      </c>
      <c r="AH76" s="65" t="s">
        <v>5754</v>
      </c>
      <c r="AI76" s="65" t="s">
        <v>6640</v>
      </c>
    </row>
    <row r="77" spans="1:41" x14ac:dyDescent="0.25">
      <c r="A77" s="40" t="str">
        <f>VLOOKUP(B77,'Zone Brute'!A:F,6,FALSE)</f>
        <v>Africa</v>
      </c>
      <c r="B77" s="40" t="str">
        <f t="shared" si="15"/>
        <v>ZAF</v>
      </c>
      <c r="C77" s="40" t="str">
        <f>VLOOKUP(B77,'Pays Brute'!A:F,6,FALSE)</f>
        <v>Export</v>
      </c>
      <c r="D77" s="40" t="str">
        <f>VLOOKUP(B77,'Pays Brute'!A:E,2,FALSE)</f>
        <v>Afrique du Sud</v>
      </c>
      <c r="E77" s="40" t="str">
        <f t="shared" si="8"/>
        <v>KQIV-98255D-10LDNK330-48A66Y</v>
      </c>
      <c r="F77" s="40" t="str">
        <f t="shared" si="9"/>
        <v>KQ</v>
      </c>
      <c r="G77" s="40" t="str">
        <f t="shared" si="10"/>
        <v>0L</v>
      </c>
      <c r="H77" s="40" t="str">
        <f t="shared" si="11"/>
        <v>255</v>
      </c>
      <c r="I77" s="40" t="str">
        <f t="shared" si="12"/>
        <v>8A</v>
      </c>
      <c r="J77" s="40" t="str">
        <f t="shared" si="13"/>
        <v>6Y</v>
      </c>
      <c r="K77" s="40" t="str">
        <f t="shared" si="14"/>
        <v>IV</v>
      </c>
      <c r="L77" s="40"/>
      <c r="M77" s="40"/>
      <c r="N77" s="40"/>
      <c r="O77" s="40"/>
      <c r="P77" s="40"/>
      <c r="Q77" s="40"/>
      <c r="R77" s="40"/>
      <c r="S77" s="65" t="s">
        <v>8745</v>
      </c>
      <c r="T77" s="70">
        <v>44139.989699074074</v>
      </c>
      <c r="U77" s="65" t="s">
        <v>1838</v>
      </c>
      <c r="V77" s="65">
        <v>0</v>
      </c>
      <c r="W77" s="70">
        <v>44151.434328703705</v>
      </c>
      <c r="X77" s="65" t="s">
        <v>2834</v>
      </c>
      <c r="Y77" s="65">
        <v>0</v>
      </c>
      <c r="Z77" s="65">
        <v>0</v>
      </c>
      <c r="AA77" s="65" t="s">
        <v>3830</v>
      </c>
      <c r="AB77" s="65">
        <v>0</v>
      </c>
      <c r="AC77" s="65">
        <v>68</v>
      </c>
      <c r="AD77" s="65">
        <v>68</v>
      </c>
      <c r="AE77" s="65" t="s">
        <v>4751</v>
      </c>
      <c r="AF77" s="65">
        <v>8</v>
      </c>
      <c r="AG77" s="65">
        <v>50</v>
      </c>
      <c r="AH77" s="65" t="s">
        <v>5755</v>
      </c>
      <c r="AI77" s="65">
        <v>208</v>
      </c>
    </row>
    <row r="78" spans="1:41" x14ac:dyDescent="0.25">
      <c r="A78" s="40" t="str">
        <f>VLOOKUP(B78,'Zone Brute'!A:F,6,FALSE)</f>
        <v>Europe</v>
      </c>
      <c r="B78" s="40" t="str">
        <f t="shared" si="15"/>
        <v>BEL</v>
      </c>
      <c r="C78" s="40" t="str">
        <f>VLOOKUP(B78,'Pays Brute'!A:F,6,FALSE)</f>
        <v>Export</v>
      </c>
      <c r="D78" s="40" t="str">
        <f>VLOOKUP(B78,'Pays Brute'!A:E,2,FALSE)</f>
        <v>Belgique</v>
      </c>
      <c r="E78" s="40" t="str">
        <f t="shared" si="8"/>
        <v>SY97-44935W-58CEFH333-80R97U</v>
      </c>
      <c r="F78" s="40" t="str">
        <f t="shared" si="9"/>
        <v>SY</v>
      </c>
      <c r="G78" s="40" t="str">
        <f t="shared" si="10"/>
        <v>8C</v>
      </c>
      <c r="H78" s="40" t="str">
        <f t="shared" si="11"/>
        <v>935</v>
      </c>
      <c r="I78" s="40" t="str">
        <f t="shared" si="12"/>
        <v>0R</v>
      </c>
      <c r="J78" s="40" t="str">
        <f t="shared" si="13"/>
        <v>7U</v>
      </c>
      <c r="K78" s="40" t="str">
        <f t="shared" si="14"/>
        <v>97</v>
      </c>
      <c r="L78" s="40"/>
      <c r="M78" s="40"/>
      <c r="N78" s="40"/>
      <c r="O78" s="40"/>
      <c r="P78" s="40"/>
      <c r="Q78" s="40"/>
      <c r="R78" s="40"/>
      <c r="S78" s="65" t="s">
        <v>8746</v>
      </c>
      <c r="T78" s="70">
        <v>44140.365532407406</v>
      </c>
      <c r="U78" s="65" t="s">
        <v>1839</v>
      </c>
      <c r="V78" s="65">
        <v>0</v>
      </c>
      <c r="W78" s="70">
        <v>44151.457673611112</v>
      </c>
      <c r="X78" s="65" t="s">
        <v>2835</v>
      </c>
      <c r="Y78" s="65">
        <v>0</v>
      </c>
      <c r="Z78" s="65">
        <v>0</v>
      </c>
      <c r="AA78" s="65" t="s">
        <v>3831</v>
      </c>
      <c r="AB78" s="65">
        <v>0</v>
      </c>
      <c r="AC78" s="65">
        <v>1</v>
      </c>
      <c r="AD78" s="65">
        <v>1</v>
      </c>
      <c r="AE78" s="65" t="s">
        <v>4752</v>
      </c>
      <c r="AF78" s="65">
        <v>4</v>
      </c>
      <c r="AG78" s="65">
        <v>28</v>
      </c>
      <c r="AH78" s="65" t="s">
        <v>5756</v>
      </c>
      <c r="AI78" s="65" t="s">
        <v>6641</v>
      </c>
    </row>
    <row r="79" spans="1:41" x14ac:dyDescent="0.25">
      <c r="A79" s="40" t="str">
        <f>VLOOKUP(B79,'Zone Brute'!A:F,6,FALSE)</f>
        <v>France</v>
      </c>
      <c r="B79" s="40" t="str">
        <f t="shared" si="15"/>
        <v>FRA</v>
      </c>
      <c r="C79" s="40" t="str">
        <f>VLOOKUP(B79,'Pays Brute'!A:F,6,FALSE)</f>
        <v>Export</v>
      </c>
      <c r="D79" s="40" t="str">
        <f>VLOOKUP(B79,'Pays Brute'!A:E,2,FALSE)</f>
        <v>France</v>
      </c>
      <c r="E79" s="40" t="str">
        <f t="shared" si="8"/>
        <v>FY61-32266K-43CSFN337-53Y04P</v>
      </c>
      <c r="F79" s="40" t="str">
        <f t="shared" si="9"/>
        <v>FY</v>
      </c>
      <c r="G79" s="40" t="str">
        <f t="shared" si="10"/>
        <v>3C</v>
      </c>
      <c r="H79" s="40" t="str">
        <f t="shared" si="11"/>
        <v>266</v>
      </c>
      <c r="I79" s="40" t="str">
        <f t="shared" si="12"/>
        <v>3Y</v>
      </c>
      <c r="J79" s="40" t="str">
        <f t="shared" si="13"/>
        <v>4P</v>
      </c>
      <c r="K79" s="40" t="str">
        <f t="shared" si="14"/>
        <v>61</v>
      </c>
      <c r="L79" s="40"/>
      <c r="M79" s="40"/>
      <c r="N79" s="40"/>
      <c r="O79" s="40"/>
      <c r="P79" s="40"/>
      <c r="Q79" s="40"/>
      <c r="R79" s="40"/>
      <c r="S79" s="65" t="s">
        <v>8747</v>
      </c>
      <c r="T79" s="70">
        <v>44140.371620370373</v>
      </c>
      <c r="U79" s="65" t="s">
        <v>1840</v>
      </c>
      <c r="V79" s="65">
        <v>0</v>
      </c>
      <c r="W79" s="70">
        <v>44145.689664351848</v>
      </c>
      <c r="X79" s="65" t="s">
        <v>2836</v>
      </c>
      <c r="Y79" s="65">
        <v>0</v>
      </c>
      <c r="Z79" s="65">
        <v>0</v>
      </c>
      <c r="AA79" s="65" t="s">
        <v>3832</v>
      </c>
      <c r="AB79" s="65">
        <v>0</v>
      </c>
      <c r="AC79" s="65">
        <v>37</v>
      </c>
      <c r="AD79" s="65">
        <v>37</v>
      </c>
      <c r="AE79" s="65" t="s">
        <v>4753</v>
      </c>
      <c r="AF79" s="65">
        <v>8</v>
      </c>
      <c r="AG79" s="65">
        <v>28</v>
      </c>
      <c r="AH79" s="65" t="s">
        <v>5757</v>
      </c>
      <c r="AI79" s="65" t="s">
        <v>6642</v>
      </c>
    </row>
    <row r="80" spans="1:41" x14ac:dyDescent="0.25">
      <c r="A80" s="40" t="str">
        <f>VLOOKUP(B80,'Zone Brute'!A:F,6,FALSE)</f>
        <v>France</v>
      </c>
      <c r="B80" s="40" t="str">
        <f t="shared" si="15"/>
        <v>31_</v>
      </c>
      <c r="C80" s="40" t="str">
        <f>VLOOKUP(B80,'Pays Brute'!A:F,6,FALSE)</f>
        <v>France</v>
      </c>
      <c r="D80" s="40" t="str">
        <f>VLOOKUP(B80,'Pays Brute'!A:E,2,FALSE)</f>
        <v>Haute-Garonne</v>
      </c>
      <c r="E80" s="40" t="str">
        <f t="shared" si="8"/>
        <v>CM20-34679I-51FRYD399-47R91K</v>
      </c>
      <c r="F80" s="40" t="str">
        <f t="shared" si="9"/>
        <v>CM</v>
      </c>
      <c r="G80" s="40" t="str">
        <f t="shared" si="10"/>
        <v>1F</v>
      </c>
      <c r="H80" s="40" t="str">
        <f t="shared" si="11"/>
        <v>679</v>
      </c>
      <c r="I80" s="40" t="str">
        <f t="shared" si="12"/>
        <v>7R</v>
      </c>
      <c r="J80" s="40" t="str">
        <f t="shared" si="13"/>
        <v>1K</v>
      </c>
      <c r="K80" s="40" t="str">
        <f t="shared" si="14"/>
        <v>20</v>
      </c>
      <c r="L80" s="40"/>
      <c r="M80" s="40"/>
      <c r="N80" s="40"/>
      <c r="O80" s="40"/>
      <c r="P80" s="40"/>
      <c r="Q80" s="40"/>
      <c r="R80" s="40"/>
      <c r="S80" s="65" t="s">
        <v>8748</v>
      </c>
      <c r="T80" s="70">
        <v>44140.402685185189</v>
      </c>
      <c r="U80" s="65" t="s">
        <v>1841</v>
      </c>
      <c r="V80" s="65">
        <v>0</v>
      </c>
      <c r="W80" s="70">
        <v>44147.365127314813</v>
      </c>
      <c r="X80" s="65" t="s">
        <v>2837</v>
      </c>
      <c r="Y80" s="65">
        <v>0</v>
      </c>
      <c r="Z80" s="65">
        <v>0</v>
      </c>
      <c r="AA80" s="65" t="s">
        <v>3833</v>
      </c>
      <c r="AB80" s="65">
        <v>0</v>
      </c>
      <c r="AC80" s="65">
        <v>1</v>
      </c>
      <c r="AD80" s="65">
        <v>1</v>
      </c>
      <c r="AE80" s="65" t="s">
        <v>4754</v>
      </c>
      <c r="AF80" s="65">
        <v>5</v>
      </c>
      <c r="AG80" s="65">
        <v>40</v>
      </c>
      <c r="AH80" s="65" t="s">
        <v>5758</v>
      </c>
      <c r="AI80" s="65" t="s">
        <v>6643</v>
      </c>
    </row>
    <row r="81" spans="1:41" x14ac:dyDescent="0.25">
      <c r="A81" s="40" t="str">
        <f>VLOOKUP(B81,'Zone Brute'!A:F,6,FALSE)</f>
        <v>France</v>
      </c>
      <c r="B81" s="40" t="str">
        <f t="shared" si="15"/>
        <v>79_</v>
      </c>
      <c r="C81" s="40" t="str">
        <f>VLOOKUP(B81,'Pays Brute'!A:F,6,FALSE)</f>
        <v>France</v>
      </c>
      <c r="D81" s="40" t="str">
        <f>VLOOKUP(B81,'Pays Brute'!A:E,2,FALSE)</f>
        <v>Deux-Sèvres</v>
      </c>
      <c r="E81" s="40" t="str">
        <f t="shared" si="8"/>
        <v>SS56-56806P-63CYMI655-08A71D</v>
      </c>
      <c r="F81" s="40" t="str">
        <f t="shared" si="9"/>
        <v>SS</v>
      </c>
      <c r="G81" s="40" t="str">
        <f t="shared" si="10"/>
        <v>3C</v>
      </c>
      <c r="H81" s="40" t="str">
        <f t="shared" si="11"/>
        <v>806</v>
      </c>
      <c r="I81" s="40" t="str">
        <f t="shared" si="12"/>
        <v>8A</v>
      </c>
      <c r="J81" s="40" t="str">
        <f t="shared" si="13"/>
        <v>1D</v>
      </c>
      <c r="K81" s="40" t="str">
        <f t="shared" si="14"/>
        <v>56</v>
      </c>
      <c r="L81" s="40"/>
      <c r="M81" s="40"/>
      <c r="N81" s="40"/>
      <c r="O81" s="40"/>
      <c r="P81" s="40"/>
      <c r="Q81" s="40"/>
      <c r="R81" s="40"/>
      <c r="S81" s="65" t="s">
        <v>8749</v>
      </c>
      <c r="T81" s="70">
        <v>44140.430034722223</v>
      </c>
      <c r="U81" s="65" t="s">
        <v>1842</v>
      </c>
      <c r="V81" s="65">
        <v>0</v>
      </c>
      <c r="W81" s="70">
        <v>44146.367442129631</v>
      </c>
      <c r="X81" s="65" t="s">
        <v>2838</v>
      </c>
      <c r="Y81" s="65">
        <v>0</v>
      </c>
      <c r="Z81" s="65">
        <v>0</v>
      </c>
      <c r="AA81" s="65" t="s">
        <v>3834</v>
      </c>
      <c r="AB81" s="65">
        <v>0</v>
      </c>
      <c r="AC81" s="65">
        <v>2</v>
      </c>
      <c r="AD81" s="65">
        <v>2</v>
      </c>
      <c r="AE81" s="65" t="s">
        <v>4755</v>
      </c>
      <c r="AF81" s="65">
        <v>6</v>
      </c>
      <c r="AG81" s="65">
        <v>30</v>
      </c>
      <c r="AH81" s="65" t="s">
        <v>5759</v>
      </c>
      <c r="AI81" s="65" t="s">
        <v>6644</v>
      </c>
    </row>
    <row r="82" spans="1:41" x14ac:dyDescent="0.25">
      <c r="A82" s="40" t="str">
        <f>VLOOKUP(B82,'Zone Brute'!A:F,6,FALSE)</f>
        <v>Africa</v>
      </c>
      <c r="B82" s="40" t="str">
        <f t="shared" si="15"/>
        <v>SWZ</v>
      </c>
      <c r="C82" s="40" t="str">
        <f>VLOOKUP(B82,'Pays Brute'!A:F,6,FALSE)</f>
        <v>Export</v>
      </c>
      <c r="D82" s="40" t="str">
        <f>VLOOKUP(B82,'Pays Brute'!A:E,2,FALSE)</f>
        <v>Swaziland</v>
      </c>
      <c r="E82" s="40" t="str">
        <f t="shared" si="8"/>
        <v>AA54-06321T-76TZOJ063-89A69Z</v>
      </c>
      <c r="F82" s="40" t="str">
        <f t="shared" si="9"/>
        <v>AA</v>
      </c>
      <c r="G82" s="40" t="str">
        <f t="shared" si="10"/>
        <v>6T</v>
      </c>
      <c r="H82" s="40" t="str">
        <f t="shared" si="11"/>
        <v>321</v>
      </c>
      <c r="I82" s="40" t="str">
        <f t="shared" si="12"/>
        <v>9A</v>
      </c>
      <c r="J82" s="40" t="str">
        <f t="shared" si="13"/>
        <v>9Z</v>
      </c>
      <c r="K82" s="40" t="str">
        <f t="shared" si="14"/>
        <v>54</v>
      </c>
      <c r="L82" s="40"/>
      <c r="M82" s="40"/>
      <c r="N82" s="40"/>
      <c r="O82" s="40"/>
      <c r="P82" s="40"/>
      <c r="Q82" s="40"/>
      <c r="R82" s="40"/>
      <c r="S82" s="65" t="s">
        <v>8750</v>
      </c>
      <c r="T82" s="70">
        <v>44140.528761574074</v>
      </c>
      <c r="U82" s="65" t="s">
        <v>1843</v>
      </c>
      <c r="V82" s="65">
        <v>0</v>
      </c>
      <c r="W82" s="70">
        <v>44152.421886574077</v>
      </c>
      <c r="X82" s="65" t="s">
        <v>2839</v>
      </c>
      <c r="Y82" s="65">
        <v>1</v>
      </c>
      <c r="Z82" s="65">
        <v>0</v>
      </c>
      <c r="AA82" s="65" t="s">
        <v>3835</v>
      </c>
      <c r="AB82" s="65">
        <v>0</v>
      </c>
      <c r="AC82" s="65">
        <v>638</v>
      </c>
      <c r="AD82" s="65">
        <v>638</v>
      </c>
      <c r="AE82" s="65" t="s">
        <v>4756</v>
      </c>
      <c r="AF82" s="65">
        <v>8</v>
      </c>
      <c r="AG82" s="65">
        <v>50</v>
      </c>
      <c r="AH82" s="65" t="s">
        <v>5760</v>
      </c>
      <c r="AI82" s="65">
        <v>547</v>
      </c>
    </row>
    <row r="83" spans="1:41" x14ac:dyDescent="0.25">
      <c r="A83" s="40" t="str">
        <f>VLOOKUP(B83,'Zone Brute'!A:F,6,FALSE)</f>
        <v>France</v>
      </c>
      <c r="B83" s="40" t="str">
        <f t="shared" si="15"/>
        <v>32_</v>
      </c>
      <c r="C83" s="40" t="str">
        <f>VLOOKUP(B83,'Pays Brute'!A:F,6,FALSE)</f>
        <v>France</v>
      </c>
      <c r="D83" s="40" t="str">
        <f>VLOOKUP(B83,'Pays Brute'!A:E,2,FALSE)</f>
        <v>Gers</v>
      </c>
      <c r="E83" s="40" t="str">
        <f t="shared" si="8"/>
        <v>BS05-30692I-57UEAS820-12Z67P</v>
      </c>
      <c r="F83" s="40" t="str">
        <f t="shared" si="9"/>
        <v>BS</v>
      </c>
      <c r="G83" s="40" t="str">
        <f t="shared" si="10"/>
        <v>7U</v>
      </c>
      <c r="H83" s="40" t="str">
        <f t="shared" si="11"/>
        <v>692</v>
      </c>
      <c r="I83" s="40" t="str">
        <f t="shared" si="12"/>
        <v>2Z</v>
      </c>
      <c r="J83" s="40" t="str">
        <f t="shared" si="13"/>
        <v>7P</v>
      </c>
      <c r="K83" s="40" t="str">
        <f t="shared" si="14"/>
        <v>05</v>
      </c>
      <c r="L83" s="40"/>
      <c r="M83" s="40"/>
      <c r="N83" s="40"/>
      <c r="O83" s="40"/>
      <c r="P83" s="40"/>
      <c r="Q83" s="40"/>
      <c r="R83" s="40"/>
      <c r="S83" s="65" t="s">
        <v>8751</v>
      </c>
      <c r="T83" s="70">
        <v>44140.635069444441</v>
      </c>
      <c r="U83" s="65" t="s">
        <v>1844</v>
      </c>
      <c r="V83" s="65">
        <v>0</v>
      </c>
      <c r="W83" s="70">
        <v>44146.459189814814</v>
      </c>
      <c r="X83" s="65" t="s">
        <v>2840</v>
      </c>
      <c r="Y83" s="65">
        <v>0</v>
      </c>
      <c r="Z83" s="65">
        <v>0</v>
      </c>
      <c r="AA83" s="65" t="s">
        <v>3836</v>
      </c>
      <c r="AB83" s="65">
        <v>0</v>
      </c>
      <c r="AC83" s="65">
        <v>2</v>
      </c>
      <c r="AD83" s="65">
        <v>2</v>
      </c>
      <c r="AE83" s="65" t="s">
        <v>4757</v>
      </c>
      <c r="AF83" s="65">
        <v>6</v>
      </c>
      <c r="AG83" s="65">
        <v>30</v>
      </c>
      <c r="AH83" s="65" t="s">
        <v>5761</v>
      </c>
      <c r="AI83" s="65" t="s">
        <v>6645</v>
      </c>
    </row>
    <row r="84" spans="1:41" x14ac:dyDescent="0.25">
      <c r="A84" s="40" t="str">
        <f>VLOOKUP(B84,'Zone Brute'!A:F,6,FALSE)</f>
        <v>France</v>
      </c>
      <c r="B84" s="40" t="str">
        <f t="shared" si="15"/>
        <v>33_</v>
      </c>
      <c r="C84" s="40" t="str">
        <f>VLOOKUP(B84,'Pays Brute'!A:F,6,FALSE)</f>
        <v>France</v>
      </c>
      <c r="D84" s="40" t="str">
        <f>VLOOKUP(B84,'Pays Brute'!A:E,2,FALSE)</f>
        <v>Gironde</v>
      </c>
      <c r="E84" s="40" t="str">
        <f t="shared" si="8"/>
        <v>TF48-50302U-01NNBN018-57E23H</v>
      </c>
      <c r="F84" s="40" t="str">
        <f t="shared" si="9"/>
        <v>TF</v>
      </c>
      <c r="G84" s="40" t="str">
        <f t="shared" si="10"/>
        <v>1N</v>
      </c>
      <c r="H84" s="40" t="str">
        <f t="shared" si="11"/>
        <v>302</v>
      </c>
      <c r="I84" s="40" t="str">
        <f t="shared" si="12"/>
        <v>7E</v>
      </c>
      <c r="J84" s="40" t="str">
        <f t="shared" si="13"/>
        <v>3H</v>
      </c>
      <c r="K84" s="40" t="str">
        <f t="shared" si="14"/>
        <v>48</v>
      </c>
      <c r="L84" s="40"/>
      <c r="M84" s="40"/>
      <c r="N84" s="40"/>
      <c r="O84" s="40"/>
      <c r="P84" s="40"/>
      <c r="Q84" s="40"/>
      <c r="R84" s="40"/>
      <c r="S84" s="65" t="s">
        <v>8752</v>
      </c>
      <c r="T84" s="70">
        <v>44140.642824074072</v>
      </c>
      <c r="U84" s="65" t="s">
        <v>1845</v>
      </c>
      <c r="V84" s="65">
        <v>0</v>
      </c>
      <c r="W84" s="70">
        <v>44147.328564814816</v>
      </c>
      <c r="X84" s="65" t="s">
        <v>2841</v>
      </c>
      <c r="Y84" s="65">
        <v>0</v>
      </c>
      <c r="Z84" s="65">
        <v>0</v>
      </c>
      <c r="AA84" s="65" t="s">
        <v>3837</v>
      </c>
      <c r="AB84" s="65">
        <v>0</v>
      </c>
      <c r="AC84" s="65">
        <v>10</v>
      </c>
      <c r="AD84" s="65">
        <v>8</v>
      </c>
      <c r="AE84" s="65" t="s">
        <v>4758</v>
      </c>
      <c r="AF84" s="65">
        <v>8</v>
      </c>
      <c r="AG84" s="65">
        <v>30</v>
      </c>
      <c r="AH84" s="65" t="s">
        <v>5762</v>
      </c>
      <c r="AI84" s="65" t="s">
        <v>6646</v>
      </c>
      <c r="AJ84" s="65">
        <v>2</v>
      </c>
      <c r="AK84" s="65" t="s">
        <v>7527</v>
      </c>
      <c r="AL84" s="65">
        <v>8</v>
      </c>
      <c r="AM84" s="65">
        <v>30</v>
      </c>
      <c r="AN84" s="65" t="s">
        <v>7895</v>
      </c>
      <c r="AO84" s="65" t="s">
        <v>7896</v>
      </c>
    </row>
    <row r="85" spans="1:41" x14ac:dyDescent="0.25">
      <c r="A85" s="40" t="str">
        <f>VLOOKUP(B85,'Zone Brute'!A:F,6,FALSE)</f>
        <v>France</v>
      </c>
      <c r="B85" s="40" t="str">
        <f t="shared" si="15"/>
        <v>62_</v>
      </c>
      <c r="C85" s="40" t="str">
        <f>VLOOKUP(B85,'Pays Brute'!A:F,6,FALSE)</f>
        <v>France</v>
      </c>
      <c r="D85" s="40" t="str">
        <f>VLOOKUP(B85,'Pays Brute'!A:E,2,FALSE)</f>
        <v>Pas-de-Calais</v>
      </c>
      <c r="E85" s="40" t="str">
        <f t="shared" si="8"/>
        <v>IW56-96197Y-26MVAH045-27F02B</v>
      </c>
      <c r="F85" s="40" t="str">
        <f t="shared" si="9"/>
        <v>IW</v>
      </c>
      <c r="G85" s="40" t="str">
        <f t="shared" si="10"/>
        <v>6M</v>
      </c>
      <c r="H85" s="40" t="str">
        <f t="shared" si="11"/>
        <v>197</v>
      </c>
      <c r="I85" s="40" t="str">
        <f t="shared" si="12"/>
        <v>7F</v>
      </c>
      <c r="J85" s="40" t="str">
        <f t="shared" si="13"/>
        <v>2B</v>
      </c>
      <c r="K85" s="40" t="str">
        <f t="shared" si="14"/>
        <v>56</v>
      </c>
      <c r="L85" s="40"/>
      <c r="M85" s="40"/>
      <c r="N85" s="40"/>
      <c r="O85" s="40"/>
      <c r="P85" s="40"/>
      <c r="Q85" s="40"/>
      <c r="R85" s="40"/>
      <c r="S85" s="65" t="s">
        <v>8753</v>
      </c>
      <c r="T85" s="70">
        <v>44140.642962962964</v>
      </c>
      <c r="U85" s="65" t="s">
        <v>1846</v>
      </c>
      <c r="V85" s="65">
        <v>0</v>
      </c>
      <c r="W85" s="70">
        <v>44146.598449074074</v>
      </c>
      <c r="X85" s="65" t="s">
        <v>2842</v>
      </c>
      <c r="Y85" s="65">
        <v>0</v>
      </c>
      <c r="Z85" s="65">
        <v>0</v>
      </c>
      <c r="AA85" s="65" t="s">
        <v>3838</v>
      </c>
      <c r="AB85" s="65">
        <v>0</v>
      </c>
      <c r="AC85" s="65">
        <v>7</v>
      </c>
      <c r="AD85" s="65">
        <v>5</v>
      </c>
      <c r="AE85" s="65" t="s">
        <v>4759</v>
      </c>
      <c r="AF85" s="65">
        <v>6</v>
      </c>
      <c r="AG85" s="65">
        <v>28</v>
      </c>
      <c r="AH85" s="65" t="s">
        <v>5763</v>
      </c>
      <c r="AI85" s="65" t="s">
        <v>6647</v>
      </c>
      <c r="AJ85" s="65">
        <v>2</v>
      </c>
      <c r="AK85" s="65" t="s">
        <v>7528</v>
      </c>
      <c r="AL85" s="65">
        <v>6</v>
      </c>
      <c r="AM85" s="65">
        <v>22</v>
      </c>
      <c r="AN85" s="65" t="s">
        <v>5795</v>
      </c>
      <c r="AO85" s="65" t="s">
        <v>7897</v>
      </c>
    </row>
    <row r="86" spans="1:41" x14ac:dyDescent="0.25">
      <c r="A86" s="40" t="str">
        <f>VLOOKUP(B86,'Zone Brute'!A:F,6,FALSE)</f>
        <v>France</v>
      </c>
      <c r="B86" s="40" t="str">
        <f t="shared" si="15"/>
        <v>64_</v>
      </c>
      <c r="C86" s="40" t="str">
        <f>VLOOKUP(B86,'Pays Brute'!A:F,6,FALSE)</f>
        <v>France</v>
      </c>
      <c r="D86" s="40" t="str">
        <f>VLOOKUP(B86,'Pays Brute'!A:E,2,FALSE)</f>
        <v>Pyrénées-Atlantiques</v>
      </c>
      <c r="E86" s="40" t="str">
        <f t="shared" si="8"/>
        <v>QX08-21411E-43BGKX338-83B03V</v>
      </c>
      <c r="F86" s="40" t="str">
        <f t="shared" si="9"/>
        <v>QX</v>
      </c>
      <c r="G86" s="40" t="str">
        <f t="shared" si="10"/>
        <v>3B</v>
      </c>
      <c r="H86" s="40" t="str">
        <f t="shared" si="11"/>
        <v>411</v>
      </c>
      <c r="I86" s="40" t="str">
        <f t="shared" si="12"/>
        <v>3B</v>
      </c>
      <c r="J86" s="40" t="str">
        <f t="shared" si="13"/>
        <v>3V</v>
      </c>
      <c r="K86" s="40" t="str">
        <f t="shared" si="14"/>
        <v>08</v>
      </c>
      <c r="L86" s="40"/>
      <c r="M86" s="40"/>
      <c r="N86" s="40"/>
      <c r="O86" s="40"/>
      <c r="P86" s="40"/>
      <c r="Q86" s="40"/>
      <c r="R86" s="40"/>
      <c r="S86" s="65" t="s">
        <v>8754</v>
      </c>
      <c r="T86" s="70">
        <v>44140.651643518519</v>
      </c>
      <c r="U86" s="65" t="s">
        <v>1847</v>
      </c>
      <c r="V86" s="65">
        <v>0</v>
      </c>
      <c r="W86" s="70">
        <v>44147.456365740742</v>
      </c>
      <c r="X86" s="65" t="s">
        <v>2843</v>
      </c>
      <c r="Y86" s="65">
        <v>0</v>
      </c>
      <c r="Z86" s="65">
        <v>0</v>
      </c>
      <c r="AA86" s="65" t="s">
        <v>3839</v>
      </c>
      <c r="AB86" s="65">
        <v>0</v>
      </c>
      <c r="AC86" s="65">
        <v>4</v>
      </c>
      <c r="AD86" s="65">
        <v>4</v>
      </c>
      <c r="AE86" s="65" t="s">
        <v>4760</v>
      </c>
      <c r="AF86" s="65">
        <v>6</v>
      </c>
      <c r="AG86" s="65">
        <v>26</v>
      </c>
      <c r="AH86" s="71">
        <v>90</v>
      </c>
      <c r="AI86" s="65" t="s">
        <v>6648</v>
      </c>
    </row>
    <row r="87" spans="1:41" x14ac:dyDescent="0.25">
      <c r="A87" s="40" t="str">
        <f>VLOOKUP(B87,'Zone Brute'!A:F,6,FALSE)</f>
        <v>France</v>
      </c>
      <c r="B87" s="40" t="str">
        <f t="shared" si="15"/>
        <v>26_</v>
      </c>
      <c r="C87" s="40" t="str">
        <f>VLOOKUP(B87,'Pays Brute'!A:F,6,FALSE)</f>
        <v>France</v>
      </c>
      <c r="D87" s="40" t="str">
        <f>VLOOKUP(B87,'Pays Brute'!A:E,2,FALSE)</f>
        <v>Drôme</v>
      </c>
      <c r="E87" s="40" t="str">
        <f t="shared" si="8"/>
        <v>UIA3-11820S-57TTFN742-88G65A</v>
      </c>
      <c r="F87" s="40" t="str">
        <f t="shared" si="9"/>
        <v>UI</v>
      </c>
      <c r="G87" s="40" t="str">
        <f t="shared" si="10"/>
        <v>7T</v>
      </c>
      <c r="H87" s="40" t="str">
        <f t="shared" si="11"/>
        <v>820</v>
      </c>
      <c r="I87" s="40" t="str">
        <f t="shared" si="12"/>
        <v>8G</v>
      </c>
      <c r="J87" s="40" t="str">
        <f t="shared" si="13"/>
        <v>5A</v>
      </c>
      <c r="K87" s="40" t="str">
        <f t="shared" si="14"/>
        <v>A3</v>
      </c>
      <c r="L87" s="40"/>
      <c r="M87" s="40"/>
      <c r="N87" s="40"/>
      <c r="O87" s="40"/>
      <c r="P87" s="40"/>
      <c r="Q87" s="40"/>
      <c r="R87" s="40"/>
      <c r="S87" s="65" t="s">
        <v>8755</v>
      </c>
      <c r="T87" s="70">
        <v>44140.726550925923</v>
      </c>
      <c r="U87" s="65" t="s">
        <v>1848</v>
      </c>
      <c r="V87" s="65">
        <v>0</v>
      </c>
      <c r="W87" s="70">
        <v>44148.407847222225</v>
      </c>
      <c r="X87" s="65" t="s">
        <v>2844</v>
      </c>
      <c r="Y87" s="65">
        <v>0</v>
      </c>
      <c r="Z87" s="65">
        <v>0</v>
      </c>
      <c r="AA87" s="65" t="s">
        <v>3840</v>
      </c>
      <c r="AB87" s="65">
        <v>0</v>
      </c>
      <c r="AC87" s="65">
        <v>10</v>
      </c>
      <c r="AD87" s="65">
        <v>4</v>
      </c>
      <c r="AE87" s="65" t="s">
        <v>4761</v>
      </c>
      <c r="AF87" s="65">
        <v>6</v>
      </c>
      <c r="AG87" s="65">
        <v>33</v>
      </c>
      <c r="AH87" s="65" t="s">
        <v>5764</v>
      </c>
      <c r="AI87" s="65" t="s">
        <v>6649</v>
      </c>
      <c r="AJ87" s="65">
        <v>6</v>
      </c>
      <c r="AK87" s="65" t="s">
        <v>7529</v>
      </c>
      <c r="AL87" s="65">
        <v>6</v>
      </c>
      <c r="AM87" s="65">
        <v>31</v>
      </c>
      <c r="AN87" s="65" t="s">
        <v>7898</v>
      </c>
      <c r="AO87" s="65" t="s">
        <v>7899</v>
      </c>
    </row>
    <row r="88" spans="1:41" x14ac:dyDescent="0.25">
      <c r="A88" s="40" t="str">
        <f>VLOOKUP(B88,'Zone Brute'!A:F,6,FALSE)</f>
        <v>France</v>
      </c>
      <c r="B88" s="40" t="str">
        <f t="shared" si="15"/>
        <v>PYF</v>
      </c>
      <c r="C88" s="40" t="str">
        <f>VLOOKUP(B88,'Pays Brute'!A:F,6,FALSE)</f>
        <v>France</v>
      </c>
      <c r="D88" s="40" t="str">
        <f>VLOOKUP(B88,'Pays Brute'!A:E,2,FALSE)</f>
        <v>Polynésie française</v>
      </c>
      <c r="E88" s="40" t="str">
        <f t="shared" si="8"/>
        <v>WLCM-20249X-72XKHQ749-84I26A</v>
      </c>
      <c r="F88" s="40" t="str">
        <f t="shared" si="9"/>
        <v>WL</v>
      </c>
      <c r="G88" s="40" t="str">
        <f t="shared" si="10"/>
        <v>2X</v>
      </c>
      <c r="H88" s="40" t="str">
        <f t="shared" si="11"/>
        <v>249</v>
      </c>
      <c r="I88" s="40" t="str">
        <f t="shared" si="12"/>
        <v>4I</v>
      </c>
      <c r="J88" s="40" t="str">
        <f t="shared" si="13"/>
        <v>6A</v>
      </c>
      <c r="K88" s="40" t="str">
        <f t="shared" si="14"/>
        <v>CM</v>
      </c>
      <c r="L88" s="40"/>
      <c r="M88" s="40"/>
      <c r="N88" s="40"/>
      <c r="O88" s="40"/>
      <c r="P88" s="40"/>
      <c r="Q88" s="40"/>
      <c r="R88" s="40"/>
      <c r="S88" s="65" t="s">
        <v>8756</v>
      </c>
      <c r="T88" s="70">
        <v>44140.798414351855</v>
      </c>
      <c r="U88" s="65" t="s">
        <v>1849</v>
      </c>
      <c r="V88" s="65">
        <v>0</v>
      </c>
      <c r="W88" s="70">
        <v>44147.420520833337</v>
      </c>
      <c r="X88" s="65" t="s">
        <v>2845</v>
      </c>
      <c r="Y88" s="65">
        <v>0</v>
      </c>
      <c r="Z88" s="65">
        <v>0</v>
      </c>
      <c r="AA88" s="65" t="s">
        <v>3841</v>
      </c>
      <c r="AB88" s="65">
        <v>0</v>
      </c>
      <c r="AC88" s="65">
        <v>12</v>
      </c>
      <c r="AD88" s="65">
        <v>7</v>
      </c>
      <c r="AE88" s="65" t="s">
        <v>4762</v>
      </c>
      <c r="AF88" s="65">
        <v>5</v>
      </c>
      <c r="AG88" s="65">
        <v>50</v>
      </c>
      <c r="AH88" s="65" t="s">
        <v>5765</v>
      </c>
      <c r="AI88" s="65" t="s">
        <v>6650</v>
      </c>
      <c r="AJ88" s="65">
        <v>5</v>
      </c>
      <c r="AK88" s="65" t="s">
        <v>7530</v>
      </c>
      <c r="AL88" s="65">
        <v>5</v>
      </c>
      <c r="AM88" s="65">
        <v>50</v>
      </c>
      <c r="AN88" s="65" t="s">
        <v>7900</v>
      </c>
      <c r="AO88" s="65" t="s">
        <v>7901</v>
      </c>
    </row>
    <row r="89" spans="1:41" x14ac:dyDescent="0.25">
      <c r="A89" s="40" t="str">
        <f>VLOOKUP(B89,'Zone Brute'!A:F,6,FALSE)</f>
        <v>France</v>
      </c>
      <c r="B89" s="40" t="str">
        <f t="shared" si="15"/>
        <v>PYF</v>
      </c>
      <c r="C89" s="40" t="str">
        <f>VLOOKUP(B89,'Pays Brute'!A:F,6,FALSE)</f>
        <v>France</v>
      </c>
      <c r="D89" s="40" t="str">
        <f>VLOOKUP(B89,'Pays Brute'!A:E,2,FALSE)</f>
        <v>Polynésie française</v>
      </c>
      <c r="E89" s="40" t="str">
        <f t="shared" si="8"/>
        <v>TGXO-32541I-63JDEO487-20I35Z</v>
      </c>
      <c r="F89" s="40" t="str">
        <f t="shared" si="9"/>
        <v>TG</v>
      </c>
      <c r="G89" s="40" t="str">
        <f t="shared" si="10"/>
        <v>3J</v>
      </c>
      <c r="H89" s="40" t="str">
        <f t="shared" si="11"/>
        <v>541</v>
      </c>
      <c r="I89" s="40" t="str">
        <f t="shared" si="12"/>
        <v>0I</v>
      </c>
      <c r="J89" s="40" t="str">
        <f t="shared" si="13"/>
        <v>5Z</v>
      </c>
      <c r="K89" s="40" t="str">
        <f t="shared" si="14"/>
        <v>XO</v>
      </c>
      <c r="L89" s="40"/>
      <c r="M89" s="40"/>
      <c r="N89" s="40"/>
      <c r="O89" s="40"/>
      <c r="P89" s="40"/>
      <c r="Q89" s="40"/>
      <c r="R89" s="40"/>
      <c r="S89" s="65" t="s">
        <v>8757</v>
      </c>
      <c r="T89" s="70">
        <v>44140.802094907405</v>
      </c>
      <c r="U89" s="65" t="s">
        <v>1850</v>
      </c>
      <c r="V89" s="65">
        <v>0</v>
      </c>
      <c r="W89" s="70">
        <v>44152.582592592589</v>
      </c>
      <c r="X89" s="65" t="s">
        <v>2846</v>
      </c>
      <c r="Y89" s="65">
        <v>0</v>
      </c>
      <c r="Z89" s="65">
        <v>0</v>
      </c>
      <c r="AA89" s="65" t="s">
        <v>3842</v>
      </c>
      <c r="AB89" s="65">
        <v>0</v>
      </c>
      <c r="AC89" s="65">
        <v>16</v>
      </c>
      <c r="AD89" s="65">
        <v>14</v>
      </c>
      <c r="AE89" s="65" t="s">
        <v>4763</v>
      </c>
      <c r="AF89" s="65">
        <v>5</v>
      </c>
      <c r="AG89" s="65">
        <v>50</v>
      </c>
      <c r="AH89" s="65" t="s">
        <v>5766</v>
      </c>
      <c r="AI89" s="65">
        <v>618</v>
      </c>
      <c r="AJ89" s="65">
        <v>2</v>
      </c>
      <c r="AK89" s="65" t="s">
        <v>7531</v>
      </c>
      <c r="AL89" s="65">
        <v>5</v>
      </c>
      <c r="AM89" s="65">
        <v>50</v>
      </c>
      <c r="AN89" s="65" t="s">
        <v>7902</v>
      </c>
      <c r="AO89" s="65">
        <v>726</v>
      </c>
    </row>
    <row r="90" spans="1:41" x14ac:dyDescent="0.25">
      <c r="A90" s="40" t="str">
        <f>VLOOKUP(B90,'Zone Brute'!A:F,6,FALSE)</f>
        <v>France</v>
      </c>
      <c r="B90" s="40" t="str">
        <f t="shared" si="15"/>
        <v>66_</v>
      </c>
      <c r="C90" s="40" t="str">
        <f>VLOOKUP(B90,'Pays Brute'!A:F,6,FALSE)</f>
        <v>France</v>
      </c>
      <c r="D90" s="40" t="str">
        <f>VLOOKUP(B90,'Pays Brute'!A:E,2,FALSE)</f>
        <v>Pyrénées-Orientales</v>
      </c>
      <c r="E90" s="40" t="str">
        <f t="shared" si="8"/>
        <v>TN62-34797U-66TQFM309-19W32N</v>
      </c>
      <c r="F90" s="40" t="str">
        <f t="shared" si="9"/>
        <v>TN</v>
      </c>
      <c r="G90" s="40" t="str">
        <f t="shared" si="10"/>
        <v>6T</v>
      </c>
      <c r="H90" s="40" t="str">
        <f t="shared" si="11"/>
        <v>797</v>
      </c>
      <c r="I90" s="40" t="str">
        <f t="shared" si="12"/>
        <v>9W</v>
      </c>
      <c r="J90" s="40" t="str">
        <f t="shared" si="13"/>
        <v>2N</v>
      </c>
      <c r="K90" s="40" t="str">
        <f t="shared" si="14"/>
        <v>62</v>
      </c>
      <c r="L90" s="40"/>
      <c r="M90" s="40"/>
      <c r="N90" s="40"/>
      <c r="O90" s="40"/>
      <c r="P90" s="40"/>
      <c r="Q90" s="40"/>
      <c r="R90" s="40"/>
      <c r="S90" s="65" t="s">
        <v>8758</v>
      </c>
      <c r="T90" s="70">
        <v>44140.860625000001</v>
      </c>
      <c r="U90" s="65" t="s">
        <v>1851</v>
      </c>
      <c r="V90" s="65">
        <v>0</v>
      </c>
      <c r="W90" s="70">
        <v>44147.403368055559</v>
      </c>
      <c r="X90" s="65" t="s">
        <v>2847</v>
      </c>
      <c r="Y90" s="65">
        <v>0</v>
      </c>
      <c r="Z90" s="65">
        <v>0</v>
      </c>
      <c r="AA90" s="65" t="s">
        <v>3843</v>
      </c>
      <c r="AB90" s="65">
        <v>0</v>
      </c>
      <c r="AC90" s="65">
        <v>6</v>
      </c>
      <c r="AD90" s="65">
        <v>6</v>
      </c>
      <c r="AE90" s="65" t="s">
        <v>4764</v>
      </c>
      <c r="AF90" s="65">
        <v>6</v>
      </c>
      <c r="AG90" s="65">
        <v>27</v>
      </c>
      <c r="AH90" s="65" t="s">
        <v>5767</v>
      </c>
      <c r="AI90" s="65" t="s">
        <v>6651</v>
      </c>
    </row>
    <row r="91" spans="1:41" x14ac:dyDescent="0.25">
      <c r="A91" s="40" t="str">
        <f>VLOOKUP(B91,'Zone Brute'!A:F,6,FALSE)</f>
        <v>Amérique Latine</v>
      </c>
      <c r="B91" s="40" t="str">
        <f t="shared" si="15"/>
        <v>ECU</v>
      </c>
      <c r="C91" s="40" t="str">
        <f>VLOOKUP(B91,'Pays Brute'!A:F,6,FALSE)</f>
        <v>Export</v>
      </c>
      <c r="D91" s="40" t="str">
        <f>VLOOKUP(B91,'Pays Brute'!A:E,2,FALSE)</f>
        <v>Équateur</v>
      </c>
      <c r="E91" s="40" t="str">
        <f t="shared" si="8"/>
        <v>SM09-96548Y-13EOIW132-72Y86M</v>
      </c>
      <c r="F91" s="40" t="str">
        <f t="shared" si="9"/>
        <v>SM</v>
      </c>
      <c r="G91" s="40" t="str">
        <f t="shared" si="10"/>
        <v>3E</v>
      </c>
      <c r="H91" s="40" t="str">
        <f t="shared" si="11"/>
        <v>548</v>
      </c>
      <c r="I91" s="40" t="str">
        <f t="shared" si="12"/>
        <v>2Y</v>
      </c>
      <c r="J91" s="40" t="str">
        <f t="shared" si="13"/>
        <v>6M</v>
      </c>
      <c r="K91" s="40" t="str">
        <f t="shared" si="14"/>
        <v>09</v>
      </c>
      <c r="L91" s="40"/>
      <c r="M91" s="40"/>
      <c r="N91" s="40"/>
      <c r="O91" s="40"/>
      <c r="P91" s="40"/>
      <c r="Q91" s="40"/>
      <c r="R91" s="40"/>
      <c r="S91" s="65" t="s">
        <v>8759</v>
      </c>
      <c r="T91" s="70">
        <v>44140.919398148151</v>
      </c>
      <c r="U91" s="65" t="s">
        <v>1852</v>
      </c>
      <c r="V91" s="65">
        <v>1</v>
      </c>
      <c r="W91" s="70">
        <v>44144.689328703702</v>
      </c>
      <c r="X91" s="65" t="s">
        <v>2848</v>
      </c>
      <c r="Y91" s="65">
        <v>0</v>
      </c>
      <c r="Z91" s="65">
        <v>0</v>
      </c>
      <c r="AA91" s="65" t="s">
        <v>3844</v>
      </c>
      <c r="AB91" s="65">
        <v>1</v>
      </c>
      <c r="AC91" s="65">
        <v>14</v>
      </c>
      <c r="AD91" s="65">
        <v>8</v>
      </c>
      <c r="AE91" s="65" t="s">
        <v>4765</v>
      </c>
      <c r="AF91" s="65">
        <v>8</v>
      </c>
      <c r="AG91" s="65">
        <v>50</v>
      </c>
      <c r="AH91" s="65" t="s">
        <v>5768</v>
      </c>
      <c r="AI91" s="65" t="s">
        <v>6652</v>
      </c>
      <c r="AJ91" s="65">
        <v>6</v>
      </c>
      <c r="AK91" s="65" t="s">
        <v>7532</v>
      </c>
      <c r="AL91" s="65">
        <v>8</v>
      </c>
      <c r="AM91" s="65">
        <v>50</v>
      </c>
      <c r="AN91" s="65" t="s">
        <v>6175</v>
      </c>
      <c r="AO91" s="65" t="s">
        <v>7903</v>
      </c>
    </row>
    <row r="92" spans="1:41" x14ac:dyDescent="0.25">
      <c r="A92" s="40" t="str">
        <f>VLOOKUP(B92,'Zone Brute'!A:F,6,FALSE)</f>
        <v>Amérique Latine</v>
      </c>
      <c r="B92" s="40" t="str">
        <f t="shared" si="15"/>
        <v>PER</v>
      </c>
      <c r="C92" s="40" t="str">
        <f>VLOOKUP(B92,'Pays Brute'!A:F,6,FALSE)</f>
        <v>Export</v>
      </c>
      <c r="D92" s="40" t="str">
        <f>VLOOKUP(B92,'Pays Brute'!A:E,2,FALSE)</f>
        <v>Pérou</v>
      </c>
      <c r="E92" s="40" t="str">
        <f t="shared" si="8"/>
        <v>SBSS-19247B-47FVMI908-48L98X</v>
      </c>
      <c r="F92" s="40" t="str">
        <f t="shared" si="9"/>
        <v>SB</v>
      </c>
      <c r="G92" s="40" t="str">
        <f t="shared" si="10"/>
        <v>7F</v>
      </c>
      <c r="H92" s="40" t="str">
        <f t="shared" si="11"/>
        <v>247</v>
      </c>
      <c r="I92" s="40" t="str">
        <f t="shared" si="12"/>
        <v>8L</v>
      </c>
      <c r="J92" s="40" t="str">
        <f t="shared" si="13"/>
        <v>8X</v>
      </c>
      <c r="K92" s="40" t="str">
        <f t="shared" si="14"/>
        <v>SS</v>
      </c>
      <c r="L92" s="40"/>
      <c r="M92" s="40"/>
      <c r="N92" s="40"/>
      <c r="O92" s="40"/>
      <c r="P92" s="40"/>
      <c r="Q92" s="40"/>
      <c r="R92" s="40"/>
      <c r="S92" s="65" t="s">
        <v>8760</v>
      </c>
      <c r="T92" s="70">
        <v>44141.52820601852</v>
      </c>
      <c r="U92" s="65" t="s">
        <v>1853</v>
      </c>
      <c r="V92" s="65">
        <v>0</v>
      </c>
      <c r="W92" s="70">
        <v>44160.671967592592</v>
      </c>
      <c r="X92" s="65" t="s">
        <v>2849</v>
      </c>
      <c r="Y92" s="65">
        <v>0</v>
      </c>
      <c r="Z92" s="65">
        <v>0</v>
      </c>
      <c r="AA92" s="65" t="s">
        <v>3845</v>
      </c>
      <c r="AB92" s="65">
        <v>0</v>
      </c>
      <c r="AC92" s="65">
        <v>58</v>
      </c>
      <c r="AD92" s="65">
        <v>58</v>
      </c>
      <c r="AE92" s="65" t="s">
        <v>4766</v>
      </c>
      <c r="AF92" s="65">
        <v>8</v>
      </c>
      <c r="AG92" s="65">
        <v>50</v>
      </c>
      <c r="AH92" s="65" t="s">
        <v>657</v>
      </c>
      <c r="AI92" s="65" t="s">
        <v>6653</v>
      </c>
    </row>
    <row r="93" spans="1:41" x14ac:dyDescent="0.25">
      <c r="A93" s="40" t="str">
        <f>VLOOKUP(B93,'Zone Brute'!A:F,6,FALSE)</f>
        <v>Amérique Latine</v>
      </c>
      <c r="B93" s="40" t="str">
        <f t="shared" si="15"/>
        <v>PER</v>
      </c>
      <c r="C93" s="40" t="str">
        <f>VLOOKUP(B93,'Pays Brute'!A:F,6,FALSE)</f>
        <v>Export</v>
      </c>
      <c r="D93" s="40" t="str">
        <f>VLOOKUP(B93,'Pays Brute'!A:E,2,FALSE)</f>
        <v>Pérou</v>
      </c>
      <c r="E93" s="40" t="str">
        <f t="shared" si="8"/>
        <v>SJDK-99918R-54SGZO435-60Q01T</v>
      </c>
      <c r="F93" s="40" t="str">
        <f t="shared" si="9"/>
        <v>SJ</v>
      </c>
      <c r="G93" s="40" t="str">
        <f t="shared" si="10"/>
        <v>4S</v>
      </c>
      <c r="H93" s="40" t="str">
        <f t="shared" si="11"/>
        <v>918</v>
      </c>
      <c r="I93" s="40" t="str">
        <f t="shared" si="12"/>
        <v>0Q</v>
      </c>
      <c r="J93" s="40" t="str">
        <f t="shared" si="13"/>
        <v>1T</v>
      </c>
      <c r="K93" s="40" t="str">
        <f t="shared" si="14"/>
        <v>DK</v>
      </c>
      <c r="L93" s="40"/>
      <c r="M93" s="40"/>
      <c r="N93" s="40"/>
      <c r="O93" s="40"/>
      <c r="P93" s="40"/>
      <c r="Q93" s="40"/>
      <c r="R93" s="40"/>
      <c r="S93" s="65" t="s">
        <v>8761</v>
      </c>
      <c r="T93" s="70">
        <v>44141.530949074076</v>
      </c>
      <c r="U93" s="65" t="s">
        <v>1854</v>
      </c>
      <c r="V93" s="65">
        <v>0</v>
      </c>
      <c r="W93" s="70">
        <v>44160.674178240741</v>
      </c>
      <c r="X93" s="65" t="s">
        <v>2850</v>
      </c>
      <c r="Y93" s="65">
        <v>0</v>
      </c>
      <c r="Z93" s="65">
        <v>0</v>
      </c>
      <c r="AA93" s="65" t="s">
        <v>3846</v>
      </c>
      <c r="AB93" s="65">
        <v>0</v>
      </c>
      <c r="AC93" s="65">
        <v>58</v>
      </c>
      <c r="AD93" s="65">
        <v>58</v>
      </c>
      <c r="AE93" s="65" t="s">
        <v>4767</v>
      </c>
      <c r="AF93" s="65">
        <v>8</v>
      </c>
      <c r="AG93" s="65">
        <v>50</v>
      </c>
      <c r="AH93" s="65" t="s">
        <v>5769</v>
      </c>
      <c r="AI93" s="65">
        <v>651</v>
      </c>
    </row>
    <row r="94" spans="1:41" x14ac:dyDescent="0.25">
      <c r="A94" s="40" t="str">
        <f>VLOOKUP(B94,'Zone Brute'!A:F,6,FALSE)</f>
        <v>France</v>
      </c>
      <c r="B94" s="40" t="str">
        <f t="shared" si="15"/>
        <v>30_</v>
      </c>
      <c r="C94" s="40" t="str">
        <f>VLOOKUP(B94,'Pays Brute'!A:F,6,FALSE)</f>
        <v>France</v>
      </c>
      <c r="D94" s="40" t="str">
        <f>VLOOKUP(B94,'Pays Brute'!A:E,2,FALSE)</f>
        <v>Gard</v>
      </c>
      <c r="E94" s="40" t="str">
        <f t="shared" si="8"/>
        <v>SX74-02441W-46ZHDL953-18H07R</v>
      </c>
      <c r="F94" s="40" t="str">
        <f t="shared" si="9"/>
        <v>SX</v>
      </c>
      <c r="G94" s="40" t="str">
        <f t="shared" si="10"/>
        <v>6Z</v>
      </c>
      <c r="H94" s="40" t="str">
        <f t="shared" si="11"/>
        <v>441</v>
      </c>
      <c r="I94" s="40" t="str">
        <f t="shared" si="12"/>
        <v>8H</v>
      </c>
      <c r="J94" s="40" t="str">
        <f t="shared" si="13"/>
        <v>7R</v>
      </c>
      <c r="K94" s="40" t="str">
        <f t="shared" si="14"/>
        <v>74</v>
      </c>
      <c r="L94" s="40"/>
      <c r="M94" s="40"/>
      <c r="N94" s="40"/>
      <c r="O94" s="40"/>
      <c r="P94" s="40"/>
      <c r="Q94" s="40"/>
      <c r="R94" s="40"/>
      <c r="S94" s="65" t="s">
        <v>8762</v>
      </c>
      <c r="T94" s="70">
        <v>44141.535196759258</v>
      </c>
      <c r="U94" s="65" t="s">
        <v>1855</v>
      </c>
      <c r="V94" s="65">
        <v>0</v>
      </c>
      <c r="W94" s="70">
        <v>44147.665335648147</v>
      </c>
      <c r="X94" s="65" t="s">
        <v>2851</v>
      </c>
      <c r="Y94" s="65">
        <v>0</v>
      </c>
      <c r="Z94" s="65">
        <v>0</v>
      </c>
      <c r="AA94" s="65" t="s">
        <v>3847</v>
      </c>
      <c r="AB94" s="65">
        <v>0</v>
      </c>
      <c r="AC94" s="65">
        <v>76</v>
      </c>
      <c r="AD94" s="65">
        <v>38</v>
      </c>
      <c r="AE94" s="65" t="s">
        <v>4768</v>
      </c>
      <c r="AF94" s="65">
        <v>5</v>
      </c>
      <c r="AG94" s="65">
        <v>30</v>
      </c>
      <c r="AH94" s="65" t="s">
        <v>5770</v>
      </c>
      <c r="AI94" s="65" t="s">
        <v>6654</v>
      </c>
      <c r="AJ94" s="65">
        <v>38</v>
      </c>
      <c r="AK94" s="65" t="s">
        <v>7533</v>
      </c>
      <c r="AL94" s="65">
        <v>5</v>
      </c>
      <c r="AM94" s="65">
        <v>30</v>
      </c>
      <c r="AN94" s="65" t="s">
        <v>6059</v>
      </c>
      <c r="AO94" s="65" t="s">
        <v>7904</v>
      </c>
    </row>
    <row r="95" spans="1:41" x14ac:dyDescent="0.25">
      <c r="A95" s="40" t="str">
        <f>VLOOKUP(B95,'Zone Brute'!A:F,6,FALSE)</f>
        <v>France</v>
      </c>
      <c r="B95" s="40" t="str">
        <f t="shared" si="15"/>
        <v>82_</v>
      </c>
      <c r="C95" s="40" t="str">
        <f>VLOOKUP(B95,'Pays Brute'!A:F,6,FALSE)</f>
        <v>France</v>
      </c>
      <c r="D95" s="40" t="str">
        <f>VLOOKUP(B95,'Pays Brute'!A:E,2,FALSE)</f>
        <v>Tarn-et-Garonne</v>
      </c>
      <c r="E95" s="40" t="str">
        <f t="shared" si="8"/>
        <v>AX90-67639U-85KUMJ843-08D32E</v>
      </c>
      <c r="F95" s="40" t="str">
        <f t="shared" si="9"/>
        <v>AX</v>
      </c>
      <c r="G95" s="40" t="str">
        <f t="shared" si="10"/>
        <v>5K</v>
      </c>
      <c r="H95" s="40" t="str">
        <f t="shared" si="11"/>
        <v>639</v>
      </c>
      <c r="I95" s="40" t="str">
        <f t="shared" si="12"/>
        <v>8D</v>
      </c>
      <c r="J95" s="40" t="str">
        <f t="shared" si="13"/>
        <v>2E</v>
      </c>
      <c r="K95" s="40" t="str">
        <f t="shared" si="14"/>
        <v>90</v>
      </c>
      <c r="L95" s="40"/>
      <c r="M95" s="40"/>
      <c r="N95" s="40"/>
      <c r="O95" s="40"/>
      <c r="P95" s="40"/>
      <c r="Q95" s="40"/>
      <c r="R95" s="40"/>
      <c r="S95" s="65" t="s">
        <v>8763</v>
      </c>
      <c r="T95" s="70">
        <v>44141.556759259256</v>
      </c>
      <c r="U95" s="65" t="s">
        <v>1856</v>
      </c>
      <c r="V95" s="65">
        <v>1</v>
      </c>
      <c r="W95" s="70">
        <v>44144.537499999999</v>
      </c>
      <c r="X95" s="65" t="s">
        <v>2852</v>
      </c>
      <c r="Y95" s="65">
        <v>0</v>
      </c>
      <c r="Z95" s="65">
        <v>0</v>
      </c>
      <c r="AA95" s="65" t="s">
        <v>3848</v>
      </c>
      <c r="AB95" s="65">
        <v>0</v>
      </c>
      <c r="AC95" s="65">
        <v>6</v>
      </c>
      <c r="AD95" s="65">
        <v>6</v>
      </c>
      <c r="AE95" s="65" t="s">
        <v>4769</v>
      </c>
      <c r="AF95" s="65">
        <v>5</v>
      </c>
      <c r="AG95" s="65">
        <v>30</v>
      </c>
      <c r="AH95" s="65" t="s">
        <v>5771</v>
      </c>
      <c r="AI95" s="65" t="s">
        <v>6655</v>
      </c>
    </row>
    <row r="96" spans="1:41" x14ac:dyDescent="0.25">
      <c r="A96" s="40" t="str">
        <f>VLOOKUP(B96,'Zone Brute'!A:F,6,FALSE)</f>
        <v>France</v>
      </c>
      <c r="B96" s="40" t="str">
        <f t="shared" si="15"/>
        <v>50_</v>
      </c>
      <c r="C96" s="40" t="str">
        <f>VLOOKUP(B96,'Pays Brute'!A:F,6,FALSE)</f>
        <v>France</v>
      </c>
      <c r="D96" s="40" t="str">
        <f>VLOOKUP(B96,'Pays Brute'!A:E,2,FALSE)</f>
        <v>Manche</v>
      </c>
      <c r="E96" s="40" t="str">
        <f t="shared" si="8"/>
        <v>PS38-93945G-27VTNA860-33Q54U</v>
      </c>
      <c r="F96" s="40" t="str">
        <f t="shared" si="9"/>
        <v>PS</v>
      </c>
      <c r="G96" s="40" t="str">
        <f t="shared" si="10"/>
        <v>7V</v>
      </c>
      <c r="H96" s="40" t="str">
        <f t="shared" si="11"/>
        <v>945</v>
      </c>
      <c r="I96" s="40" t="str">
        <f t="shared" si="12"/>
        <v>3Q</v>
      </c>
      <c r="J96" s="40" t="str">
        <f t="shared" si="13"/>
        <v>4U</v>
      </c>
      <c r="K96" s="40" t="str">
        <f t="shared" si="14"/>
        <v>38</v>
      </c>
      <c r="L96" s="40"/>
      <c r="M96" s="40"/>
      <c r="N96" s="40"/>
      <c r="O96" s="40"/>
      <c r="P96" s="40"/>
      <c r="Q96" s="40"/>
      <c r="R96" s="40"/>
      <c r="S96" s="65" t="s">
        <v>8764</v>
      </c>
      <c r="T96" s="70">
        <v>44141.570162037038</v>
      </c>
      <c r="U96" s="65" t="s">
        <v>1857</v>
      </c>
      <c r="V96" s="65">
        <v>0</v>
      </c>
      <c r="W96" s="70">
        <v>44147.621388888889</v>
      </c>
      <c r="X96" s="65" t="s">
        <v>2853</v>
      </c>
      <c r="Y96" s="65">
        <v>0</v>
      </c>
      <c r="Z96" s="65">
        <v>0</v>
      </c>
      <c r="AA96" s="65" t="s">
        <v>3849</v>
      </c>
      <c r="AB96" s="65">
        <v>0</v>
      </c>
      <c r="AC96" s="65">
        <v>4</v>
      </c>
      <c r="AD96" s="65">
        <v>2</v>
      </c>
      <c r="AE96" s="65" t="s">
        <v>4770</v>
      </c>
      <c r="AF96" s="65">
        <v>5</v>
      </c>
      <c r="AG96" s="65">
        <v>30</v>
      </c>
      <c r="AH96" s="65" t="s">
        <v>5772</v>
      </c>
      <c r="AI96" s="65" t="s">
        <v>6656</v>
      </c>
      <c r="AJ96" s="65">
        <v>2</v>
      </c>
      <c r="AK96" s="65" t="s">
        <v>7534</v>
      </c>
      <c r="AL96" s="65">
        <v>5</v>
      </c>
      <c r="AM96" s="65">
        <v>30</v>
      </c>
      <c r="AN96" s="65" t="s">
        <v>7905</v>
      </c>
      <c r="AO96" s="65" t="s">
        <v>7906</v>
      </c>
    </row>
    <row r="97" spans="1:41" x14ac:dyDescent="0.25">
      <c r="A97" s="40" t="str">
        <f>VLOOKUP(B97,'Zone Brute'!A:F,6,FALSE)</f>
        <v>Europe</v>
      </c>
      <c r="B97" s="40" t="str">
        <f t="shared" si="15"/>
        <v>POL</v>
      </c>
      <c r="C97" s="40" t="str">
        <f>VLOOKUP(B97,'Pays Brute'!A:F,6,FALSE)</f>
        <v>Export</v>
      </c>
      <c r="D97" s="40" t="str">
        <f>VLOOKUP(B97,'Pays Brute'!A:E,2,FALSE)</f>
        <v>Pologne</v>
      </c>
      <c r="E97" s="40" t="str">
        <f t="shared" ref="E97:E160" si="16">AE97</f>
        <v>QP57-99364G-83UDXI407-96K54T</v>
      </c>
      <c r="F97" s="40" t="str">
        <f t="shared" si="9"/>
        <v>QP</v>
      </c>
      <c r="G97" s="40" t="str">
        <f t="shared" si="10"/>
        <v>3U</v>
      </c>
      <c r="H97" s="40" t="str">
        <f t="shared" si="11"/>
        <v>364</v>
      </c>
      <c r="I97" s="40" t="str">
        <f t="shared" si="12"/>
        <v>6K</v>
      </c>
      <c r="J97" s="40" t="str">
        <f t="shared" si="13"/>
        <v>4T</v>
      </c>
      <c r="K97" s="40" t="str">
        <f t="shared" si="14"/>
        <v>57</v>
      </c>
      <c r="L97" s="40"/>
      <c r="M97" s="40"/>
      <c r="N97" s="40"/>
      <c r="O97" s="40"/>
      <c r="P97" s="40"/>
      <c r="Q97" s="40"/>
      <c r="R97" s="40"/>
      <c r="S97" s="65" t="s">
        <v>8765</v>
      </c>
      <c r="T97" s="70">
        <v>44141.571863425925</v>
      </c>
      <c r="U97" s="65" t="s">
        <v>1858</v>
      </c>
      <c r="V97" s="65">
        <v>0</v>
      </c>
      <c r="W97" s="70">
        <v>44168.470196759263</v>
      </c>
      <c r="X97" s="65" t="s">
        <v>2854</v>
      </c>
      <c r="Y97" s="65">
        <v>0</v>
      </c>
      <c r="Z97" s="65">
        <v>0</v>
      </c>
      <c r="AA97" s="65" t="s">
        <v>3850</v>
      </c>
      <c r="AB97" s="65">
        <v>0</v>
      </c>
      <c r="AC97" s="65">
        <v>1</v>
      </c>
      <c r="AD97" s="65">
        <v>1</v>
      </c>
      <c r="AE97" s="65" t="s">
        <v>4771</v>
      </c>
      <c r="AF97" s="65">
        <v>7</v>
      </c>
      <c r="AG97" s="65">
        <v>19</v>
      </c>
      <c r="AH97" s="65" t="s">
        <v>5773</v>
      </c>
      <c r="AI97" s="65" t="s">
        <v>6657</v>
      </c>
    </row>
    <row r="98" spans="1:41" x14ac:dyDescent="0.25">
      <c r="A98" s="40" t="str">
        <f>VLOOKUP(B98,'Zone Brute'!A:F,6,FALSE)</f>
        <v>France</v>
      </c>
      <c r="B98" s="40" t="str">
        <f t="shared" si="15"/>
        <v>02_</v>
      </c>
      <c r="C98" s="40" t="str">
        <f>VLOOKUP(B98,'Pays Brute'!A:F,6,FALSE)</f>
        <v>France</v>
      </c>
      <c r="D98" s="40" t="str">
        <f>VLOOKUP(B98,'Pays Brute'!A:E,2,FALSE)</f>
        <v>Aisne</v>
      </c>
      <c r="E98" s="40" t="str">
        <f t="shared" si="16"/>
        <v>PK80-36141G-31CPDZ097-09T75W</v>
      </c>
      <c r="F98" s="40" t="str">
        <f t="shared" si="9"/>
        <v>PK</v>
      </c>
      <c r="G98" s="40" t="str">
        <f t="shared" si="10"/>
        <v>1C</v>
      </c>
      <c r="H98" s="40" t="str">
        <f t="shared" si="11"/>
        <v>141</v>
      </c>
      <c r="I98" s="40" t="str">
        <f t="shared" si="12"/>
        <v>9T</v>
      </c>
      <c r="J98" s="40" t="str">
        <f t="shared" si="13"/>
        <v>5W</v>
      </c>
      <c r="K98" s="40" t="str">
        <f t="shared" si="14"/>
        <v>80</v>
      </c>
      <c r="L98" s="40"/>
      <c r="M98" s="40"/>
      <c r="N98" s="40"/>
      <c r="O98" s="40"/>
      <c r="P98" s="40"/>
      <c r="Q98" s="40"/>
      <c r="R98" s="40"/>
      <c r="S98" s="65" t="s">
        <v>8766</v>
      </c>
      <c r="T98" s="70">
        <v>44141.581006944441</v>
      </c>
      <c r="U98" s="65" t="s">
        <v>1859</v>
      </c>
      <c r="V98" s="65">
        <v>0</v>
      </c>
      <c r="W98" s="70">
        <v>44148.333472222221</v>
      </c>
      <c r="X98" s="65" t="s">
        <v>2855</v>
      </c>
      <c r="Y98" s="65">
        <v>0</v>
      </c>
      <c r="Z98" s="65">
        <v>0</v>
      </c>
      <c r="AA98" s="65" t="s">
        <v>3851</v>
      </c>
      <c r="AB98" s="65">
        <v>0</v>
      </c>
      <c r="AC98" s="65">
        <v>15</v>
      </c>
      <c r="AD98" s="65">
        <v>9</v>
      </c>
      <c r="AE98" s="65" t="s">
        <v>4772</v>
      </c>
      <c r="AF98" s="65">
        <v>4</v>
      </c>
      <c r="AG98" s="65">
        <v>20</v>
      </c>
      <c r="AH98" s="65" t="s">
        <v>5774</v>
      </c>
      <c r="AI98" s="65" t="s">
        <v>6658</v>
      </c>
      <c r="AJ98" s="65">
        <v>6</v>
      </c>
      <c r="AK98" s="65" t="s">
        <v>7535</v>
      </c>
      <c r="AL98" s="65">
        <v>6</v>
      </c>
      <c r="AM98" s="65">
        <v>30</v>
      </c>
      <c r="AN98" s="65" t="s">
        <v>6315</v>
      </c>
      <c r="AO98" s="65" t="s">
        <v>7907</v>
      </c>
    </row>
    <row r="99" spans="1:41" x14ac:dyDescent="0.25">
      <c r="A99" s="40" t="str">
        <f>VLOOKUP(B99,'Zone Brute'!A:F,6,FALSE)</f>
        <v>France</v>
      </c>
      <c r="B99" s="40" t="str">
        <f t="shared" si="15"/>
        <v>65_</v>
      </c>
      <c r="C99" s="40" t="str">
        <f>VLOOKUP(B99,'Pays Brute'!A:F,6,FALSE)</f>
        <v>France</v>
      </c>
      <c r="D99" s="40" t="str">
        <f>VLOOKUP(B99,'Pays Brute'!A:E,2,FALSE)</f>
        <v>Hautes-Pyrénées</v>
      </c>
      <c r="E99" s="40" t="str">
        <f t="shared" si="16"/>
        <v>UG87-62572H-19ZTGX375-84I85R</v>
      </c>
      <c r="F99" s="40" t="str">
        <f t="shared" si="9"/>
        <v>UG</v>
      </c>
      <c r="G99" s="40" t="str">
        <f t="shared" si="10"/>
        <v>9Z</v>
      </c>
      <c r="H99" s="40" t="str">
        <f t="shared" si="11"/>
        <v>572</v>
      </c>
      <c r="I99" s="40" t="str">
        <f t="shared" si="12"/>
        <v>4I</v>
      </c>
      <c r="J99" s="40" t="str">
        <f t="shared" si="13"/>
        <v>5R</v>
      </c>
      <c r="K99" s="40" t="str">
        <f t="shared" si="14"/>
        <v>87</v>
      </c>
      <c r="L99" s="40"/>
      <c r="M99" s="40"/>
      <c r="N99" s="40"/>
      <c r="O99" s="40"/>
      <c r="P99" s="40"/>
      <c r="Q99" s="40"/>
      <c r="R99" s="40"/>
      <c r="S99" s="65" t="s">
        <v>8767</v>
      </c>
      <c r="T99" s="70">
        <v>44141.611331018517</v>
      </c>
      <c r="U99" s="65" t="s">
        <v>1860</v>
      </c>
      <c r="V99" s="65">
        <v>1</v>
      </c>
      <c r="W99" s="70">
        <v>44145.560810185183</v>
      </c>
      <c r="X99" s="65" t="s">
        <v>2856</v>
      </c>
      <c r="Y99" s="65">
        <v>0</v>
      </c>
      <c r="Z99" s="65">
        <v>0</v>
      </c>
      <c r="AA99" s="65" t="s">
        <v>3852</v>
      </c>
      <c r="AB99" s="65">
        <v>0</v>
      </c>
      <c r="AC99" s="65">
        <v>7</v>
      </c>
      <c r="AD99" s="65">
        <v>7</v>
      </c>
      <c r="AE99" s="65" t="s">
        <v>4773</v>
      </c>
      <c r="AF99" s="65">
        <v>5</v>
      </c>
      <c r="AG99" s="65">
        <v>30</v>
      </c>
      <c r="AH99" s="65" t="s">
        <v>5775</v>
      </c>
      <c r="AI99" s="65" t="s">
        <v>6659</v>
      </c>
    </row>
    <row r="100" spans="1:41" x14ac:dyDescent="0.25">
      <c r="A100" s="40" t="str">
        <f>VLOOKUP(B100,'Zone Brute'!A:F,6,FALSE)</f>
        <v>France</v>
      </c>
      <c r="B100" s="40" t="str">
        <f t="shared" si="15"/>
        <v>34_</v>
      </c>
      <c r="C100" s="40" t="str">
        <f>VLOOKUP(B100,'Pays Brute'!A:F,6,FALSE)</f>
        <v>France</v>
      </c>
      <c r="D100" s="40" t="str">
        <f>VLOOKUP(B100,'Pays Brute'!A:E,2,FALSE)</f>
        <v>Hérault</v>
      </c>
      <c r="E100" s="40" t="str">
        <f t="shared" si="16"/>
        <v>ZF14-23013V-42GPNT933-06O61Y</v>
      </c>
      <c r="F100" s="40" t="str">
        <f t="shared" si="9"/>
        <v>ZF</v>
      </c>
      <c r="G100" s="40" t="str">
        <f t="shared" si="10"/>
        <v>2G</v>
      </c>
      <c r="H100" s="40" t="str">
        <f t="shared" si="11"/>
        <v>013</v>
      </c>
      <c r="I100" s="40" t="str">
        <f t="shared" si="12"/>
        <v>6O</v>
      </c>
      <c r="J100" s="40" t="str">
        <f t="shared" si="13"/>
        <v>1Y</v>
      </c>
      <c r="K100" s="40" t="str">
        <f t="shared" si="14"/>
        <v>14</v>
      </c>
      <c r="L100" s="40"/>
      <c r="M100" s="40"/>
      <c r="N100" s="40"/>
      <c r="O100" s="40"/>
      <c r="P100" s="40"/>
      <c r="Q100" s="40"/>
      <c r="R100" s="40"/>
      <c r="S100" s="65" t="s">
        <v>8768</v>
      </c>
      <c r="T100" s="70">
        <v>44141.66978009259</v>
      </c>
      <c r="U100" s="65" t="s">
        <v>1861</v>
      </c>
      <c r="V100" s="65">
        <v>0</v>
      </c>
      <c r="W100" s="70">
        <v>44147.66679398148</v>
      </c>
      <c r="X100" s="65" t="s">
        <v>2857</v>
      </c>
      <c r="Y100" s="65">
        <v>0</v>
      </c>
      <c r="Z100" s="65">
        <v>0</v>
      </c>
      <c r="AA100" s="65" t="s">
        <v>3853</v>
      </c>
      <c r="AB100" s="65">
        <v>0</v>
      </c>
      <c r="AC100" s="65">
        <v>3</v>
      </c>
      <c r="AD100" s="65">
        <v>3</v>
      </c>
      <c r="AE100" s="65" t="s">
        <v>4774</v>
      </c>
      <c r="AF100" s="65">
        <v>5</v>
      </c>
      <c r="AG100" s="65">
        <v>30</v>
      </c>
      <c r="AH100" s="65" t="s">
        <v>5776</v>
      </c>
      <c r="AI100" s="65" t="s">
        <v>6660</v>
      </c>
    </row>
    <row r="101" spans="1:41" x14ac:dyDescent="0.25">
      <c r="A101" s="40" t="str">
        <f>VLOOKUP(B101,'Zone Brute'!A:F,6,FALSE)</f>
        <v>France</v>
      </c>
      <c r="B101" s="40" t="str">
        <f t="shared" si="15"/>
        <v>38_</v>
      </c>
      <c r="C101" s="40" t="str">
        <f>VLOOKUP(B101,'Pays Brute'!A:F,6,FALSE)</f>
        <v>France</v>
      </c>
      <c r="D101" s="40" t="str">
        <f>VLOOKUP(B101,'Pays Brute'!A:E,2,FALSE)</f>
        <v>Isère</v>
      </c>
      <c r="E101" s="40" t="str">
        <f t="shared" si="16"/>
        <v>TF51-48430R-77XKFF190-81R36N</v>
      </c>
      <c r="F101" s="40" t="str">
        <f t="shared" si="9"/>
        <v>TF</v>
      </c>
      <c r="G101" s="40" t="str">
        <f t="shared" si="10"/>
        <v>7X</v>
      </c>
      <c r="H101" s="40" t="str">
        <f t="shared" si="11"/>
        <v>430</v>
      </c>
      <c r="I101" s="40" t="str">
        <f t="shared" si="12"/>
        <v>1R</v>
      </c>
      <c r="J101" s="40" t="str">
        <f t="shared" si="13"/>
        <v>6N</v>
      </c>
      <c r="K101" s="40" t="str">
        <f t="shared" si="14"/>
        <v>51</v>
      </c>
      <c r="L101" s="40"/>
      <c r="M101" s="40"/>
      <c r="N101" s="40"/>
      <c r="O101" s="40"/>
      <c r="P101" s="40"/>
      <c r="Q101" s="40"/>
      <c r="R101" s="40"/>
      <c r="S101" s="65" t="s">
        <v>8769</v>
      </c>
      <c r="T101" s="70">
        <v>44142.565150462964</v>
      </c>
      <c r="U101" s="65" t="s">
        <v>1862</v>
      </c>
      <c r="V101" s="65">
        <v>0</v>
      </c>
      <c r="W101" s="70">
        <v>44148.406643518516</v>
      </c>
      <c r="X101" s="65" t="s">
        <v>2858</v>
      </c>
      <c r="Y101" s="65">
        <v>0</v>
      </c>
      <c r="Z101" s="65">
        <v>0</v>
      </c>
      <c r="AA101" s="65" t="s">
        <v>3854</v>
      </c>
      <c r="AB101" s="65">
        <v>0</v>
      </c>
      <c r="AC101" s="65">
        <v>2</v>
      </c>
      <c r="AD101" s="65">
        <v>2</v>
      </c>
      <c r="AE101" s="65" t="s">
        <v>4775</v>
      </c>
      <c r="AF101" s="65">
        <v>6</v>
      </c>
      <c r="AG101" s="65">
        <v>30</v>
      </c>
      <c r="AH101" s="65" t="s">
        <v>5777</v>
      </c>
      <c r="AI101" s="65" t="s">
        <v>6661</v>
      </c>
    </row>
    <row r="102" spans="1:41" x14ac:dyDescent="0.25">
      <c r="A102" s="40" t="str">
        <f>VLOOKUP(B102,'Zone Brute'!A:F,6,FALSE)</f>
        <v>France</v>
      </c>
      <c r="B102" s="40" t="str">
        <f t="shared" si="15"/>
        <v>29_</v>
      </c>
      <c r="C102" s="40" t="str">
        <f>VLOOKUP(B102,'Pays Brute'!A:F,6,FALSE)</f>
        <v>France</v>
      </c>
      <c r="D102" s="40" t="str">
        <f>VLOOKUP(B102,'Pays Brute'!A:E,2,FALSE)</f>
        <v>Finistère</v>
      </c>
      <c r="E102" s="40" t="str">
        <f t="shared" si="16"/>
        <v>XG11-69678H-16FCVO687-57B90B</v>
      </c>
      <c r="F102" s="40" t="str">
        <f t="shared" si="9"/>
        <v>XG</v>
      </c>
      <c r="G102" s="40" t="str">
        <f t="shared" si="10"/>
        <v>6F</v>
      </c>
      <c r="H102" s="40" t="str">
        <f t="shared" si="11"/>
        <v>678</v>
      </c>
      <c r="I102" s="40" t="str">
        <f t="shared" si="12"/>
        <v>7B</v>
      </c>
      <c r="J102" s="40" t="str">
        <f t="shared" si="13"/>
        <v>0B</v>
      </c>
      <c r="K102" s="40" t="str">
        <f t="shared" si="14"/>
        <v>11</v>
      </c>
      <c r="L102" s="40" t="s">
        <v>219</v>
      </c>
      <c r="M102" s="40"/>
      <c r="N102" s="40"/>
      <c r="O102" s="40"/>
      <c r="P102" s="40"/>
      <c r="Q102" s="40"/>
      <c r="R102" s="40"/>
      <c r="S102" s="65" t="s">
        <v>8770</v>
      </c>
      <c r="T102" s="70">
        <v>44144.344039351854</v>
      </c>
      <c r="U102" s="65" t="s">
        <v>1863</v>
      </c>
      <c r="V102" s="65">
        <v>0</v>
      </c>
      <c r="W102" s="70">
        <v>44148.56181712963</v>
      </c>
      <c r="X102" s="65" t="s">
        <v>2859</v>
      </c>
      <c r="Y102" s="65">
        <v>0</v>
      </c>
      <c r="Z102" s="65">
        <v>0</v>
      </c>
      <c r="AA102" s="65" t="s">
        <v>3855</v>
      </c>
      <c r="AB102" s="65">
        <v>0</v>
      </c>
      <c r="AC102" s="65">
        <v>7</v>
      </c>
      <c r="AD102" s="65">
        <v>5</v>
      </c>
      <c r="AE102" s="65" t="s">
        <v>4776</v>
      </c>
      <c r="AF102" s="65">
        <v>6</v>
      </c>
      <c r="AG102" s="65">
        <v>30</v>
      </c>
      <c r="AH102" s="65" t="s">
        <v>5778</v>
      </c>
      <c r="AI102" s="65" t="s">
        <v>6662</v>
      </c>
      <c r="AJ102" s="65">
        <v>2</v>
      </c>
      <c r="AK102" s="65" t="s">
        <v>7536</v>
      </c>
      <c r="AL102" s="65">
        <v>6</v>
      </c>
      <c r="AM102" s="65">
        <v>30</v>
      </c>
      <c r="AN102" s="65" t="s">
        <v>7908</v>
      </c>
      <c r="AO102" s="65" t="s">
        <v>7909</v>
      </c>
    </row>
    <row r="103" spans="1:41" x14ac:dyDescent="0.25">
      <c r="A103" s="40" t="str">
        <f>VLOOKUP(B103,'Zone Brute'!A:F,6,FALSE)</f>
        <v>France</v>
      </c>
      <c r="B103" s="40" t="str">
        <f t="shared" si="15"/>
        <v>40_</v>
      </c>
      <c r="C103" s="40" t="str">
        <f>VLOOKUP(B103,'Pays Brute'!A:F,6,FALSE)</f>
        <v>France</v>
      </c>
      <c r="D103" s="40" t="str">
        <f>VLOOKUP(B103,'Pays Brute'!A:E,2,FALSE)</f>
        <v>Landes</v>
      </c>
      <c r="E103" s="40" t="str">
        <f t="shared" si="16"/>
        <v>JY18-25181I-47CDNU041-36V67H</v>
      </c>
      <c r="F103" s="40" t="str">
        <f t="shared" si="9"/>
        <v>JY</v>
      </c>
      <c r="G103" s="40" t="str">
        <f t="shared" si="10"/>
        <v>7C</v>
      </c>
      <c r="H103" s="40" t="str">
        <f t="shared" si="11"/>
        <v>181</v>
      </c>
      <c r="I103" s="40" t="str">
        <f t="shared" si="12"/>
        <v>6V</v>
      </c>
      <c r="J103" s="40" t="str">
        <f t="shared" si="13"/>
        <v>7H</v>
      </c>
      <c r="K103" s="40" t="str">
        <f t="shared" si="14"/>
        <v>18</v>
      </c>
      <c r="L103" s="40"/>
      <c r="M103" s="40"/>
      <c r="N103" s="40"/>
      <c r="O103" s="40"/>
      <c r="P103" s="40"/>
      <c r="Q103" s="40"/>
      <c r="R103" s="40"/>
      <c r="S103" s="65" t="s">
        <v>8771</v>
      </c>
      <c r="T103" s="70">
        <v>44144.631562499999</v>
      </c>
      <c r="U103" s="65" t="s">
        <v>1864</v>
      </c>
      <c r="V103" s="65">
        <v>0</v>
      </c>
      <c r="W103" s="70">
        <v>44151.377962962964</v>
      </c>
      <c r="X103" s="65" t="s">
        <v>2860</v>
      </c>
      <c r="Y103" s="65">
        <v>0</v>
      </c>
      <c r="Z103" s="65">
        <v>0</v>
      </c>
      <c r="AA103" s="65" t="s">
        <v>3856</v>
      </c>
      <c r="AB103" s="65">
        <v>0</v>
      </c>
      <c r="AC103" s="65">
        <v>59</v>
      </c>
      <c r="AD103" s="65">
        <v>59</v>
      </c>
      <c r="AE103" s="65" t="s">
        <v>4777</v>
      </c>
      <c r="AF103" s="65">
        <v>5</v>
      </c>
      <c r="AG103" s="65">
        <v>35</v>
      </c>
      <c r="AH103" s="65" t="s">
        <v>5779</v>
      </c>
      <c r="AI103" s="65" t="s">
        <v>6663</v>
      </c>
    </row>
    <row r="104" spans="1:41" x14ac:dyDescent="0.25">
      <c r="A104" s="40" t="str">
        <f>VLOOKUP(B104,'Zone Brute'!A:F,6,FALSE)</f>
        <v>France</v>
      </c>
      <c r="B104" s="40" t="str">
        <f t="shared" si="15"/>
        <v>82_</v>
      </c>
      <c r="C104" s="40" t="str">
        <f>VLOOKUP(B104,'Pays Brute'!A:F,6,FALSE)</f>
        <v>France</v>
      </c>
      <c r="D104" s="40" t="str">
        <f>VLOOKUP(B104,'Pays Brute'!A:E,2,FALSE)</f>
        <v>Tarn-et-Garonne</v>
      </c>
      <c r="E104" s="40" t="str">
        <f t="shared" si="16"/>
        <v>PN04-07169Y-52LVDZ373-51J67N</v>
      </c>
      <c r="F104" s="40" t="str">
        <f t="shared" si="9"/>
        <v>PN</v>
      </c>
      <c r="G104" s="40" t="str">
        <f t="shared" si="10"/>
        <v>2L</v>
      </c>
      <c r="H104" s="40" t="str">
        <f t="shared" si="11"/>
        <v>169</v>
      </c>
      <c r="I104" s="40" t="str">
        <f t="shared" si="12"/>
        <v>1J</v>
      </c>
      <c r="J104" s="40" t="str">
        <f t="shared" si="13"/>
        <v>7N</v>
      </c>
      <c r="K104" s="40" t="str">
        <f t="shared" si="14"/>
        <v>04</v>
      </c>
      <c r="L104" s="40"/>
      <c r="M104" s="40"/>
      <c r="N104" s="40"/>
      <c r="O104" s="40"/>
      <c r="P104" s="40"/>
      <c r="Q104" s="40"/>
      <c r="R104" s="40"/>
      <c r="S104" s="65" t="s">
        <v>8772</v>
      </c>
      <c r="T104" s="70">
        <v>44144.702939814815</v>
      </c>
      <c r="U104" s="65" t="s">
        <v>1865</v>
      </c>
      <c r="V104" s="65">
        <v>0</v>
      </c>
      <c r="W104" s="70">
        <v>44148.609050925923</v>
      </c>
      <c r="X104" s="65" t="s">
        <v>2861</v>
      </c>
      <c r="Y104" s="65">
        <v>0</v>
      </c>
      <c r="Z104" s="65">
        <v>0</v>
      </c>
      <c r="AA104" s="65" t="s">
        <v>3857</v>
      </c>
      <c r="AB104" s="65">
        <v>0</v>
      </c>
      <c r="AC104" s="65">
        <v>21</v>
      </c>
      <c r="AD104" s="65">
        <v>21</v>
      </c>
      <c r="AE104" s="65" t="s">
        <v>4778</v>
      </c>
      <c r="AF104" s="65">
        <v>5</v>
      </c>
      <c r="AG104" s="65">
        <v>21</v>
      </c>
      <c r="AH104" s="65" t="s">
        <v>5780</v>
      </c>
      <c r="AI104" s="65" t="s">
        <v>6664</v>
      </c>
    </row>
    <row r="105" spans="1:41" x14ac:dyDescent="0.25">
      <c r="A105" s="40" t="str">
        <f>VLOOKUP(B105,'Zone Brute'!A:F,6,FALSE)</f>
        <v>France</v>
      </c>
      <c r="B105" s="40" t="str">
        <f t="shared" si="15"/>
        <v>36_</v>
      </c>
      <c r="C105" s="40" t="str">
        <f>VLOOKUP(B105,'Pays Brute'!A:F,6,FALSE)</f>
        <v>France</v>
      </c>
      <c r="D105" s="40" t="str">
        <f>VLOOKUP(B105,'Pays Brute'!A:E,2,FALSE)</f>
        <v>Indre</v>
      </c>
      <c r="E105" s="40" t="str">
        <f t="shared" si="16"/>
        <v>LW11-87391C-63ZVKE017-32R25R</v>
      </c>
      <c r="F105" s="40" t="str">
        <f t="shared" si="9"/>
        <v>LW</v>
      </c>
      <c r="G105" s="40" t="str">
        <f t="shared" si="10"/>
        <v>3Z</v>
      </c>
      <c r="H105" s="40" t="str">
        <f t="shared" si="11"/>
        <v>391</v>
      </c>
      <c r="I105" s="40" t="str">
        <f t="shared" si="12"/>
        <v>2R</v>
      </c>
      <c r="J105" s="40" t="str">
        <f t="shared" si="13"/>
        <v>5R</v>
      </c>
      <c r="K105" s="40" t="str">
        <f t="shared" si="14"/>
        <v>11</v>
      </c>
      <c r="L105" s="40"/>
      <c r="M105" s="40"/>
      <c r="N105" s="40"/>
      <c r="O105" s="40"/>
      <c r="P105" s="40"/>
      <c r="Q105" s="40"/>
      <c r="R105" s="40"/>
      <c r="S105" s="65" t="s">
        <v>8773</v>
      </c>
      <c r="T105" s="70">
        <v>44145.511562500003</v>
      </c>
      <c r="U105" s="65" t="s">
        <v>1866</v>
      </c>
      <c r="V105" s="65">
        <v>0</v>
      </c>
      <c r="W105" s="70">
        <v>44148.637233796297</v>
      </c>
      <c r="X105" s="65" t="s">
        <v>2862</v>
      </c>
      <c r="Y105" s="65">
        <v>0</v>
      </c>
      <c r="Z105" s="65">
        <v>0</v>
      </c>
      <c r="AA105" s="65" t="s">
        <v>3858</v>
      </c>
      <c r="AB105" s="65">
        <v>0</v>
      </c>
      <c r="AC105" s="65">
        <v>2</v>
      </c>
      <c r="AD105" s="65">
        <v>2</v>
      </c>
      <c r="AE105" s="65" t="s">
        <v>4779</v>
      </c>
      <c r="AF105" s="65">
        <v>5</v>
      </c>
      <c r="AG105" s="65">
        <v>30</v>
      </c>
      <c r="AH105" s="65" t="s">
        <v>5781</v>
      </c>
      <c r="AI105" s="65" t="s">
        <v>6665</v>
      </c>
    </row>
    <row r="106" spans="1:41" x14ac:dyDescent="0.25">
      <c r="A106" s="40" t="str">
        <f>VLOOKUP(B106,'Zone Brute'!A:F,6,FALSE)</f>
        <v>Amérique Latine</v>
      </c>
      <c r="B106" s="40" t="str">
        <f t="shared" si="15"/>
        <v>BRA</v>
      </c>
      <c r="C106" s="40" t="str">
        <f>VLOOKUP(B106,'Pays Brute'!A:F,6,FALSE)</f>
        <v>Export</v>
      </c>
      <c r="D106" s="40" t="str">
        <f>VLOOKUP(B106,'Pays Brute'!A:E,2,FALSE)</f>
        <v>Brésil</v>
      </c>
      <c r="E106" s="40" t="str">
        <f t="shared" si="16"/>
        <v>FR41-76638L-89OFSD143-80A71H</v>
      </c>
      <c r="F106" s="40" t="str">
        <f t="shared" si="9"/>
        <v>FR</v>
      </c>
      <c r="G106" s="40" t="str">
        <f t="shared" si="10"/>
        <v>9O</v>
      </c>
      <c r="H106" s="40" t="str">
        <f t="shared" si="11"/>
        <v>638</v>
      </c>
      <c r="I106" s="40" t="str">
        <f t="shared" si="12"/>
        <v>0A</v>
      </c>
      <c r="J106" s="40" t="str">
        <f t="shared" si="13"/>
        <v>1H</v>
      </c>
      <c r="K106" s="40" t="str">
        <f t="shared" si="14"/>
        <v>41</v>
      </c>
      <c r="L106" s="40"/>
      <c r="M106" s="40"/>
      <c r="N106" s="40"/>
      <c r="O106" s="40"/>
      <c r="P106" s="40"/>
      <c r="Q106" s="40"/>
      <c r="R106" s="40"/>
      <c r="S106" s="65" t="s">
        <v>8774</v>
      </c>
      <c r="T106" s="70">
        <v>44145.552662037036</v>
      </c>
      <c r="U106" s="65" t="s">
        <v>1867</v>
      </c>
      <c r="V106" s="65">
        <v>0</v>
      </c>
      <c r="W106" s="70">
        <v>44148.601898148147</v>
      </c>
      <c r="X106" s="65" t="s">
        <v>2863</v>
      </c>
      <c r="Y106" s="65">
        <v>0</v>
      </c>
      <c r="Z106" s="65">
        <v>0</v>
      </c>
      <c r="AA106" s="65" t="s">
        <v>3859</v>
      </c>
      <c r="AB106" s="65">
        <v>0</v>
      </c>
      <c r="AC106" s="65">
        <v>8</v>
      </c>
      <c r="AD106" s="65">
        <v>8</v>
      </c>
      <c r="AE106" s="65" t="s">
        <v>4780</v>
      </c>
      <c r="AF106" s="65">
        <v>8</v>
      </c>
      <c r="AG106" s="65">
        <v>40</v>
      </c>
      <c r="AH106" s="65" t="s">
        <v>5782</v>
      </c>
      <c r="AI106" s="65" t="s">
        <v>6666</v>
      </c>
    </row>
    <row r="107" spans="1:41" x14ac:dyDescent="0.25">
      <c r="A107" s="40" t="str">
        <f>VLOOKUP(B107,'Zone Brute'!A:F,6,FALSE)</f>
        <v>France</v>
      </c>
      <c r="B107" s="40" t="str">
        <f t="shared" si="15"/>
        <v>74_</v>
      </c>
      <c r="C107" s="40" t="str">
        <f>VLOOKUP(B107,'Pays Brute'!A:F,6,FALSE)</f>
        <v>France</v>
      </c>
      <c r="D107" s="40" t="str">
        <f>VLOOKUP(B107,'Pays Brute'!A:E,2,FALSE)</f>
        <v>Haute-Savoie</v>
      </c>
      <c r="E107" s="40" t="str">
        <f t="shared" si="16"/>
        <v>RM46-30466U-32YVNZ191-84J06F</v>
      </c>
      <c r="F107" s="40" t="str">
        <f t="shared" si="9"/>
        <v>RM</v>
      </c>
      <c r="G107" s="40" t="str">
        <f t="shared" si="10"/>
        <v>2Y</v>
      </c>
      <c r="H107" s="40" t="str">
        <f t="shared" si="11"/>
        <v>466</v>
      </c>
      <c r="I107" s="40" t="str">
        <f t="shared" si="12"/>
        <v>4J</v>
      </c>
      <c r="J107" s="40" t="str">
        <f t="shared" si="13"/>
        <v>6F</v>
      </c>
      <c r="K107" s="40" t="str">
        <f t="shared" si="14"/>
        <v>46</v>
      </c>
      <c r="L107" s="40"/>
      <c r="M107" s="40"/>
      <c r="N107" s="40"/>
      <c r="O107" s="40"/>
      <c r="P107" s="40"/>
      <c r="Q107" s="40"/>
      <c r="R107" s="40"/>
      <c r="S107" s="65" t="s">
        <v>8775</v>
      </c>
      <c r="T107" s="70">
        <v>44145.604270833333</v>
      </c>
      <c r="U107" s="65" t="s">
        <v>1868</v>
      </c>
      <c r="V107" s="65">
        <v>0</v>
      </c>
      <c r="W107" s="70">
        <v>44151.428217592591</v>
      </c>
      <c r="X107" s="65" t="s">
        <v>2864</v>
      </c>
      <c r="Y107" s="65">
        <v>0</v>
      </c>
      <c r="Z107" s="65">
        <v>0</v>
      </c>
      <c r="AA107" s="65" t="s">
        <v>3860</v>
      </c>
      <c r="AB107" s="65">
        <v>0</v>
      </c>
      <c r="AC107" s="65">
        <v>2</v>
      </c>
      <c r="AD107" s="65">
        <v>2</v>
      </c>
      <c r="AE107" s="65" t="s">
        <v>4781</v>
      </c>
      <c r="AF107" s="65">
        <v>5</v>
      </c>
      <c r="AG107" s="65">
        <v>30</v>
      </c>
      <c r="AH107" s="65" t="s">
        <v>5783</v>
      </c>
      <c r="AI107" s="65" t="s">
        <v>6667</v>
      </c>
    </row>
    <row r="108" spans="1:41" x14ac:dyDescent="0.25">
      <c r="A108" s="40" t="str">
        <f>VLOOKUP(B108,'Zone Brute'!A:F,6,FALSE)</f>
        <v>Amérique Latine</v>
      </c>
      <c r="B108" s="40" t="str">
        <f t="shared" si="15"/>
        <v>PER</v>
      </c>
      <c r="C108" s="40" t="str">
        <f>VLOOKUP(B108,'Pays Brute'!A:F,6,FALSE)</f>
        <v>Export</v>
      </c>
      <c r="D108" s="40" t="str">
        <f>VLOOKUP(B108,'Pays Brute'!A:E,2,FALSE)</f>
        <v>Pérou</v>
      </c>
      <c r="E108" s="40" t="str">
        <f t="shared" si="16"/>
        <v>FAKT-86725E-88IEIE888-08V73V</v>
      </c>
      <c r="F108" s="40" t="str">
        <f t="shared" si="9"/>
        <v>FA</v>
      </c>
      <c r="G108" s="40" t="str">
        <f t="shared" si="10"/>
        <v>8I</v>
      </c>
      <c r="H108" s="40" t="str">
        <f t="shared" si="11"/>
        <v>725</v>
      </c>
      <c r="I108" s="40" t="str">
        <f t="shared" si="12"/>
        <v>8V</v>
      </c>
      <c r="J108" s="40" t="str">
        <f t="shared" si="13"/>
        <v>3V</v>
      </c>
      <c r="K108" s="40" t="str">
        <f t="shared" si="14"/>
        <v>KT</v>
      </c>
      <c r="L108" s="40"/>
      <c r="M108" s="40"/>
      <c r="N108" s="40"/>
      <c r="O108" s="40"/>
      <c r="P108" s="40"/>
      <c r="Q108" s="40"/>
      <c r="R108" s="40"/>
      <c r="S108" s="65" t="s">
        <v>8776</v>
      </c>
      <c r="T108" s="70">
        <v>44145.606446759259</v>
      </c>
      <c r="U108" s="65" t="s">
        <v>1869</v>
      </c>
      <c r="V108" s="65">
        <v>0</v>
      </c>
      <c r="W108" s="70">
        <v>44152.34878472222</v>
      </c>
      <c r="X108" s="65" t="s">
        <v>2865</v>
      </c>
      <c r="Y108" s="65">
        <v>0</v>
      </c>
      <c r="Z108" s="65">
        <v>0</v>
      </c>
      <c r="AA108" s="65" t="s">
        <v>3861</v>
      </c>
      <c r="AB108" s="65">
        <v>0</v>
      </c>
      <c r="AC108" s="65">
        <v>50</v>
      </c>
      <c r="AD108" s="65">
        <v>6</v>
      </c>
      <c r="AE108" s="65" t="s">
        <v>4782</v>
      </c>
      <c r="AF108" s="65">
        <v>7</v>
      </c>
      <c r="AG108" s="65">
        <v>50</v>
      </c>
      <c r="AH108" s="65" t="s">
        <v>5784</v>
      </c>
      <c r="AI108" s="65" t="s">
        <v>6668</v>
      </c>
      <c r="AJ108" s="65">
        <v>44</v>
      </c>
      <c r="AK108" s="65" t="s">
        <v>7537</v>
      </c>
      <c r="AL108" s="65">
        <v>7</v>
      </c>
      <c r="AM108" s="65">
        <v>50</v>
      </c>
      <c r="AN108" s="65" t="s">
        <v>6315</v>
      </c>
      <c r="AO108" s="65" t="s">
        <v>7910</v>
      </c>
    </row>
    <row r="109" spans="1:41" x14ac:dyDescent="0.25">
      <c r="A109" s="40" t="str">
        <f>VLOOKUP(B109,'Zone Brute'!A:F,6,FALSE)</f>
        <v>France</v>
      </c>
      <c r="B109" s="40" t="str">
        <f t="shared" si="15"/>
        <v>64_</v>
      </c>
      <c r="C109" s="40" t="str">
        <f>VLOOKUP(B109,'Pays Brute'!A:F,6,FALSE)</f>
        <v>France</v>
      </c>
      <c r="D109" s="40" t="str">
        <f>VLOOKUP(B109,'Pays Brute'!A:E,2,FALSE)</f>
        <v>Pyrénées-Atlantiques</v>
      </c>
      <c r="E109" s="40" t="str">
        <f t="shared" si="16"/>
        <v>DJ35-03406U-33OJQP364-17T08K</v>
      </c>
      <c r="F109" s="40" t="str">
        <f t="shared" si="9"/>
        <v>DJ</v>
      </c>
      <c r="G109" s="40" t="str">
        <f t="shared" si="10"/>
        <v>3O</v>
      </c>
      <c r="H109" s="40" t="str">
        <f t="shared" si="11"/>
        <v>406</v>
      </c>
      <c r="I109" s="40" t="str">
        <f t="shared" si="12"/>
        <v>7T</v>
      </c>
      <c r="J109" s="40" t="str">
        <f t="shared" si="13"/>
        <v>8K</v>
      </c>
      <c r="K109" s="40" t="str">
        <f t="shared" si="14"/>
        <v>35</v>
      </c>
      <c r="L109" s="40"/>
      <c r="M109" s="40"/>
      <c r="N109" s="40"/>
      <c r="O109" s="40"/>
      <c r="P109" s="40"/>
      <c r="Q109" s="40"/>
      <c r="R109" s="40"/>
      <c r="S109" s="65" t="s">
        <v>8777</v>
      </c>
      <c r="T109" s="70">
        <v>44145.626527777778</v>
      </c>
      <c r="U109" s="65" t="s">
        <v>1870</v>
      </c>
      <c r="V109" s="65">
        <v>0</v>
      </c>
      <c r="W109" s="70">
        <v>44151.565243055556</v>
      </c>
      <c r="X109" s="65" t="s">
        <v>2866</v>
      </c>
      <c r="Y109" s="65">
        <v>0</v>
      </c>
      <c r="Z109" s="65">
        <v>0</v>
      </c>
      <c r="AA109" s="65" t="s">
        <v>3862</v>
      </c>
      <c r="AB109" s="65">
        <v>0</v>
      </c>
      <c r="AC109" s="65">
        <v>3</v>
      </c>
      <c r="AD109" s="65">
        <v>3</v>
      </c>
      <c r="AE109" s="65" t="s">
        <v>4783</v>
      </c>
      <c r="AF109" s="65">
        <v>5</v>
      </c>
      <c r="AG109" s="65">
        <v>30</v>
      </c>
      <c r="AH109" s="65" t="s">
        <v>5785</v>
      </c>
      <c r="AI109" s="65" t="s">
        <v>6669</v>
      </c>
    </row>
    <row r="110" spans="1:41" x14ac:dyDescent="0.25">
      <c r="A110" s="40" t="str">
        <f>VLOOKUP(B110,'Zone Brute'!A:F,6,FALSE)</f>
        <v>France</v>
      </c>
      <c r="B110" s="40" t="str">
        <f t="shared" si="15"/>
        <v>37_</v>
      </c>
      <c r="C110" s="40" t="str">
        <f>VLOOKUP(B110,'Pays Brute'!A:F,6,FALSE)</f>
        <v>France</v>
      </c>
      <c r="D110" s="40" t="str">
        <f>VLOOKUP(B110,'Pays Brute'!A:E,2,FALSE)</f>
        <v>Indre-et-Loire</v>
      </c>
      <c r="E110" s="40" t="str">
        <f t="shared" si="16"/>
        <v>ZC08-98469M-14GCWJ025-67M36W</v>
      </c>
      <c r="F110" s="40" t="str">
        <f t="shared" si="9"/>
        <v>ZC</v>
      </c>
      <c r="G110" s="40" t="str">
        <f t="shared" si="10"/>
        <v>4G</v>
      </c>
      <c r="H110" s="40" t="str">
        <f t="shared" si="11"/>
        <v>469</v>
      </c>
      <c r="I110" s="40" t="str">
        <f t="shared" si="12"/>
        <v>7M</v>
      </c>
      <c r="J110" s="40" t="str">
        <f t="shared" si="13"/>
        <v>6W</v>
      </c>
      <c r="K110" s="40" t="str">
        <f t="shared" si="14"/>
        <v>08</v>
      </c>
      <c r="L110" s="40"/>
      <c r="M110" s="40"/>
      <c r="N110" s="40"/>
      <c r="O110" s="40"/>
      <c r="P110" s="40"/>
      <c r="Q110" s="40"/>
      <c r="R110" s="40"/>
      <c r="S110" s="65" t="s">
        <v>8778</v>
      </c>
      <c r="T110" s="70">
        <v>44145.690509259257</v>
      </c>
      <c r="U110" s="65" t="s">
        <v>1871</v>
      </c>
      <c r="V110" s="65">
        <v>0</v>
      </c>
      <c r="W110" s="70">
        <v>44152.444918981484</v>
      </c>
      <c r="X110" s="65" t="s">
        <v>2867</v>
      </c>
      <c r="Y110" s="65">
        <v>0</v>
      </c>
      <c r="Z110" s="65">
        <v>0</v>
      </c>
      <c r="AA110" s="65" t="s">
        <v>3863</v>
      </c>
      <c r="AB110" s="65">
        <v>0</v>
      </c>
      <c r="AC110" s="65">
        <v>1</v>
      </c>
      <c r="AD110" s="65">
        <v>1</v>
      </c>
      <c r="AE110" s="65" t="s">
        <v>4784</v>
      </c>
      <c r="AF110" s="65">
        <v>5</v>
      </c>
      <c r="AG110" s="65">
        <v>15</v>
      </c>
      <c r="AH110" s="65" t="s">
        <v>5786</v>
      </c>
      <c r="AI110" s="65" t="s">
        <v>6670</v>
      </c>
    </row>
    <row r="111" spans="1:41" x14ac:dyDescent="0.25">
      <c r="A111" s="40" t="str">
        <f>VLOOKUP(B111,'Zone Brute'!A:F,6,FALSE)</f>
        <v>Africa</v>
      </c>
      <c r="B111" s="40" t="str">
        <f t="shared" si="15"/>
        <v>TGO</v>
      </c>
      <c r="C111" s="40" t="str">
        <f>VLOOKUP(B111,'Pays Brute'!A:F,6,FALSE)</f>
        <v>Export</v>
      </c>
      <c r="D111" s="40" t="str">
        <f>VLOOKUP(B111,'Pays Brute'!A:E,2,FALSE)</f>
        <v>Togo</v>
      </c>
      <c r="E111" s="40" t="str">
        <f t="shared" si="16"/>
        <v>WGST-49951F-52RHMG169-99H01Z</v>
      </c>
      <c r="F111" s="40" t="str">
        <f t="shared" si="9"/>
        <v>WG</v>
      </c>
      <c r="G111" s="40" t="str">
        <f t="shared" si="10"/>
        <v>2R</v>
      </c>
      <c r="H111" s="40" t="str">
        <f t="shared" si="11"/>
        <v>951</v>
      </c>
      <c r="I111" s="40" t="str">
        <f t="shared" si="12"/>
        <v>9H</v>
      </c>
      <c r="J111" s="40" t="str">
        <f t="shared" si="13"/>
        <v>1Z</v>
      </c>
      <c r="K111" s="40" t="str">
        <f t="shared" si="14"/>
        <v>ST</v>
      </c>
      <c r="L111" s="40"/>
      <c r="M111" s="40"/>
      <c r="N111" s="40"/>
      <c r="O111" s="40"/>
      <c r="P111" s="40"/>
      <c r="Q111" s="40"/>
      <c r="R111" s="40"/>
      <c r="S111" s="65" t="s">
        <v>8779</v>
      </c>
      <c r="T111" s="70">
        <v>44145.760937500003</v>
      </c>
      <c r="U111" s="65" t="s">
        <v>1872</v>
      </c>
      <c r="V111" s="65">
        <v>0</v>
      </c>
      <c r="W111" s="70">
        <v>44153.721458333333</v>
      </c>
      <c r="X111" s="65" t="s">
        <v>2868</v>
      </c>
      <c r="Y111" s="65">
        <v>0</v>
      </c>
      <c r="Z111" s="65">
        <v>0</v>
      </c>
      <c r="AA111" s="65" t="s">
        <v>3864</v>
      </c>
      <c r="AB111" s="65">
        <v>0</v>
      </c>
      <c r="AC111" s="65">
        <v>810</v>
      </c>
      <c r="AD111" s="65">
        <v>810</v>
      </c>
      <c r="AE111" s="65" t="s">
        <v>4785</v>
      </c>
      <c r="AF111" s="65">
        <v>8</v>
      </c>
      <c r="AG111" s="65">
        <v>50</v>
      </c>
      <c r="AH111" s="65" t="s">
        <v>5787</v>
      </c>
      <c r="AI111" s="65" t="s">
        <v>6671</v>
      </c>
    </row>
    <row r="112" spans="1:41" x14ac:dyDescent="0.25">
      <c r="A112" s="40" t="str">
        <f>VLOOKUP(B112,'Zone Brute'!A:F,6,FALSE)</f>
        <v>Africa</v>
      </c>
      <c r="B112" s="40" t="str">
        <f t="shared" si="15"/>
        <v>TUN</v>
      </c>
      <c r="C112" s="40" t="str">
        <f>VLOOKUP(B112,'Pays Brute'!A:F,6,FALSE)</f>
        <v>Export</v>
      </c>
      <c r="D112" s="40" t="str">
        <f>VLOOKUP(B112,'Pays Brute'!A:E,2,FALSE)</f>
        <v>Tunisie</v>
      </c>
      <c r="E112" s="40" t="str">
        <f t="shared" si="16"/>
        <v>HURA-82115X-96DKEC832-97R66V</v>
      </c>
      <c r="F112" s="40" t="str">
        <f t="shared" si="9"/>
        <v>HU</v>
      </c>
      <c r="G112" s="40" t="str">
        <f t="shared" si="10"/>
        <v>6D</v>
      </c>
      <c r="H112" s="40" t="str">
        <f t="shared" si="11"/>
        <v>115</v>
      </c>
      <c r="I112" s="40" t="str">
        <f t="shared" si="12"/>
        <v>7R</v>
      </c>
      <c r="J112" s="40" t="str">
        <f t="shared" si="13"/>
        <v>6V</v>
      </c>
      <c r="K112" s="40" t="str">
        <f t="shared" si="14"/>
        <v>RA</v>
      </c>
      <c r="L112" s="40"/>
      <c r="M112" s="40"/>
      <c r="N112" s="40"/>
      <c r="O112" s="40"/>
      <c r="P112" s="40"/>
      <c r="Q112" s="40"/>
      <c r="R112" s="40"/>
      <c r="S112" s="65" t="s">
        <v>8780</v>
      </c>
      <c r="T112" s="70">
        <v>44145.851238425923</v>
      </c>
      <c r="U112" s="65" t="s">
        <v>1873</v>
      </c>
      <c r="V112" s="65">
        <v>0</v>
      </c>
      <c r="W112" s="70">
        <v>44152.464513888888</v>
      </c>
      <c r="X112" s="65" t="s">
        <v>2869</v>
      </c>
      <c r="Y112" s="65">
        <v>0</v>
      </c>
      <c r="Z112" s="65">
        <v>0</v>
      </c>
      <c r="AA112" s="65" t="s">
        <v>3865</v>
      </c>
      <c r="AB112" s="65">
        <v>0</v>
      </c>
      <c r="AC112" s="65">
        <v>51</v>
      </c>
      <c r="AD112" s="65">
        <v>51</v>
      </c>
      <c r="AE112" s="65" t="s">
        <v>4786</v>
      </c>
      <c r="AF112" s="65">
        <v>7</v>
      </c>
      <c r="AG112" s="65">
        <v>50</v>
      </c>
      <c r="AH112" s="65" t="s">
        <v>5788</v>
      </c>
      <c r="AI112" s="65">
        <v>679</v>
      </c>
    </row>
    <row r="113" spans="1:55" x14ac:dyDescent="0.25">
      <c r="A113" s="40" t="str">
        <f>VLOOKUP(B113,'Zone Brute'!A:F,6,FALSE)</f>
        <v>Africa</v>
      </c>
      <c r="B113" s="40" t="str">
        <f t="shared" si="15"/>
        <v>BWA</v>
      </c>
      <c r="C113" s="40" t="str">
        <f>VLOOKUP(B113,'Pays Brute'!A:F,6,FALSE)</f>
        <v>Export</v>
      </c>
      <c r="D113" s="40" t="str">
        <f>VLOOKUP(B113,'Pays Brute'!A:E,2,FALSE)</f>
        <v>Botswana</v>
      </c>
      <c r="E113" s="40" t="str">
        <f t="shared" si="16"/>
        <v>VT18-43617F-36TWRR254-12B36N</v>
      </c>
      <c r="F113" s="40" t="str">
        <f t="shared" si="9"/>
        <v>VT</v>
      </c>
      <c r="G113" s="40" t="str">
        <f t="shared" si="10"/>
        <v>6T</v>
      </c>
      <c r="H113" s="40" t="str">
        <f t="shared" si="11"/>
        <v>617</v>
      </c>
      <c r="I113" s="40" t="str">
        <f t="shared" si="12"/>
        <v>2B</v>
      </c>
      <c r="J113" s="40" t="str">
        <f t="shared" si="13"/>
        <v>6N</v>
      </c>
      <c r="K113" s="40" t="str">
        <f t="shared" si="14"/>
        <v>18</v>
      </c>
      <c r="L113" s="40"/>
      <c r="M113" s="40"/>
      <c r="N113" s="40"/>
      <c r="O113" s="40"/>
      <c r="P113" s="40"/>
      <c r="Q113" s="40"/>
      <c r="R113" s="40"/>
      <c r="S113" s="65" t="s">
        <v>8781</v>
      </c>
      <c r="T113" s="70">
        <v>44146.299004629633</v>
      </c>
      <c r="U113" s="65" t="s">
        <v>1874</v>
      </c>
      <c r="V113" s="65">
        <v>0</v>
      </c>
      <c r="W113" s="70">
        <v>44153.744409722225</v>
      </c>
      <c r="X113" s="65" t="s">
        <v>2870</v>
      </c>
      <c r="Y113" s="65">
        <v>0</v>
      </c>
      <c r="Z113" s="65">
        <v>0</v>
      </c>
      <c r="AA113" s="65" t="s">
        <v>3866</v>
      </c>
      <c r="AB113" s="65">
        <v>0</v>
      </c>
      <c r="AC113" s="65">
        <v>7</v>
      </c>
      <c r="AD113" s="65">
        <v>7</v>
      </c>
      <c r="AE113" s="65" t="s">
        <v>4787</v>
      </c>
      <c r="AF113" s="65">
        <v>6</v>
      </c>
      <c r="AG113" s="65">
        <v>49</v>
      </c>
      <c r="AH113" s="65" t="s">
        <v>5789</v>
      </c>
      <c r="AI113" s="72">
        <v>9.09</v>
      </c>
    </row>
    <row r="114" spans="1:55" x14ac:dyDescent="0.25">
      <c r="A114" s="40" t="str">
        <f>VLOOKUP(B114,'Zone Brute'!A:F,6,FALSE)</f>
        <v>Africa</v>
      </c>
      <c r="B114" s="40" t="str">
        <f t="shared" si="15"/>
        <v>BWA</v>
      </c>
      <c r="C114" s="40" t="str">
        <f>VLOOKUP(B114,'Pays Brute'!A:F,6,FALSE)</f>
        <v>Export</v>
      </c>
      <c r="D114" s="40" t="str">
        <f>VLOOKUP(B114,'Pays Brute'!A:E,2,FALSE)</f>
        <v>Botswana</v>
      </c>
      <c r="E114" s="40" t="str">
        <f t="shared" si="16"/>
        <v>RN54-25338T-23MJAS523-16L01G</v>
      </c>
      <c r="F114" s="40" t="str">
        <f t="shared" si="9"/>
        <v>RN</v>
      </c>
      <c r="G114" s="40" t="str">
        <f t="shared" si="10"/>
        <v>3M</v>
      </c>
      <c r="H114" s="40" t="str">
        <f t="shared" si="11"/>
        <v>338</v>
      </c>
      <c r="I114" s="40" t="str">
        <f t="shared" si="12"/>
        <v>6L</v>
      </c>
      <c r="J114" s="40" t="str">
        <f t="shared" si="13"/>
        <v>1G</v>
      </c>
      <c r="K114" s="40" t="str">
        <f t="shared" si="14"/>
        <v>54</v>
      </c>
      <c r="L114" s="40"/>
      <c r="M114" s="40"/>
      <c r="N114" s="40"/>
      <c r="O114" s="40"/>
      <c r="P114" s="40"/>
      <c r="Q114" s="40"/>
      <c r="R114" s="40"/>
      <c r="S114" s="65" t="s">
        <v>8782</v>
      </c>
      <c r="T114" s="70">
        <v>44146.299409722225</v>
      </c>
      <c r="U114" s="65" t="s">
        <v>1875</v>
      </c>
      <c r="V114" s="65">
        <v>0</v>
      </c>
      <c r="W114" s="70">
        <v>44153.749837962961</v>
      </c>
      <c r="X114" s="65" t="s">
        <v>2871</v>
      </c>
      <c r="Y114" s="65">
        <v>0</v>
      </c>
      <c r="Z114" s="65">
        <v>0</v>
      </c>
      <c r="AA114" s="65" t="s">
        <v>3867</v>
      </c>
      <c r="AB114" s="65">
        <v>0</v>
      </c>
      <c r="AC114" s="65">
        <v>7</v>
      </c>
      <c r="AD114" s="65">
        <v>7</v>
      </c>
      <c r="AE114" s="65" t="s">
        <v>4788</v>
      </c>
      <c r="AF114" s="65">
        <v>6</v>
      </c>
      <c r="AG114" s="65">
        <v>50</v>
      </c>
      <c r="AH114" s="65" t="s">
        <v>5790</v>
      </c>
      <c r="AI114" s="65" t="s">
        <v>6672</v>
      </c>
    </row>
    <row r="115" spans="1:55" x14ac:dyDescent="0.25">
      <c r="A115" s="40" t="str">
        <f>VLOOKUP(B115,'Zone Brute'!A:F,6,FALSE)</f>
        <v>Africa</v>
      </c>
      <c r="B115" s="40" t="str">
        <f t="shared" si="15"/>
        <v>BWA</v>
      </c>
      <c r="C115" s="40" t="str">
        <f>VLOOKUP(B115,'Pays Brute'!A:F,6,FALSE)</f>
        <v>Export</v>
      </c>
      <c r="D115" s="40" t="str">
        <f>VLOOKUP(B115,'Pays Brute'!A:E,2,FALSE)</f>
        <v>Botswana</v>
      </c>
      <c r="E115" s="40" t="str">
        <f t="shared" si="16"/>
        <v>PZ64-38008H-29RRFM455-96Q32O</v>
      </c>
      <c r="F115" s="40" t="str">
        <f t="shared" si="9"/>
        <v>PZ</v>
      </c>
      <c r="G115" s="40" t="str">
        <f t="shared" si="10"/>
        <v>9R</v>
      </c>
      <c r="H115" s="40" t="str">
        <f t="shared" si="11"/>
        <v>008</v>
      </c>
      <c r="I115" s="40" t="str">
        <f t="shared" si="12"/>
        <v>6Q</v>
      </c>
      <c r="J115" s="40" t="str">
        <f t="shared" si="13"/>
        <v>2O</v>
      </c>
      <c r="K115" s="40" t="str">
        <f t="shared" si="14"/>
        <v>64</v>
      </c>
      <c r="L115" s="40"/>
      <c r="M115" s="40"/>
      <c r="N115" s="40"/>
      <c r="O115" s="40"/>
      <c r="P115" s="40"/>
      <c r="Q115" s="40"/>
      <c r="R115" s="40"/>
      <c r="S115" s="65" t="s">
        <v>8783</v>
      </c>
      <c r="T115" s="70">
        <v>44146.302719907406</v>
      </c>
      <c r="U115" s="65" t="s">
        <v>1876</v>
      </c>
      <c r="V115" s="65">
        <v>0</v>
      </c>
      <c r="W115" s="70">
        <v>44153.459155092591</v>
      </c>
      <c r="X115" s="65" t="s">
        <v>2872</v>
      </c>
      <c r="Y115" s="65">
        <v>0</v>
      </c>
      <c r="Z115" s="65">
        <v>0</v>
      </c>
      <c r="AA115" s="65" t="s">
        <v>3868</v>
      </c>
      <c r="AB115" s="65">
        <v>0</v>
      </c>
      <c r="AC115" s="65">
        <v>19</v>
      </c>
      <c r="AD115" s="65">
        <v>17</v>
      </c>
      <c r="AE115" s="65" t="s">
        <v>4789</v>
      </c>
      <c r="AF115" s="65">
        <v>8</v>
      </c>
      <c r="AG115" s="65">
        <v>50</v>
      </c>
      <c r="AH115" s="65" t="s">
        <v>5791</v>
      </c>
      <c r="AI115" s="65">
        <v>238</v>
      </c>
      <c r="AJ115" s="65">
        <v>2</v>
      </c>
      <c r="AK115" s="65" t="s">
        <v>7538</v>
      </c>
      <c r="AL115" s="65">
        <v>8</v>
      </c>
      <c r="AM115" s="65">
        <v>50</v>
      </c>
      <c r="AN115" s="65" t="s">
        <v>7911</v>
      </c>
      <c r="AO115" s="65">
        <v>897</v>
      </c>
    </row>
    <row r="116" spans="1:55" x14ac:dyDescent="0.25">
      <c r="A116" s="40" t="str">
        <f>VLOOKUP(B116,'Zone Brute'!A:F,6,FALSE)</f>
        <v>France</v>
      </c>
      <c r="B116" s="40" t="str">
        <f t="shared" si="15"/>
        <v>24_</v>
      </c>
      <c r="C116" s="40" t="str">
        <f>VLOOKUP(B116,'Pays Brute'!A:F,6,FALSE)</f>
        <v>France</v>
      </c>
      <c r="D116" s="40" t="str">
        <f>VLOOKUP(B116,'Pays Brute'!A:E,2,FALSE)</f>
        <v>Dordogne</v>
      </c>
      <c r="E116" s="40" t="str">
        <f t="shared" si="16"/>
        <v>HB79-87369J-53HYJH657-54J72A</v>
      </c>
      <c r="F116" s="40" t="str">
        <f t="shared" si="9"/>
        <v>HB</v>
      </c>
      <c r="G116" s="40" t="str">
        <f t="shared" si="10"/>
        <v>3H</v>
      </c>
      <c r="H116" s="40" t="str">
        <f t="shared" si="11"/>
        <v>369</v>
      </c>
      <c r="I116" s="40" t="str">
        <f t="shared" si="12"/>
        <v>4J</v>
      </c>
      <c r="J116" s="40" t="str">
        <f t="shared" si="13"/>
        <v>2A</v>
      </c>
      <c r="K116" s="40" t="str">
        <f t="shared" si="14"/>
        <v>79</v>
      </c>
      <c r="L116" s="40"/>
      <c r="M116" s="40"/>
      <c r="N116" s="40"/>
      <c r="O116" s="40"/>
      <c r="P116" s="40"/>
      <c r="Q116" s="40"/>
      <c r="R116" s="40"/>
      <c r="S116" s="65" t="s">
        <v>1757</v>
      </c>
      <c r="T116" s="70">
        <v>44146.315115740741</v>
      </c>
      <c r="U116" s="65" t="s">
        <v>1877</v>
      </c>
      <c r="V116" s="65">
        <v>0</v>
      </c>
      <c r="W116" s="70">
        <v>44151.662314814814</v>
      </c>
      <c r="X116" s="65" t="s">
        <v>2873</v>
      </c>
      <c r="Y116" s="65">
        <v>0</v>
      </c>
      <c r="Z116" s="65">
        <v>0</v>
      </c>
      <c r="AA116" s="65" t="s">
        <v>3869</v>
      </c>
      <c r="AB116" s="65">
        <v>0</v>
      </c>
      <c r="AC116" s="65">
        <v>2</v>
      </c>
      <c r="AD116" s="65">
        <v>2</v>
      </c>
      <c r="AE116" s="65" t="s">
        <v>4790</v>
      </c>
      <c r="AF116" s="65">
        <v>6</v>
      </c>
      <c r="AG116" s="65">
        <v>30</v>
      </c>
      <c r="AH116" s="65" t="s">
        <v>5792</v>
      </c>
      <c r="AI116" s="65" t="s">
        <v>6673</v>
      </c>
    </row>
    <row r="117" spans="1:55" x14ac:dyDescent="0.25">
      <c r="A117" s="40" t="str">
        <f>VLOOKUP(B117,'Zone Brute'!A:F,6,FALSE)</f>
        <v>France</v>
      </c>
      <c r="B117" s="40" t="str">
        <f t="shared" si="15"/>
        <v>48_</v>
      </c>
      <c r="C117" s="40" t="str">
        <f>VLOOKUP(B117,'Pays Brute'!A:F,6,FALSE)</f>
        <v>France</v>
      </c>
      <c r="D117" s="40" t="str">
        <f>VLOOKUP(B117,'Pays Brute'!A:E,2,FALSE)</f>
        <v>Lozère</v>
      </c>
      <c r="E117" s="40" t="str">
        <f t="shared" si="16"/>
        <v>LR87-76248M-92AMPD454-10E74D</v>
      </c>
      <c r="F117" s="40" t="str">
        <f t="shared" si="9"/>
        <v>LR</v>
      </c>
      <c r="G117" s="40" t="str">
        <f t="shared" si="10"/>
        <v>2A</v>
      </c>
      <c r="H117" s="40" t="str">
        <f t="shared" si="11"/>
        <v>248</v>
      </c>
      <c r="I117" s="40" t="str">
        <f t="shared" si="12"/>
        <v>0E</v>
      </c>
      <c r="J117" s="40" t="str">
        <f t="shared" si="13"/>
        <v>4D</v>
      </c>
      <c r="K117" s="40" t="str">
        <f t="shared" si="14"/>
        <v>87</v>
      </c>
      <c r="L117" s="40"/>
      <c r="M117" s="40"/>
      <c r="N117" s="40"/>
      <c r="O117" s="40"/>
      <c r="P117" s="40"/>
      <c r="Q117" s="40"/>
      <c r="R117" s="40"/>
      <c r="S117" s="65" t="s">
        <v>8784</v>
      </c>
      <c r="T117" s="70">
        <v>44146.331875000003</v>
      </c>
      <c r="U117" s="65" t="s">
        <v>1878</v>
      </c>
      <c r="V117" s="65">
        <v>0</v>
      </c>
      <c r="W117" s="70">
        <v>44151.555891203701</v>
      </c>
      <c r="X117" s="65" t="s">
        <v>2874</v>
      </c>
      <c r="Y117" s="65">
        <v>0</v>
      </c>
      <c r="Z117" s="65">
        <v>0</v>
      </c>
      <c r="AA117" s="65" t="s">
        <v>3870</v>
      </c>
      <c r="AB117" s="65">
        <v>0</v>
      </c>
      <c r="AC117" s="65">
        <v>1</v>
      </c>
      <c r="AD117" s="65">
        <v>1</v>
      </c>
      <c r="AE117" s="65" t="s">
        <v>4791</v>
      </c>
      <c r="AF117" s="65">
        <v>6</v>
      </c>
      <c r="AG117" s="65">
        <v>30</v>
      </c>
      <c r="AH117" s="65" t="s">
        <v>5793</v>
      </c>
      <c r="AI117" s="65" t="s">
        <v>6674</v>
      </c>
    </row>
    <row r="118" spans="1:55" x14ac:dyDescent="0.25">
      <c r="A118" s="40" t="str">
        <f>VLOOKUP(B118,'Zone Brute'!A:F,6,FALSE)</f>
        <v>Europe</v>
      </c>
      <c r="B118" s="40" t="str">
        <f t="shared" si="15"/>
        <v>MLT</v>
      </c>
      <c r="C118" s="40" t="str">
        <f>VLOOKUP(B118,'Pays Brute'!A:F,6,FALSE)</f>
        <v>Export</v>
      </c>
      <c r="D118" s="40" t="str">
        <f>VLOOKUP(B118,'Pays Brute'!A:E,2,FALSE)</f>
        <v>Malte</v>
      </c>
      <c r="E118" s="40" t="str">
        <f t="shared" si="16"/>
        <v>NQ6N-83143V-68WLEE804-62C84G</v>
      </c>
      <c r="F118" s="40" t="str">
        <f t="shared" si="9"/>
        <v>NQ</v>
      </c>
      <c r="G118" s="40" t="str">
        <f t="shared" si="10"/>
        <v>8W</v>
      </c>
      <c r="H118" s="40" t="str">
        <f t="shared" si="11"/>
        <v>143</v>
      </c>
      <c r="I118" s="40" t="str">
        <f t="shared" si="12"/>
        <v>2C</v>
      </c>
      <c r="J118" s="40" t="str">
        <f t="shared" si="13"/>
        <v>4G</v>
      </c>
      <c r="K118" s="40" t="str">
        <f t="shared" si="14"/>
        <v>6N</v>
      </c>
      <c r="L118" s="40"/>
      <c r="M118" s="40"/>
      <c r="N118" s="40"/>
      <c r="O118" s="40"/>
      <c r="P118" s="40"/>
      <c r="Q118" s="40"/>
      <c r="R118" s="40"/>
      <c r="S118" s="65" t="s">
        <v>8785</v>
      </c>
      <c r="T118" s="70">
        <v>44146.379166666666</v>
      </c>
      <c r="U118" s="65" t="s">
        <v>1879</v>
      </c>
      <c r="V118" s="65">
        <v>1</v>
      </c>
      <c r="W118" s="70">
        <v>44151.660300925927</v>
      </c>
      <c r="X118" s="65" t="s">
        <v>2875</v>
      </c>
      <c r="Y118" s="65">
        <v>0</v>
      </c>
      <c r="Z118" s="65">
        <v>0</v>
      </c>
      <c r="AA118" s="65" t="s">
        <v>3871</v>
      </c>
      <c r="AB118" s="65">
        <v>0</v>
      </c>
      <c r="AC118" s="65">
        <v>1</v>
      </c>
      <c r="AD118" s="65">
        <v>1</v>
      </c>
      <c r="AE118" s="65" t="s">
        <v>4792</v>
      </c>
      <c r="AF118" s="65">
        <v>4</v>
      </c>
      <c r="AG118" s="65">
        <v>40</v>
      </c>
      <c r="AH118" s="65" t="s">
        <v>5794</v>
      </c>
      <c r="AI118" s="65" t="s">
        <v>6675</v>
      </c>
    </row>
    <row r="119" spans="1:55" x14ac:dyDescent="0.25">
      <c r="A119" s="40" t="str">
        <f>VLOOKUP(B119,'Zone Brute'!A:F,6,FALSE)</f>
        <v>Africa</v>
      </c>
      <c r="B119" s="40" t="str">
        <f t="shared" si="15"/>
        <v>NAM</v>
      </c>
      <c r="C119" s="40" t="str">
        <f>VLOOKUP(B119,'Pays Brute'!A:F,6,FALSE)</f>
        <v>Export</v>
      </c>
      <c r="D119" s="40" t="str">
        <f>VLOOKUP(B119,'Pays Brute'!A:E,2,FALSE)</f>
        <v>Namibie</v>
      </c>
      <c r="E119" s="40" t="str">
        <f t="shared" si="16"/>
        <v>CI68-45497T-06ITTA847-15G86S</v>
      </c>
      <c r="F119" s="40" t="str">
        <f t="shared" si="9"/>
        <v>CI</v>
      </c>
      <c r="G119" s="40" t="str">
        <f t="shared" si="10"/>
        <v>6I</v>
      </c>
      <c r="H119" s="40" t="str">
        <f t="shared" si="11"/>
        <v>497</v>
      </c>
      <c r="I119" s="40" t="str">
        <f t="shared" si="12"/>
        <v>5G</v>
      </c>
      <c r="J119" s="40" t="str">
        <f t="shared" si="13"/>
        <v>6S</v>
      </c>
      <c r="K119" s="40" t="str">
        <f t="shared" si="14"/>
        <v>68</v>
      </c>
      <c r="L119" s="40"/>
      <c r="M119" s="40"/>
      <c r="N119" s="40"/>
      <c r="O119" s="40"/>
      <c r="P119" s="40"/>
      <c r="Q119" s="40"/>
      <c r="R119" s="40"/>
      <c r="S119" s="65" t="s">
        <v>8786</v>
      </c>
      <c r="T119" s="70">
        <v>44146.540763888886</v>
      </c>
      <c r="U119" s="65" t="s">
        <v>1880</v>
      </c>
      <c r="V119" s="65">
        <v>0</v>
      </c>
      <c r="W119" s="70">
        <v>44154.410219907404</v>
      </c>
      <c r="X119" s="65" t="s">
        <v>2876</v>
      </c>
      <c r="Y119" s="65">
        <v>0</v>
      </c>
      <c r="Z119" s="65">
        <v>0</v>
      </c>
      <c r="AA119" s="65" t="s">
        <v>3872</v>
      </c>
      <c r="AB119" s="65">
        <v>0</v>
      </c>
      <c r="AC119" s="65">
        <v>68</v>
      </c>
      <c r="AD119" s="65">
        <v>68</v>
      </c>
      <c r="AE119" s="65" t="s">
        <v>4793</v>
      </c>
      <c r="AF119" s="65">
        <v>10</v>
      </c>
      <c r="AG119" s="65">
        <v>50</v>
      </c>
      <c r="AH119" s="65" t="s">
        <v>5795</v>
      </c>
      <c r="AI119" s="65" t="s">
        <v>6676</v>
      </c>
    </row>
    <row r="120" spans="1:55" x14ac:dyDescent="0.25">
      <c r="A120" s="40" t="str">
        <f>VLOOKUP(B120,'Zone Brute'!A:F,6,FALSE)</f>
        <v>Africa</v>
      </c>
      <c r="B120" s="40" t="str">
        <f t="shared" si="15"/>
        <v>NAM</v>
      </c>
      <c r="C120" s="40" t="str">
        <f>VLOOKUP(B120,'Pays Brute'!A:F,6,FALSE)</f>
        <v>Export</v>
      </c>
      <c r="D120" s="40" t="str">
        <f>VLOOKUP(B120,'Pays Brute'!A:E,2,FALSE)</f>
        <v>Namibie</v>
      </c>
      <c r="E120" s="40" t="str">
        <f t="shared" si="16"/>
        <v>ZKYU-05770E-80PXZE898-53K66M</v>
      </c>
      <c r="F120" s="40" t="str">
        <f t="shared" si="9"/>
        <v>ZK</v>
      </c>
      <c r="G120" s="40" t="str">
        <f t="shared" si="10"/>
        <v>0P</v>
      </c>
      <c r="H120" s="40" t="str">
        <f t="shared" si="11"/>
        <v>770</v>
      </c>
      <c r="I120" s="40" t="str">
        <f t="shared" si="12"/>
        <v>3K</v>
      </c>
      <c r="J120" s="40" t="str">
        <f t="shared" si="13"/>
        <v>6M</v>
      </c>
      <c r="K120" s="40" t="str">
        <f t="shared" si="14"/>
        <v>YU</v>
      </c>
      <c r="L120" s="40"/>
      <c r="M120" s="40"/>
      <c r="N120" s="40"/>
      <c r="O120" s="40"/>
      <c r="P120" s="40"/>
      <c r="Q120" s="40"/>
      <c r="R120" s="40"/>
      <c r="S120" s="65" t="s">
        <v>8787</v>
      </c>
      <c r="T120" s="70">
        <v>44146.545370370368</v>
      </c>
      <c r="U120" s="65" t="s">
        <v>1881</v>
      </c>
      <c r="V120" s="65">
        <v>0</v>
      </c>
      <c r="W120" s="70">
        <v>44159.475648148145</v>
      </c>
      <c r="X120" s="65" t="s">
        <v>2877</v>
      </c>
      <c r="Y120" s="65">
        <v>0</v>
      </c>
      <c r="Z120" s="65">
        <v>0</v>
      </c>
      <c r="AA120" s="65" t="s">
        <v>3873</v>
      </c>
      <c r="AB120" s="65">
        <v>0</v>
      </c>
      <c r="AC120" s="65">
        <v>8</v>
      </c>
      <c r="AD120" s="65">
        <v>8</v>
      </c>
      <c r="AE120" s="65" t="s">
        <v>4794</v>
      </c>
      <c r="AF120" s="65">
        <v>8</v>
      </c>
      <c r="AG120" s="65">
        <v>50</v>
      </c>
      <c r="AH120" s="71">
        <v>50000000</v>
      </c>
      <c r="AI120" s="65" t="s">
        <v>6677</v>
      </c>
    </row>
    <row r="121" spans="1:55" x14ac:dyDescent="0.25">
      <c r="A121" s="40" t="str">
        <f>VLOOKUP(B121,'Zone Brute'!A:F,6,FALSE)</f>
        <v>France</v>
      </c>
      <c r="B121" s="40" t="str">
        <f t="shared" si="15"/>
        <v>17_</v>
      </c>
      <c r="C121" s="40" t="str">
        <f>VLOOKUP(B121,'Pays Brute'!A:F,6,FALSE)</f>
        <v>France</v>
      </c>
      <c r="D121" s="40" t="str">
        <f>VLOOKUP(B121,'Pays Brute'!A:E,2,FALSE)</f>
        <v>Charente-Maritime</v>
      </c>
      <c r="E121" s="40" t="str">
        <f t="shared" si="16"/>
        <v>HO50-11956U-66ZLBV682-06R68X</v>
      </c>
      <c r="F121" s="40" t="str">
        <f t="shared" si="9"/>
        <v>HO</v>
      </c>
      <c r="G121" s="40" t="str">
        <f t="shared" si="10"/>
        <v>6Z</v>
      </c>
      <c r="H121" s="40" t="str">
        <f t="shared" si="11"/>
        <v>956</v>
      </c>
      <c r="I121" s="40" t="str">
        <f t="shared" si="12"/>
        <v>6R</v>
      </c>
      <c r="J121" s="40" t="str">
        <f t="shared" si="13"/>
        <v>8X</v>
      </c>
      <c r="K121" s="40" t="str">
        <f t="shared" si="14"/>
        <v>50</v>
      </c>
      <c r="L121" s="40"/>
      <c r="M121" s="40"/>
      <c r="N121" s="40"/>
      <c r="O121" s="40"/>
      <c r="P121" s="40"/>
      <c r="Q121" s="40"/>
      <c r="R121" s="40"/>
      <c r="S121" s="65" t="s">
        <v>8788</v>
      </c>
      <c r="T121" s="70">
        <v>44146.566041666665</v>
      </c>
      <c r="U121" s="65" t="s">
        <v>1882</v>
      </c>
      <c r="V121" s="65">
        <v>0</v>
      </c>
      <c r="W121" s="70">
        <v>44151.581875000003</v>
      </c>
      <c r="X121" s="65" t="s">
        <v>2878</v>
      </c>
      <c r="Y121" s="65">
        <v>0</v>
      </c>
      <c r="Z121" s="65">
        <v>0</v>
      </c>
      <c r="AA121" s="65" t="s">
        <v>3874</v>
      </c>
      <c r="AB121" s="65">
        <v>0</v>
      </c>
      <c r="AC121" s="65">
        <v>8</v>
      </c>
      <c r="AD121" s="65">
        <v>8</v>
      </c>
      <c r="AE121" s="65" t="s">
        <v>4795</v>
      </c>
      <c r="AF121" s="65">
        <v>4</v>
      </c>
      <c r="AG121" s="65">
        <v>40</v>
      </c>
      <c r="AH121" s="65" t="s">
        <v>5796</v>
      </c>
      <c r="AI121" s="65" t="s">
        <v>6678</v>
      </c>
    </row>
    <row r="122" spans="1:55" x14ac:dyDescent="0.25">
      <c r="A122" s="40" t="str">
        <f>VLOOKUP(B122,'Zone Brute'!A:F,6,FALSE)</f>
        <v>France</v>
      </c>
      <c r="B122" s="40" t="str">
        <f t="shared" si="15"/>
        <v>93_</v>
      </c>
      <c r="C122" s="40" t="str">
        <f>VLOOKUP(B122,'Pays Brute'!A:F,6,FALSE)</f>
        <v>France</v>
      </c>
      <c r="D122" s="40" t="str">
        <f>VLOOKUP(B122,'Pays Brute'!A:E,2,FALSE)</f>
        <v>Seine-Saint-Denis</v>
      </c>
      <c r="E122" s="40" t="str">
        <f t="shared" si="16"/>
        <v>CD52-40390D-87YELW158-83Y71G</v>
      </c>
      <c r="F122" s="40" t="str">
        <f t="shared" si="9"/>
        <v>CD</v>
      </c>
      <c r="G122" s="40" t="str">
        <f t="shared" si="10"/>
        <v>7Y</v>
      </c>
      <c r="H122" s="40" t="str">
        <f t="shared" si="11"/>
        <v>390</v>
      </c>
      <c r="I122" s="40" t="str">
        <f t="shared" si="12"/>
        <v>3Y</v>
      </c>
      <c r="J122" s="40" t="str">
        <f t="shared" si="13"/>
        <v>1G</v>
      </c>
      <c r="K122" s="40" t="str">
        <f t="shared" si="14"/>
        <v>52</v>
      </c>
      <c r="L122" s="40"/>
      <c r="M122" s="40"/>
      <c r="N122" s="40"/>
      <c r="O122" s="40"/>
      <c r="P122" s="40"/>
      <c r="Q122" s="40"/>
      <c r="R122" s="40"/>
      <c r="S122" s="65" t="s">
        <v>8789</v>
      </c>
      <c r="T122" s="70">
        <v>44147.321296296293</v>
      </c>
      <c r="U122" s="65" t="s">
        <v>1883</v>
      </c>
      <c r="V122" s="65">
        <v>0</v>
      </c>
      <c r="W122" s="70">
        <v>44152.450543981482</v>
      </c>
      <c r="X122" s="65" t="s">
        <v>2879</v>
      </c>
      <c r="Y122" s="65">
        <v>0</v>
      </c>
      <c r="Z122" s="65">
        <v>0</v>
      </c>
      <c r="AA122" s="65" t="s">
        <v>3875</v>
      </c>
      <c r="AB122" s="65">
        <v>0</v>
      </c>
      <c r="AC122" s="65">
        <v>4</v>
      </c>
      <c r="AD122" s="65">
        <v>2</v>
      </c>
      <c r="AE122" s="65" t="s">
        <v>4796</v>
      </c>
      <c r="AF122" s="65">
        <v>6</v>
      </c>
      <c r="AG122" s="65">
        <v>30</v>
      </c>
      <c r="AH122" s="65" t="s">
        <v>5797</v>
      </c>
      <c r="AI122" s="65" t="s">
        <v>6679</v>
      </c>
      <c r="AJ122" s="65">
        <v>2</v>
      </c>
      <c r="AK122" s="65" t="s">
        <v>7539</v>
      </c>
      <c r="AL122" s="65">
        <v>6</v>
      </c>
      <c r="AM122" s="65">
        <v>30</v>
      </c>
      <c r="AN122" s="65" t="s">
        <v>7912</v>
      </c>
      <c r="AO122" s="65" t="s">
        <v>7913</v>
      </c>
    </row>
    <row r="123" spans="1:55" x14ac:dyDescent="0.25">
      <c r="A123" s="40" t="str">
        <f>VLOOKUP(B123,'Zone Brute'!A:F,6,FALSE)</f>
        <v>France</v>
      </c>
      <c r="B123" s="40" t="str">
        <f t="shared" si="15"/>
        <v>24_</v>
      </c>
      <c r="C123" s="40" t="str">
        <f>VLOOKUP(B123,'Pays Brute'!A:F,6,FALSE)</f>
        <v>France</v>
      </c>
      <c r="D123" s="40" t="str">
        <f>VLOOKUP(B123,'Pays Brute'!A:E,2,FALSE)</f>
        <v>Dordogne</v>
      </c>
      <c r="E123" s="40" t="str">
        <f t="shared" si="16"/>
        <v>BC01-54902E-61OJOM302-48E12R</v>
      </c>
      <c r="F123" s="40" t="str">
        <f t="shared" si="9"/>
        <v>BC</v>
      </c>
      <c r="G123" s="40" t="str">
        <f t="shared" si="10"/>
        <v>1O</v>
      </c>
      <c r="H123" s="40" t="str">
        <f t="shared" si="11"/>
        <v>902</v>
      </c>
      <c r="I123" s="40" t="str">
        <f t="shared" si="12"/>
        <v>8E</v>
      </c>
      <c r="J123" s="40" t="str">
        <f t="shared" si="13"/>
        <v>2R</v>
      </c>
      <c r="K123" s="40" t="str">
        <f t="shared" si="14"/>
        <v>01</v>
      </c>
      <c r="L123" s="40"/>
      <c r="M123" s="40"/>
      <c r="N123" s="40"/>
      <c r="O123" s="40"/>
      <c r="P123" s="40"/>
      <c r="Q123" s="40"/>
      <c r="R123" s="40"/>
      <c r="S123" s="65" t="s">
        <v>8790</v>
      </c>
      <c r="T123" s="70">
        <v>44147.368518518517</v>
      </c>
      <c r="U123" s="65" t="s">
        <v>1884</v>
      </c>
      <c r="V123" s="65">
        <v>0</v>
      </c>
      <c r="W123" s="70">
        <v>44151.650763888887</v>
      </c>
      <c r="X123" s="65" t="s">
        <v>2880</v>
      </c>
      <c r="Y123" s="65">
        <v>0</v>
      </c>
      <c r="Z123" s="65">
        <v>0</v>
      </c>
      <c r="AA123" s="65" t="s">
        <v>3876</v>
      </c>
      <c r="AB123" s="65">
        <v>0</v>
      </c>
      <c r="AC123" s="65">
        <v>8</v>
      </c>
      <c r="AD123" s="65">
        <v>8</v>
      </c>
      <c r="AE123" s="65" t="s">
        <v>4797</v>
      </c>
      <c r="AF123" s="65">
        <v>6</v>
      </c>
      <c r="AG123" s="65">
        <v>30</v>
      </c>
      <c r="AH123" s="65" t="s">
        <v>5798</v>
      </c>
      <c r="AI123" s="65" t="s">
        <v>6680</v>
      </c>
    </row>
    <row r="124" spans="1:55" x14ac:dyDescent="0.25">
      <c r="A124" s="40" t="str">
        <f>VLOOKUP(B124,'Zone Brute'!A:F,6,FALSE)</f>
        <v>France</v>
      </c>
      <c r="B124" s="40" t="str">
        <f t="shared" si="15"/>
        <v>86_</v>
      </c>
      <c r="C124" s="40" t="str">
        <f>VLOOKUP(B124,'Pays Brute'!A:F,6,FALSE)</f>
        <v>France</v>
      </c>
      <c r="D124" s="40" t="str">
        <f>VLOOKUP(B124,'Pays Brute'!A:E,2,FALSE)</f>
        <v>Vienne</v>
      </c>
      <c r="E124" s="40" t="str">
        <f t="shared" si="16"/>
        <v>QD36-25605D-38RVTC669-56O51T</v>
      </c>
      <c r="F124" s="40" t="str">
        <f t="shared" si="9"/>
        <v>QD</v>
      </c>
      <c r="G124" s="40" t="str">
        <f t="shared" si="10"/>
        <v>8R</v>
      </c>
      <c r="H124" s="40" t="str">
        <f t="shared" si="11"/>
        <v>605</v>
      </c>
      <c r="I124" s="40" t="str">
        <f t="shared" si="12"/>
        <v>6O</v>
      </c>
      <c r="J124" s="40" t="str">
        <f t="shared" si="13"/>
        <v>1T</v>
      </c>
      <c r="K124" s="40" t="str">
        <f t="shared" si="14"/>
        <v>36</v>
      </c>
      <c r="L124" s="40"/>
      <c r="M124" s="40"/>
      <c r="N124" s="40"/>
      <c r="O124" s="40"/>
      <c r="P124" s="40"/>
      <c r="Q124" s="40"/>
      <c r="R124" s="40"/>
      <c r="S124" s="65" t="s">
        <v>8791</v>
      </c>
      <c r="T124" s="70">
        <v>44147.373333333337</v>
      </c>
      <c r="U124" s="65" t="s">
        <v>1885</v>
      </c>
      <c r="V124" s="65">
        <v>0</v>
      </c>
      <c r="W124" s="70">
        <v>44152.364374999997</v>
      </c>
      <c r="X124" s="65" t="s">
        <v>2881</v>
      </c>
      <c r="Y124" s="65">
        <v>0</v>
      </c>
      <c r="Z124" s="65">
        <v>0</v>
      </c>
      <c r="AA124" s="65" t="s">
        <v>3877</v>
      </c>
      <c r="AB124" s="65">
        <v>0</v>
      </c>
      <c r="AC124" s="65">
        <v>2</v>
      </c>
      <c r="AD124" s="65">
        <v>2</v>
      </c>
      <c r="AE124" s="65" t="s">
        <v>4798</v>
      </c>
      <c r="AF124" s="65">
        <v>5</v>
      </c>
      <c r="AG124" s="65">
        <v>35</v>
      </c>
      <c r="AH124" s="65" t="s">
        <v>5799</v>
      </c>
      <c r="AI124" s="65" t="s">
        <v>6681</v>
      </c>
      <c r="BC124" s="65" t="s">
        <v>8658</v>
      </c>
    </row>
    <row r="125" spans="1:55" x14ac:dyDescent="0.25">
      <c r="A125" s="40" t="str">
        <f>VLOOKUP(B125,'Zone Brute'!A:F,6,FALSE)</f>
        <v>France</v>
      </c>
      <c r="B125" s="40" t="str">
        <f t="shared" si="15"/>
        <v>86_</v>
      </c>
      <c r="C125" s="40" t="str">
        <f>VLOOKUP(B125,'Pays Brute'!A:F,6,FALSE)</f>
        <v>France</v>
      </c>
      <c r="D125" s="40" t="str">
        <f>VLOOKUP(B125,'Pays Brute'!A:E,2,FALSE)</f>
        <v>Vienne</v>
      </c>
      <c r="E125" s="40" t="str">
        <f t="shared" si="16"/>
        <v>KX87-35831E-40RPZV159-57S58K</v>
      </c>
      <c r="F125" s="40" t="str">
        <f t="shared" si="9"/>
        <v>KX</v>
      </c>
      <c r="G125" s="40" t="str">
        <f t="shared" si="10"/>
        <v>0R</v>
      </c>
      <c r="H125" s="40" t="str">
        <f t="shared" si="11"/>
        <v>831</v>
      </c>
      <c r="I125" s="40" t="str">
        <f t="shared" si="12"/>
        <v>7S</v>
      </c>
      <c r="J125" s="40" t="str">
        <f t="shared" si="13"/>
        <v>8K</v>
      </c>
      <c r="K125" s="40" t="str">
        <f t="shared" si="14"/>
        <v>87</v>
      </c>
      <c r="L125" s="40"/>
      <c r="M125" s="40"/>
      <c r="N125" s="40"/>
      <c r="O125" s="40"/>
      <c r="P125" s="40"/>
      <c r="Q125" s="40"/>
      <c r="R125" s="40"/>
      <c r="S125" s="65" t="s">
        <v>8792</v>
      </c>
      <c r="T125" s="70">
        <v>44147.376354166663</v>
      </c>
      <c r="U125" s="65" t="s">
        <v>1886</v>
      </c>
      <c r="V125" s="65">
        <v>0</v>
      </c>
      <c r="W125" s="70">
        <v>44152.409490740742</v>
      </c>
      <c r="X125" s="65" t="s">
        <v>2882</v>
      </c>
      <c r="Y125" s="65">
        <v>0</v>
      </c>
      <c r="Z125" s="65">
        <v>0</v>
      </c>
      <c r="AA125" s="65" t="s">
        <v>3878</v>
      </c>
      <c r="AB125" s="65">
        <v>0</v>
      </c>
      <c r="AC125" s="65">
        <v>8</v>
      </c>
      <c r="AD125" s="65">
        <v>8</v>
      </c>
      <c r="AE125" s="65" t="s">
        <v>4799</v>
      </c>
      <c r="AF125" s="65">
        <v>5</v>
      </c>
      <c r="AG125" s="65">
        <v>35</v>
      </c>
      <c r="AH125" s="65" t="s">
        <v>5800</v>
      </c>
      <c r="AI125" s="65" t="s">
        <v>6682</v>
      </c>
    </row>
    <row r="126" spans="1:55" x14ac:dyDescent="0.25">
      <c r="A126" s="40" t="str">
        <f>VLOOKUP(B126,'Zone Brute'!A:F,6,FALSE)</f>
        <v>France</v>
      </c>
      <c r="B126" s="40" t="str">
        <f t="shared" si="15"/>
        <v>46_</v>
      </c>
      <c r="C126" s="40" t="str">
        <f>VLOOKUP(B126,'Pays Brute'!A:F,6,FALSE)</f>
        <v>France</v>
      </c>
      <c r="D126" s="40" t="str">
        <f>VLOOKUP(B126,'Pays Brute'!A:E,2,FALSE)</f>
        <v>Lot</v>
      </c>
      <c r="E126" s="40" t="str">
        <f t="shared" si="16"/>
        <v>TH32-63082P-38AUDZ618-78M23A</v>
      </c>
      <c r="F126" s="40" t="str">
        <f t="shared" si="9"/>
        <v>TH</v>
      </c>
      <c r="G126" s="40" t="str">
        <f t="shared" si="10"/>
        <v>8A</v>
      </c>
      <c r="H126" s="40" t="str">
        <f t="shared" si="11"/>
        <v>082</v>
      </c>
      <c r="I126" s="40" t="str">
        <f t="shared" si="12"/>
        <v>8M</v>
      </c>
      <c r="J126" s="40" t="str">
        <f t="shared" si="13"/>
        <v>3A</v>
      </c>
      <c r="K126" s="40" t="str">
        <f t="shared" si="14"/>
        <v>32</v>
      </c>
      <c r="L126" s="40"/>
      <c r="M126" s="40"/>
      <c r="N126" s="40"/>
      <c r="O126" s="40"/>
      <c r="P126" s="40"/>
      <c r="Q126" s="40"/>
      <c r="R126" s="40"/>
      <c r="S126" s="65" t="s">
        <v>8793</v>
      </c>
      <c r="T126" s="70">
        <v>44147.377256944441</v>
      </c>
      <c r="U126" s="65" t="s">
        <v>1887</v>
      </c>
      <c r="V126" s="65">
        <v>0</v>
      </c>
      <c r="W126" s="70">
        <v>44151.702337962961</v>
      </c>
      <c r="X126" s="65" t="s">
        <v>2883</v>
      </c>
      <c r="Y126" s="65">
        <v>0</v>
      </c>
      <c r="Z126" s="65">
        <v>0</v>
      </c>
      <c r="AA126" s="65" t="s">
        <v>3879</v>
      </c>
      <c r="AB126" s="65">
        <v>0</v>
      </c>
      <c r="AC126" s="65">
        <v>12</v>
      </c>
      <c r="AD126" s="65">
        <v>12</v>
      </c>
      <c r="AE126" s="65" t="s">
        <v>4800</v>
      </c>
      <c r="AF126" s="65">
        <v>5</v>
      </c>
      <c r="AG126" s="65">
        <v>30</v>
      </c>
      <c r="AH126" s="65" t="s">
        <v>5801</v>
      </c>
      <c r="AI126" s="65" t="s">
        <v>6683</v>
      </c>
    </row>
    <row r="127" spans="1:55" x14ac:dyDescent="0.25">
      <c r="A127" s="40" t="str">
        <f>VLOOKUP(B127,'Zone Brute'!A:F,6,FALSE)</f>
        <v>France</v>
      </c>
      <c r="B127" s="40" t="str">
        <f t="shared" si="15"/>
        <v>93_</v>
      </c>
      <c r="C127" s="40" t="str">
        <f>VLOOKUP(B127,'Pays Brute'!A:F,6,FALSE)</f>
        <v>France</v>
      </c>
      <c r="D127" s="40" t="str">
        <f>VLOOKUP(B127,'Pays Brute'!A:E,2,FALSE)</f>
        <v>Seine-Saint-Denis</v>
      </c>
      <c r="E127" s="40" t="str">
        <f t="shared" si="16"/>
        <v>OG18-23679S-20TMIG096-47B26Y</v>
      </c>
      <c r="F127" s="40" t="str">
        <f t="shared" si="9"/>
        <v>OG</v>
      </c>
      <c r="G127" s="40" t="str">
        <f t="shared" si="10"/>
        <v>0T</v>
      </c>
      <c r="H127" s="40" t="str">
        <f t="shared" si="11"/>
        <v>679</v>
      </c>
      <c r="I127" s="40" t="str">
        <f t="shared" si="12"/>
        <v>7B</v>
      </c>
      <c r="J127" s="40" t="str">
        <f t="shared" si="13"/>
        <v>6Y</v>
      </c>
      <c r="K127" s="40" t="str">
        <f t="shared" si="14"/>
        <v>18</v>
      </c>
      <c r="L127" s="40"/>
      <c r="M127" s="40"/>
      <c r="N127" s="40"/>
      <c r="O127" s="40"/>
      <c r="P127" s="40"/>
      <c r="Q127" s="40"/>
      <c r="R127" s="40"/>
      <c r="S127" s="65" t="s">
        <v>8794</v>
      </c>
      <c r="T127" s="70">
        <v>44147.378865740742</v>
      </c>
      <c r="U127" s="65" t="s">
        <v>1888</v>
      </c>
      <c r="V127" s="65">
        <v>0</v>
      </c>
      <c r="W127" s="70">
        <v>44152.345416666663</v>
      </c>
      <c r="X127" s="65" t="s">
        <v>2884</v>
      </c>
      <c r="Y127" s="65">
        <v>0</v>
      </c>
      <c r="Z127" s="65">
        <v>0</v>
      </c>
      <c r="AA127" s="65" t="s">
        <v>3880</v>
      </c>
      <c r="AB127" s="65">
        <v>0</v>
      </c>
      <c r="AC127" s="65">
        <v>3</v>
      </c>
      <c r="AD127" s="65">
        <v>3</v>
      </c>
      <c r="AE127" s="65" t="s">
        <v>4801</v>
      </c>
      <c r="AF127" s="65">
        <v>5</v>
      </c>
      <c r="AG127" s="65">
        <v>30</v>
      </c>
      <c r="AH127" s="65" t="s">
        <v>5802</v>
      </c>
      <c r="AI127" s="65" t="s">
        <v>6684</v>
      </c>
    </row>
    <row r="128" spans="1:55" x14ac:dyDescent="0.25">
      <c r="A128" s="40" t="str">
        <f>VLOOKUP(B128,'Zone Brute'!A:F,6,FALSE)</f>
        <v>France</v>
      </c>
      <c r="B128" s="40" t="str">
        <f t="shared" si="15"/>
        <v>94_</v>
      </c>
      <c r="C128" s="40" t="str">
        <f>VLOOKUP(B128,'Pays Brute'!A:F,6,FALSE)</f>
        <v>France</v>
      </c>
      <c r="D128" s="40" t="str">
        <f>VLOOKUP(B128,'Pays Brute'!A:E,2,FALSE)</f>
        <v>Val-de-Marne</v>
      </c>
      <c r="E128" s="40" t="str">
        <f t="shared" si="16"/>
        <v>HP04-41496Q-95FOZV719-23P19F</v>
      </c>
      <c r="F128" s="40" t="str">
        <f t="shared" si="9"/>
        <v>HP</v>
      </c>
      <c r="G128" s="40" t="str">
        <f t="shared" si="10"/>
        <v>5F</v>
      </c>
      <c r="H128" s="40" t="str">
        <f t="shared" si="11"/>
        <v>496</v>
      </c>
      <c r="I128" s="40" t="str">
        <f t="shared" si="12"/>
        <v>3P</v>
      </c>
      <c r="J128" s="40" t="str">
        <f t="shared" si="13"/>
        <v>9F</v>
      </c>
      <c r="K128" s="40" t="str">
        <f t="shared" si="14"/>
        <v>04</v>
      </c>
      <c r="L128" s="40"/>
      <c r="M128" s="40"/>
      <c r="N128" s="40"/>
      <c r="O128" s="40"/>
      <c r="P128" s="40"/>
      <c r="Q128" s="40"/>
      <c r="R128" s="40"/>
      <c r="S128" s="65" t="s">
        <v>8795</v>
      </c>
      <c r="T128" s="70">
        <v>44147.39775462963</v>
      </c>
      <c r="U128" s="65" t="s">
        <v>1889</v>
      </c>
      <c r="V128" s="65">
        <v>0</v>
      </c>
      <c r="W128" s="70">
        <v>44152.420775462961</v>
      </c>
      <c r="X128" s="65" t="s">
        <v>2885</v>
      </c>
      <c r="Y128" s="65">
        <v>0</v>
      </c>
      <c r="Z128" s="65">
        <v>0</v>
      </c>
      <c r="AA128" s="65" t="s">
        <v>3881</v>
      </c>
      <c r="AB128" s="65">
        <v>0</v>
      </c>
      <c r="AC128" s="65">
        <v>13</v>
      </c>
      <c r="AD128" s="65">
        <v>13</v>
      </c>
      <c r="AE128" s="65" t="s">
        <v>4802</v>
      </c>
      <c r="AF128" s="65">
        <v>5</v>
      </c>
      <c r="AG128" s="65">
        <v>30</v>
      </c>
      <c r="AH128" s="65" t="s">
        <v>5803</v>
      </c>
      <c r="AI128" s="65" t="s">
        <v>6685</v>
      </c>
    </row>
    <row r="129" spans="1:41" x14ac:dyDescent="0.25">
      <c r="A129" s="40" t="str">
        <f>VLOOKUP(B129,'Zone Brute'!A:F,6,FALSE)</f>
        <v>Africa</v>
      </c>
      <c r="B129" s="40" t="str">
        <f t="shared" si="15"/>
        <v>NAM</v>
      </c>
      <c r="C129" s="40" t="str">
        <f>VLOOKUP(B129,'Pays Brute'!A:F,6,FALSE)</f>
        <v>Export</v>
      </c>
      <c r="D129" s="40" t="str">
        <f>VLOOKUP(B129,'Pays Brute'!A:E,2,FALSE)</f>
        <v>Namibie</v>
      </c>
      <c r="E129" s="40" t="str">
        <f t="shared" si="16"/>
        <v>MX67-71687O-68KYKE298-83J79V</v>
      </c>
      <c r="F129" s="40" t="str">
        <f t="shared" si="9"/>
        <v>MX</v>
      </c>
      <c r="G129" s="40" t="str">
        <f t="shared" si="10"/>
        <v>8K</v>
      </c>
      <c r="H129" s="40" t="str">
        <f t="shared" si="11"/>
        <v>687</v>
      </c>
      <c r="I129" s="40" t="str">
        <f t="shared" si="12"/>
        <v>3J</v>
      </c>
      <c r="J129" s="40" t="str">
        <f t="shared" si="13"/>
        <v>9V</v>
      </c>
      <c r="K129" s="40" t="str">
        <f t="shared" si="14"/>
        <v>67</v>
      </c>
      <c r="L129" s="40"/>
      <c r="M129" s="40"/>
      <c r="N129" s="40"/>
      <c r="O129" s="40"/>
      <c r="P129" s="40"/>
      <c r="Q129" s="40"/>
      <c r="R129" s="40"/>
      <c r="S129" s="65" t="s">
        <v>8796</v>
      </c>
      <c r="T129" s="70">
        <v>44147.455208333333</v>
      </c>
      <c r="U129" s="65" t="s">
        <v>1890</v>
      </c>
      <c r="V129" s="65">
        <v>0</v>
      </c>
      <c r="W129" s="70">
        <v>44155.416979166665</v>
      </c>
      <c r="X129" s="65" t="s">
        <v>2886</v>
      </c>
      <c r="Y129" s="65">
        <v>0</v>
      </c>
      <c r="Z129" s="65">
        <v>0</v>
      </c>
      <c r="AA129" s="65" t="s">
        <v>3882</v>
      </c>
      <c r="AB129" s="65">
        <v>0</v>
      </c>
      <c r="AC129" s="65">
        <v>786</v>
      </c>
      <c r="AD129" s="65">
        <v>768</v>
      </c>
      <c r="AE129" s="65" t="s">
        <v>4803</v>
      </c>
      <c r="AF129" s="65">
        <v>7</v>
      </c>
      <c r="AG129" s="65">
        <v>48</v>
      </c>
      <c r="AH129" s="65" t="s">
        <v>5804</v>
      </c>
      <c r="AI129" s="72">
        <v>8.5399999999999991</v>
      </c>
      <c r="AJ129" s="65">
        <v>18</v>
      </c>
      <c r="AK129" s="65" t="s">
        <v>7540</v>
      </c>
      <c r="AL129" s="65">
        <v>6</v>
      </c>
      <c r="AM129" s="65">
        <v>46</v>
      </c>
      <c r="AN129" s="65" t="s">
        <v>7914</v>
      </c>
      <c r="AO129" s="65" t="s">
        <v>7915</v>
      </c>
    </row>
    <row r="130" spans="1:41" x14ac:dyDescent="0.25">
      <c r="A130" s="40" t="str">
        <f>VLOOKUP(B130,'Zone Brute'!A:F,6,FALSE)</f>
        <v>France</v>
      </c>
      <c r="B130" s="40" t="str">
        <f t="shared" si="15"/>
        <v>45_</v>
      </c>
      <c r="C130" s="40" t="str">
        <f>VLOOKUP(B130,'Pays Brute'!A:F,6,FALSE)</f>
        <v>France</v>
      </c>
      <c r="D130" s="40" t="str">
        <f>VLOOKUP(B130,'Pays Brute'!A:E,2,FALSE)</f>
        <v>Loiret</v>
      </c>
      <c r="E130" s="40" t="str">
        <f t="shared" si="16"/>
        <v>KC11-06021G-29POZW925-99A15U</v>
      </c>
      <c r="F130" s="40" t="str">
        <f t="shared" si="9"/>
        <v>KC</v>
      </c>
      <c r="G130" s="40" t="str">
        <f t="shared" si="10"/>
        <v>9P</v>
      </c>
      <c r="H130" s="40" t="str">
        <f t="shared" si="11"/>
        <v>021</v>
      </c>
      <c r="I130" s="40" t="str">
        <f t="shared" si="12"/>
        <v>9A</v>
      </c>
      <c r="J130" s="40" t="str">
        <f t="shared" si="13"/>
        <v>5U</v>
      </c>
      <c r="K130" s="40" t="str">
        <f t="shared" si="14"/>
        <v>11</v>
      </c>
      <c r="L130" s="40"/>
      <c r="M130" s="40"/>
      <c r="N130" s="40"/>
      <c r="O130" s="40"/>
      <c r="P130" s="40"/>
      <c r="Q130" s="40"/>
      <c r="R130" s="40"/>
      <c r="S130" s="65" t="s">
        <v>8797</v>
      </c>
      <c r="T130" s="70">
        <v>44147.468634259261</v>
      </c>
      <c r="U130" s="65" t="s">
        <v>1891</v>
      </c>
      <c r="V130" s="65">
        <v>1</v>
      </c>
      <c r="W130" s="70">
        <v>44148.623055555552</v>
      </c>
      <c r="X130" s="65" t="s">
        <v>2887</v>
      </c>
      <c r="Y130" s="65">
        <v>0</v>
      </c>
      <c r="Z130" s="65">
        <v>0</v>
      </c>
      <c r="AA130" s="65" t="s">
        <v>3883</v>
      </c>
      <c r="AB130" s="65">
        <v>0</v>
      </c>
      <c r="AC130" s="65">
        <v>2</v>
      </c>
      <c r="AD130" s="65">
        <v>2</v>
      </c>
      <c r="AE130" s="65" t="s">
        <v>4804</v>
      </c>
      <c r="AF130" s="65">
        <v>4</v>
      </c>
      <c r="AG130" s="65">
        <v>25</v>
      </c>
      <c r="AH130" s="65" t="s">
        <v>5805</v>
      </c>
      <c r="AI130" s="65" t="s">
        <v>6686</v>
      </c>
    </row>
    <row r="131" spans="1:41" x14ac:dyDescent="0.25">
      <c r="A131" s="40" t="str">
        <f>VLOOKUP(B131,'Zone Brute'!A:F,6,FALSE)</f>
        <v>France</v>
      </c>
      <c r="B131" s="40" t="str">
        <f t="shared" si="15"/>
        <v>66_</v>
      </c>
      <c r="C131" s="40" t="str">
        <f>VLOOKUP(B131,'Pays Brute'!A:F,6,FALSE)</f>
        <v>France</v>
      </c>
      <c r="D131" s="40" t="str">
        <f>VLOOKUP(B131,'Pays Brute'!A:E,2,FALSE)</f>
        <v>Pyrénées-Orientales</v>
      </c>
      <c r="E131" s="40" t="str">
        <f t="shared" si="16"/>
        <v>MI45-78891O-38PGHU668-90X54I</v>
      </c>
      <c r="F131" s="40" t="str">
        <f t="shared" si="9"/>
        <v>MI</v>
      </c>
      <c r="G131" s="40" t="str">
        <f t="shared" si="10"/>
        <v>8P</v>
      </c>
      <c r="H131" s="40" t="str">
        <f t="shared" si="11"/>
        <v>891</v>
      </c>
      <c r="I131" s="40" t="str">
        <f t="shared" si="12"/>
        <v>0X</v>
      </c>
      <c r="J131" s="40" t="str">
        <f t="shared" si="13"/>
        <v>4I</v>
      </c>
      <c r="K131" s="40" t="str">
        <f t="shared" si="14"/>
        <v>45</v>
      </c>
      <c r="L131" s="40"/>
      <c r="M131" s="40"/>
      <c r="N131" s="40"/>
      <c r="O131" s="40"/>
      <c r="P131" s="40"/>
      <c r="Q131" s="40"/>
      <c r="R131" s="40"/>
      <c r="S131" s="65" t="s">
        <v>8798</v>
      </c>
      <c r="T131" s="70">
        <v>44147.557071759256</v>
      </c>
      <c r="U131" s="65" t="s">
        <v>1892</v>
      </c>
      <c r="V131" s="65">
        <v>0</v>
      </c>
      <c r="W131" s="70">
        <v>44152.384479166663</v>
      </c>
      <c r="X131" s="65" t="s">
        <v>2888</v>
      </c>
      <c r="Y131" s="65">
        <v>0</v>
      </c>
      <c r="Z131" s="65">
        <v>0</v>
      </c>
      <c r="AA131" s="65" t="s">
        <v>3884</v>
      </c>
      <c r="AB131" s="65">
        <v>1</v>
      </c>
      <c r="AC131" s="65">
        <v>41</v>
      </c>
      <c r="AD131" s="65">
        <v>41</v>
      </c>
      <c r="AE131" s="65" t="s">
        <v>4805</v>
      </c>
      <c r="AF131" s="65">
        <v>5</v>
      </c>
      <c r="AG131" s="65">
        <v>40</v>
      </c>
      <c r="AH131" s="65" t="s">
        <v>5806</v>
      </c>
      <c r="AI131" s="65" t="s">
        <v>6687</v>
      </c>
    </row>
    <row r="132" spans="1:41" x14ac:dyDescent="0.25">
      <c r="A132" s="40" t="str">
        <f>VLOOKUP(B132,'Zone Brute'!A:F,6,FALSE)</f>
        <v>France</v>
      </c>
      <c r="B132" s="40" t="str">
        <f t="shared" si="15"/>
        <v>FRA</v>
      </c>
      <c r="C132" s="40" t="str">
        <f>VLOOKUP(B132,'Pays Brute'!A:F,6,FALSE)</f>
        <v>Export</v>
      </c>
      <c r="D132" s="40" t="str">
        <f>VLOOKUP(B132,'Pays Brute'!A:E,2,FALSE)</f>
        <v>France</v>
      </c>
      <c r="E132" s="40" t="str">
        <f t="shared" si="16"/>
        <v>GI47-89027X-08HZDE538-90N86Q</v>
      </c>
      <c r="F132" s="40" t="str">
        <f t="shared" ref="F132:F195" si="17">LEFT(E132,2)</f>
        <v>GI</v>
      </c>
      <c r="G132" s="40" t="str">
        <f t="shared" ref="G132:G195" si="18">MID(E132,14,2)</f>
        <v>8H</v>
      </c>
      <c r="H132" s="40" t="str">
        <f t="shared" ref="H132:H195" si="19">++MID(E132,8,3)</f>
        <v>027</v>
      </c>
      <c r="I132" s="40" t="str">
        <f t="shared" ref="I132:I195" si="20">MID(E132,24,2)</f>
        <v>0N</v>
      </c>
      <c r="J132" s="40" t="str">
        <f t="shared" ref="J132:J195" si="21">++MID(E132,27,2)</f>
        <v>6Q</v>
      </c>
      <c r="K132" s="40" t="str">
        <f t="shared" ref="K132:K195" si="22">++MID(E132,3,2)</f>
        <v>47</v>
      </c>
      <c r="L132" s="40"/>
      <c r="M132" s="40"/>
      <c r="N132" s="40"/>
      <c r="O132" s="40"/>
      <c r="P132" s="40"/>
      <c r="Q132" s="40"/>
      <c r="R132" s="40"/>
      <c r="S132" s="65" t="s">
        <v>8799</v>
      </c>
      <c r="T132" s="70">
        <v>44147.564409722225</v>
      </c>
      <c r="U132" s="65" t="s">
        <v>1893</v>
      </c>
      <c r="V132" s="65">
        <v>0</v>
      </c>
      <c r="W132" s="70">
        <v>44152.590567129628</v>
      </c>
      <c r="X132" s="65" t="s">
        <v>2889</v>
      </c>
      <c r="Y132" s="65">
        <v>0</v>
      </c>
      <c r="Z132" s="65">
        <v>0</v>
      </c>
      <c r="AA132" s="65" t="s">
        <v>3885</v>
      </c>
      <c r="AB132" s="65">
        <v>0</v>
      </c>
      <c r="AC132" s="65">
        <v>30</v>
      </c>
      <c r="AD132" s="65">
        <v>30</v>
      </c>
      <c r="AE132" s="65" t="s">
        <v>4806</v>
      </c>
      <c r="AF132" s="65">
        <v>8</v>
      </c>
      <c r="AG132" s="65">
        <v>30</v>
      </c>
      <c r="AH132" s="65" t="s">
        <v>5807</v>
      </c>
      <c r="AI132" s="65" t="s">
        <v>6688</v>
      </c>
    </row>
    <row r="133" spans="1:41" x14ac:dyDescent="0.25">
      <c r="A133" s="40" t="str">
        <f>VLOOKUP(B133,'Zone Brute'!A:F,6,FALSE)</f>
        <v>France</v>
      </c>
      <c r="B133" s="40" t="str">
        <f t="shared" si="15"/>
        <v>13_</v>
      </c>
      <c r="C133" s="40" t="str">
        <f>VLOOKUP(B133,'Pays Brute'!A:F,6,FALSE)</f>
        <v>France</v>
      </c>
      <c r="D133" s="40" t="str">
        <f>VLOOKUP(B133,'Pays Brute'!A:E,2,FALSE)</f>
        <v>Bouches-du-Rhône</v>
      </c>
      <c r="E133" s="40" t="str">
        <f t="shared" si="16"/>
        <v>FP19-72107L-21BVEW006-47Z33F</v>
      </c>
      <c r="F133" s="40" t="str">
        <f t="shared" si="17"/>
        <v>FP</v>
      </c>
      <c r="G133" s="40" t="str">
        <f t="shared" si="18"/>
        <v>1B</v>
      </c>
      <c r="H133" s="40" t="str">
        <f t="shared" si="19"/>
        <v>107</v>
      </c>
      <c r="I133" s="40" t="str">
        <f t="shared" si="20"/>
        <v>7Z</v>
      </c>
      <c r="J133" s="40" t="str">
        <f t="shared" si="21"/>
        <v>3F</v>
      </c>
      <c r="K133" s="40" t="str">
        <f t="shared" si="22"/>
        <v>19</v>
      </c>
      <c r="L133" s="40"/>
      <c r="M133" s="40"/>
      <c r="N133" s="40"/>
      <c r="O133" s="40"/>
      <c r="P133" s="40"/>
      <c r="Q133" s="40"/>
      <c r="R133" s="40"/>
      <c r="S133" s="65" t="s">
        <v>8800</v>
      </c>
      <c r="T133" s="70">
        <v>44147.63</v>
      </c>
      <c r="U133" s="65" t="s">
        <v>1894</v>
      </c>
      <c r="V133" s="65">
        <v>0</v>
      </c>
      <c r="W133" s="70">
        <v>44152.566666666666</v>
      </c>
      <c r="X133" s="65" t="s">
        <v>2890</v>
      </c>
      <c r="Y133" s="65">
        <v>0</v>
      </c>
      <c r="Z133" s="65">
        <v>0</v>
      </c>
      <c r="AA133" s="65" t="s">
        <v>3886</v>
      </c>
      <c r="AB133" s="65">
        <v>0</v>
      </c>
      <c r="AC133" s="65">
        <v>3</v>
      </c>
      <c r="AD133" s="65">
        <v>2</v>
      </c>
      <c r="AE133" s="65" t="s">
        <v>4807</v>
      </c>
      <c r="AF133" s="65">
        <v>6</v>
      </c>
      <c r="AG133" s="65">
        <v>30</v>
      </c>
      <c r="AH133" s="65" t="s">
        <v>5808</v>
      </c>
      <c r="AI133" s="65" t="s">
        <v>6689</v>
      </c>
      <c r="AJ133" s="65">
        <v>1</v>
      </c>
      <c r="AK133" s="65" t="s">
        <v>7541</v>
      </c>
      <c r="AL133" s="65">
        <v>6</v>
      </c>
      <c r="AM133" s="65">
        <v>30</v>
      </c>
      <c r="AN133" s="65" t="s">
        <v>7916</v>
      </c>
      <c r="AO133" s="65" t="s">
        <v>7917</v>
      </c>
    </row>
    <row r="134" spans="1:41" x14ac:dyDescent="0.25">
      <c r="A134" s="40" t="str">
        <f>VLOOKUP(B134,'Zone Brute'!A:F,6,FALSE)</f>
        <v>France</v>
      </c>
      <c r="B134" s="40" t="str">
        <f t="shared" ref="B134:B197" si="23">LEFT($S134,3)</f>
        <v>37_</v>
      </c>
      <c r="C134" s="40" t="str">
        <f>VLOOKUP(B134,'Pays Brute'!A:F,6,FALSE)</f>
        <v>France</v>
      </c>
      <c r="D134" s="40" t="str">
        <f>VLOOKUP(B134,'Pays Brute'!A:E,2,FALSE)</f>
        <v>Indre-et-Loire</v>
      </c>
      <c r="E134" s="40" t="str">
        <f t="shared" si="16"/>
        <v>NY46-02384F-50SZPT903-71B12P</v>
      </c>
      <c r="F134" s="40" t="str">
        <f t="shared" si="17"/>
        <v>NY</v>
      </c>
      <c r="G134" s="40" t="str">
        <f t="shared" si="18"/>
        <v>0S</v>
      </c>
      <c r="H134" s="40" t="str">
        <f t="shared" si="19"/>
        <v>384</v>
      </c>
      <c r="I134" s="40" t="str">
        <f t="shared" si="20"/>
        <v>1B</v>
      </c>
      <c r="J134" s="40" t="str">
        <f t="shared" si="21"/>
        <v>2P</v>
      </c>
      <c r="K134" s="40" t="str">
        <f t="shared" si="22"/>
        <v>46</v>
      </c>
      <c r="L134" s="40"/>
      <c r="M134" s="40"/>
      <c r="N134" s="40"/>
      <c r="O134" s="40"/>
      <c r="P134" s="40"/>
      <c r="Q134" s="40"/>
      <c r="R134" s="40"/>
      <c r="S134" s="65" t="s">
        <v>8801</v>
      </c>
      <c r="T134" s="70">
        <v>44147.706157407411</v>
      </c>
      <c r="U134" s="65" t="s">
        <v>1895</v>
      </c>
      <c r="V134" s="65">
        <v>0</v>
      </c>
      <c r="W134" s="70">
        <v>44152.717592592591</v>
      </c>
      <c r="X134" s="65" t="s">
        <v>2891</v>
      </c>
      <c r="Y134" s="65">
        <v>0</v>
      </c>
      <c r="Z134" s="65">
        <v>0</v>
      </c>
      <c r="AA134" s="65" t="s">
        <v>3887</v>
      </c>
      <c r="AB134" s="65">
        <v>0</v>
      </c>
      <c r="AC134" s="65">
        <v>7</v>
      </c>
      <c r="AD134" s="65">
        <v>7</v>
      </c>
      <c r="AE134" s="65" t="s">
        <v>4808</v>
      </c>
      <c r="AF134" s="65">
        <v>5</v>
      </c>
      <c r="AG134" s="65">
        <v>30</v>
      </c>
      <c r="AH134" s="65" t="s">
        <v>5809</v>
      </c>
      <c r="AI134" s="65" t="s">
        <v>6690</v>
      </c>
    </row>
    <row r="135" spans="1:41" x14ac:dyDescent="0.25">
      <c r="A135" s="40" t="str">
        <f>VLOOKUP(B135,'Zone Brute'!A:F,6,FALSE)</f>
        <v>France</v>
      </c>
      <c r="B135" s="40" t="str">
        <f t="shared" si="23"/>
        <v>33_</v>
      </c>
      <c r="C135" s="40" t="str">
        <f>VLOOKUP(B135,'Pays Brute'!A:F,6,FALSE)</f>
        <v>France</v>
      </c>
      <c r="D135" s="40" t="str">
        <f>VLOOKUP(B135,'Pays Brute'!A:E,2,FALSE)</f>
        <v>Gironde</v>
      </c>
      <c r="E135" s="40" t="str">
        <f t="shared" si="16"/>
        <v>V-BBW-3-0RK64685250-63</v>
      </c>
      <c r="F135" s="40" t="str">
        <f t="shared" si="17"/>
        <v>V-</v>
      </c>
      <c r="G135" s="40" t="str">
        <f t="shared" si="18"/>
        <v>68</v>
      </c>
      <c r="H135" s="40" t="str">
        <f t="shared" si="19"/>
        <v>-0R</v>
      </c>
      <c r="I135" s="40" t="str">
        <f t="shared" si="20"/>
        <v/>
      </c>
      <c r="J135" s="40" t="str">
        <f t="shared" si="21"/>
        <v/>
      </c>
      <c r="K135" s="40" t="str">
        <f t="shared" si="22"/>
        <v>BB</v>
      </c>
      <c r="L135" s="40"/>
      <c r="M135" s="40"/>
      <c r="N135" s="40"/>
      <c r="O135" s="40"/>
      <c r="P135" s="40"/>
      <c r="Q135" s="40"/>
      <c r="R135" s="40"/>
      <c r="S135" s="65" t="s">
        <v>8802</v>
      </c>
      <c r="T135" s="70">
        <v>44148.379664351851</v>
      </c>
      <c r="U135" s="65" t="s">
        <v>1896</v>
      </c>
      <c r="V135" s="65">
        <v>0</v>
      </c>
      <c r="W135" s="70">
        <v>44152.710509259261</v>
      </c>
      <c r="X135" s="65" t="s">
        <v>2892</v>
      </c>
      <c r="Y135" s="65">
        <v>0</v>
      </c>
      <c r="Z135" s="65">
        <v>0</v>
      </c>
      <c r="AA135" s="65" t="s">
        <v>3888</v>
      </c>
      <c r="AB135" s="65">
        <v>1</v>
      </c>
      <c r="AC135" s="65">
        <v>7</v>
      </c>
      <c r="AD135" s="65">
        <v>7</v>
      </c>
      <c r="AE135" s="65" t="s">
        <v>4809</v>
      </c>
      <c r="AF135" s="65">
        <v>5</v>
      </c>
      <c r="AG135" s="65">
        <v>30</v>
      </c>
      <c r="AH135" s="65" t="s">
        <v>5810</v>
      </c>
      <c r="AI135" s="65" t="s">
        <v>6691</v>
      </c>
    </row>
    <row r="136" spans="1:41" x14ac:dyDescent="0.25">
      <c r="A136" s="40" t="str">
        <f>VLOOKUP(B136,'Zone Brute'!A:F,6,FALSE)</f>
        <v>France</v>
      </c>
      <c r="B136" s="40" t="str">
        <f t="shared" si="23"/>
        <v>17_</v>
      </c>
      <c r="C136" s="40" t="str">
        <f>VLOOKUP(B136,'Pays Brute'!A:F,6,FALSE)</f>
        <v>France</v>
      </c>
      <c r="D136" s="40" t="str">
        <f>VLOOKUP(B136,'Pays Brute'!A:E,2,FALSE)</f>
        <v>Charente-Maritime</v>
      </c>
      <c r="E136" s="40" t="str">
        <f t="shared" si="16"/>
        <v>TJ3I-29634O-91IYEW022-24N41S</v>
      </c>
      <c r="F136" s="40" t="str">
        <f t="shared" si="17"/>
        <v>TJ</v>
      </c>
      <c r="G136" s="40" t="str">
        <f t="shared" si="18"/>
        <v>1I</v>
      </c>
      <c r="H136" s="40" t="str">
        <f t="shared" si="19"/>
        <v>634</v>
      </c>
      <c r="I136" s="40" t="str">
        <f t="shared" si="20"/>
        <v>4N</v>
      </c>
      <c r="J136" s="40" t="str">
        <f t="shared" si="21"/>
        <v>1S</v>
      </c>
      <c r="K136" s="40" t="str">
        <f t="shared" si="22"/>
        <v>3I</v>
      </c>
      <c r="L136" s="40"/>
      <c r="M136" s="40"/>
      <c r="N136" s="40"/>
      <c r="O136" s="40"/>
      <c r="P136" s="40"/>
      <c r="Q136" s="40"/>
      <c r="R136" s="40"/>
      <c r="S136" s="65" t="s">
        <v>8803</v>
      </c>
      <c r="T136" s="70">
        <v>44148.384837962964</v>
      </c>
      <c r="U136" s="65" t="s">
        <v>1897</v>
      </c>
      <c r="V136" s="65">
        <v>0</v>
      </c>
      <c r="W136" s="70">
        <v>44153.422222222223</v>
      </c>
      <c r="X136" s="65" t="s">
        <v>2893</v>
      </c>
      <c r="Y136" s="65">
        <v>0</v>
      </c>
      <c r="Z136" s="65">
        <v>0</v>
      </c>
      <c r="AA136" s="65" t="s">
        <v>3889</v>
      </c>
      <c r="AB136" s="65">
        <v>0</v>
      </c>
      <c r="AC136" s="65">
        <v>4</v>
      </c>
      <c r="AD136" s="65">
        <v>4</v>
      </c>
      <c r="AE136" s="65" t="s">
        <v>4810</v>
      </c>
      <c r="AF136" s="65">
        <v>6</v>
      </c>
      <c r="AG136" s="65">
        <v>30</v>
      </c>
      <c r="AH136" s="65" t="s">
        <v>5811</v>
      </c>
      <c r="AI136" s="65" t="s">
        <v>6692</v>
      </c>
    </row>
    <row r="137" spans="1:41" x14ac:dyDescent="0.25">
      <c r="A137" s="40" t="str">
        <f>VLOOKUP(B137,'Zone Brute'!A:F,6,FALSE)</f>
        <v>France</v>
      </c>
      <c r="B137" s="40" t="str">
        <f t="shared" si="23"/>
        <v>69_</v>
      </c>
      <c r="C137" s="40" t="str">
        <f>VLOOKUP(B137,'Pays Brute'!A:F,6,FALSE)</f>
        <v>France</v>
      </c>
      <c r="D137" s="40" t="str">
        <f>VLOOKUP(B137,'Pays Brute'!A:E,2,FALSE)</f>
        <v>Rhône</v>
      </c>
      <c r="E137" s="40" t="str">
        <f t="shared" si="16"/>
        <v>UD73-62693R-02YRCV498-37I11V</v>
      </c>
      <c r="F137" s="40" t="str">
        <f t="shared" si="17"/>
        <v>UD</v>
      </c>
      <c r="G137" s="40" t="str">
        <f t="shared" si="18"/>
        <v>2Y</v>
      </c>
      <c r="H137" s="40" t="str">
        <f t="shared" si="19"/>
        <v>693</v>
      </c>
      <c r="I137" s="40" t="str">
        <f t="shared" si="20"/>
        <v>7I</v>
      </c>
      <c r="J137" s="40" t="str">
        <f t="shared" si="21"/>
        <v>1V</v>
      </c>
      <c r="K137" s="40" t="str">
        <f t="shared" si="22"/>
        <v>73</v>
      </c>
      <c r="L137" s="40"/>
      <c r="M137" s="40"/>
      <c r="N137" s="40"/>
      <c r="O137" s="40"/>
      <c r="P137" s="40"/>
      <c r="Q137" s="40"/>
      <c r="R137" s="40"/>
      <c r="S137" s="65" t="s">
        <v>8804</v>
      </c>
      <c r="T137" s="70">
        <v>44148.45616898148</v>
      </c>
      <c r="U137" s="65" t="s">
        <v>1898</v>
      </c>
      <c r="V137" s="65">
        <v>0</v>
      </c>
      <c r="W137" s="70">
        <v>44152.696180555555</v>
      </c>
      <c r="X137" s="65" t="s">
        <v>2894</v>
      </c>
      <c r="Y137" s="65">
        <v>0</v>
      </c>
      <c r="Z137" s="65">
        <v>0</v>
      </c>
      <c r="AA137" s="65" t="s">
        <v>3890</v>
      </c>
      <c r="AB137" s="65">
        <v>0</v>
      </c>
      <c r="AC137" s="65">
        <v>2</v>
      </c>
      <c r="AD137" s="65">
        <v>2</v>
      </c>
      <c r="AE137" s="65" t="s">
        <v>4811</v>
      </c>
      <c r="AF137" s="65">
        <v>4</v>
      </c>
      <c r="AG137" s="65">
        <v>25</v>
      </c>
      <c r="AH137" s="65" t="s">
        <v>5812</v>
      </c>
      <c r="AI137" s="65" t="s">
        <v>6693</v>
      </c>
    </row>
    <row r="138" spans="1:41" x14ac:dyDescent="0.25">
      <c r="A138" s="40" t="str">
        <f>VLOOKUP(B138,'Zone Brute'!A:F,6,FALSE)</f>
        <v>France</v>
      </c>
      <c r="B138" s="40" t="str">
        <f t="shared" si="23"/>
        <v>18_</v>
      </c>
      <c r="C138" s="40" t="str">
        <f>VLOOKUP(B138,'Pays Brute'!A:F,6,FALSE)</f>
        <v>France</v>
      </c>
      <c r="D138" s="40" t="str">
        <f>VLOOKUP(B138,'Pays Brute'!A:E,2,FALSE)</f>
        <v>Cher</v>
      </c>
      <c r="E138" s="40" t="str">
        <f t="shared" si="16"/>
        <v>FE66-08741N-68XBTI488-83K60T</v>
      </c>
      <c r="F138" s="40" t="str">
        <f t="shared" si="17"/>
        <v>FE</v>
      </c>
      <c r="G138" s="40" t="str">
        <f t="shared" si="18"/>
        <v>8X</v>
      </c>
      <c r="H138" s="40" t="str">
        <f t="shared" si="19"/>
        <v>741</v>
      </c>
      <c r="I138" s="40" t="str">
        <f t="shared" si="20"/>
        <v>3K</v>
      </c>
      <c r="J138" s="40" t="str">
        <f t="shared" si="21"/>
        <v>0T</v>
      </c>
      <c r="K138" s="40" t="str">
        <f t="shared" si="22"/>
        <v>66</v>
      </c>
      <c r="L138" s="40"/>
      <c r="M138" s="40"/>
      <c r="N138" s="40"/>
      <c r="O138" s="40"/>
      <c r="P138" s="40"/>
      <c r="Q138" s="40"/>
      <c r="R138" s="40"/>
      <c r="S138" s="65" t="s">
        <v>8805</v>
      </c>
      <c r="T138" s="70">
        <v>44148.458356481482</v>
      </c>
      <c r="U138" s="65" t="s">
        <v>1899</v>
      </c>
      <c r="V138" s="65">
        <v>0</v>
      </c>
      <c r="W138" s="70">
        <v>44153.371678240743</v>
      </c>
      <c r="X138" s="65" t="s">
        <v>2895</v>
      </c>
      <c r="Y138" s="65">
        <v>0</v>
      </c>
      <c r="Z138" s="65">
        <v>0</v>
      </c>
      <c r="AA138" s="65" t="s">
        <v>3891</v>
      </c>
      <c r="AB138" s="65">
        <v>0</v>
      </c>
      <c r="AC138" s="65">
        <v>14</v>
      </c>
      <c r="AD138" s="65">
        <v>12</v>
      </c>
      <c r="AE138" s="65" t="s">
        <v>4812</v>
      </c>
      <c r="AF138" s="65">
        <v>6</v>
      </c>
      <c r="AG138" s="65">
        <v>30</v>
      </c>
      <c r="AH138" s="65" t="s">
        <v>5813</v>
      </c>
      <c r="AI138" s="65" t="s">
        <v>6694</v>
      </c>
      <c r="AJ138" s="65">
        <v>2</v>
      </c>
      <c r="AK138" s="65" t="s">
        <v>7542</v>
      </c>
      <c r="AL138" s="65">
        <v>6</v>
      </c>
      <c r="AM138" s="65">
        <v>30</v>
      </c>
      <c r="AN138" s="65" t="s">
        <v>7918</v>
      </c>
      <c r="AO138" s="65" t="s">
        <v>7919</v>
      </c>
    </row>
    <row r="139" spans="1:41" x14ac:dyDescent="0.25">
      <c r="A139" s="40" t="str">
        <f>VLOOKUP(B139,'Zone Brute'!A:F,6,FALSE)</f>
        <v>France</v>
      </c>
      <c r="B139" s="40" t="str">
        <f t="shared" si="23"/>
        <v>60_</v>
      </c>
      <c r="C139" s="40" t="str">
        <f>VLOOKUP(B139,'Pays Brute'!A:F,6,FALSE)</f>
        <v>France</v>
      </c>
      <c r="D139" s="40" t="str">
        <f>VLOOKUP(B139,'Pays Brute'!A:E,2,FALSE)</f>
        <v>Oise</v>
      </c>
      <c r="E139" s="40" t="str">
        <f t="shared" si="16"/>
        <v>GN45-39351N-18URGZ151-85T67P</v>
      </c>
      <c r="F139" s="40" t="str">
        <f t="shared" si="17"/>
        <v>GN</v>
      </c>
      <c r="G139" s="40" t="str">
        <f t="shared" si="18"/>
        <v>8U</v>
      </c>
      <c r="H139" s="40" t="str">
        <f t="shared" si="19"/>
        <v>351</v>
      </c>
      <c r="I139" s="40" t="str">
        <f t="shared" si="20"/>
        <v>5T</v>
      </c>
      <c r="J139" s="40" t="str">
        <f t="shared" si="21"/>
        <v>7P</v>
      </c>
      <c r="K139" s="40" t="str">
        <f t="shared" si="22"/>
        <v>45</v>
      </c>
      <c r="L139" s="40"/>
      <c r="M139" s="40"/>
      <c r="N139" s="40"/>
      <c r="O139" s="40"/>
      <c r="P139" s="40"/>
      <c r="Q139" s="40"/>
      <c r="R139" s="40"/>
      <c r="S139" s="65" t="s">
        <v>8806</v>
      </c>
      <c r="T139" s="70">
        <v>44148.461030092592</v>
      </c>
      <c r="U139" s="65" t="s">
        <v>1900</v>
      </c>
      <c r="V139" s="65">
        <v>0</v>
      </c>
      <c r="W139" s="70">
        <v>44153.422233796293</v>
      </c>
      <c r="X139" s="65" t="s">
        <v>2896</v>
      </c>
      <c r="Y139" s="65">
        <v>0</v>
      </c>
      <c r="Z139" s="65">
        <v>0</v>
      </c>
      <c r="AA139" s="65" t="s">
        <v>3892</v>
      </c>
      <c r="AB139" s="65">
        <v>0</v>
      </c>
      <c r="AC139" s="65">
        <v>21</v>
      </c>
      <c r="AD139" s="65">
        <v>21</v>
      </c>
      <c r="AE139" s="65" t="s">
        <v>4813</v>
      </c>
      <c r="AF139" s="65">
        <v>6</v>
      </c>
      <c r="AG139" s="65">
        <v>30</v>
      </c>
      <c r="AH139" s="65" t="s">
        <v>5814</v>
      </c>
      <c r="AI139" s="65" t="s">
        <v>6695</v>
      </c>
    </row>
    <row r="140" spans="1:41" x14ac:dyDescent="0.25">
      <c r="A140" s="40" t="str">
        <f>VLOOKUP(B140,'Zone Brute'!A:F,6,FALSE)</f>
        <v>Europe</v>
      </c>
      <c r="B140" s="40" t="str">
        <f t="shared" si="23"/>
        <v>ESP</v>
      </c>
      <c r="C140" s="40" t="str">
        <f>VLOOKUP(B140,'Pays Brute'!A:F,6,FALSE)</f>
        <v>Export</v>
      </c>
      <c r="D140" s="40" t="str">
        <f>VLOOKUP(B140,'Pays Brute'!A:E,2,FALSE)</f>
        <v>Espagne</v>
      </c>
      <c r="E140" s="40" t="str">
        <f t="shared" si="16"/>
        <v>HORT-36051H-90NAPG642-57B02A</v>
      </c>
      <c r="F140" s="40" t="str">
        <f t="shared" si="17"/>
        <v>HO</v>
      </c>
      <c r="G140" s="40" t="str">
        <f t="shared" si="18"/>
        <v>0N</v>
      </c>
      <c r="H140" s="40" t="str">
        <f t="shared" si="19"/>
        <v>051</v>
      </c>
      <c r="I140" s="40" t="str">
        <f t="shared" si="20"/>
        <v>7B</v>
      </c>
      <c r="J140" s="40" t="str">
        <f t="shared" si="21"/>
        <v>2A</v>
      </c>
      <c r="K140" s="40" t="str">
        <f t="shared" si="22"/>
        <v>RT</v>
      </c>
      <c r="L140" s="40"/>
      <c r="M140" s="40"/>
      <c r="N140" s="40"/>
      <c r="O140" s="40"/>
      <c r="P140" s="40"/>
      <c r="Q140" s="40"/>
      <c r="R140" s="40"/>
      <c r="S140" s="65" t="s">
        <v>8807</v>
      </c>
      <c r="T140" s="70">
        <v>44148.507986111108</v>
      </c>
      <c r="U140" s="65" t="s">
        <v>1901</v>
      </c>
      <c r="V140" s="65">
        <v>1</v>
      </c>
      <c r="W140" s="70">
        <v>44153.403900462959</v>
      </c>
      <c r="X140" s="65" t="s">
        <v>2897</v>
      </c>
      <c r="Y140" s="65">
        <v>1</v>
      </c>
      <c r="Z140" s="65">
        <v>0</v>
      </c>
      <c r="AA140" s="65" t="s">
        <v>3893</v>
      </c>
      <c r="AB140" s="65">
        <v>0</v>
      </c>
      <c r="AC140" s="65">
        <v>16</v>
      </c>
      <c r="AD140" s="65">
        <v>16</v>
      </c>
      <c r="AE140" s="65" t="s">
        <v>4814</v>
      </c>
      <c r="AF140" s="65">
        <v>5</v>
      </c>
      <c r="AG140" s="65">
        <v>50</v>
      </c>
      <c r="AH140" s="65" t="s">
        <v>5815</v>
      </c>
      <c r="AI140" s="65" t="s">
        <v>6696</v>
      </c>
    </row>
    <row r="141" spans="1:41" x14ac:dyDescent="0.25">
      <c r="A141" s="40" t="str">
        <f>VLOOKUP(B141,'Zone Brute'!A:F,6,FALSE)</f>
        <v>France</v>
      </c>
      <c r="B141" s="40" t="str">
        <f t="shared" si="23"/>
        <v>47_</v>
      </c>
      <c r="C141" s="40" t="str">
        <f>VLOOKUP(B141,'Pays Brute'!A:F,6,FALSE)</f>
        <v>France</v>
      </c>
      <c r="D141" s="40" t="str">
        <f>VLOOKUP(B141,'Pays Brute'!A:E,2,FALSE)</f>
        <v>Lot-et-Garonne</v>
      </c>
      <c r="E141" s="40" t="str">
        <f t="shared" si="16"/>
        <v>LO48-14587M-13SQEH976-29Z09E</v>
      </c>
      <c r="F141" s="40" t="str">
        <f t="shared" si="17"/>
        <v>LO</v>
      </c>
      <c r="G141" s="40" t="str">
        <f t="shared" si="18"/>
        <v>3S</v>
      </c>
      <c r="H141" s="40" t="str">
        <f t="shared" si="19"/>
        <v>587</v>
      </c>
      <c r="I141" s="40" t="str">
        <f t="shared" si="20"/>
        <v>9Z</v>
      </c>
      <c r="J141" s="40" t="str">
        <f t="shared" si="21"/>
        <v>9E</v>
      </c>
      <c r="K141" s="40" t="str">
        <f t="shared" si="22"/>
        <v>48</v>
      </c>
      <c r="L141" s="40"/>
      <c r="M141" s="40"/>
      <c r="N141" s="40"/>
      <c r="O141" s="40"/>
      <c r="P141" s="40"/>
      <c r="Q141" s="40"/>
      <c r="R141" s="40"/>
      <c r="S141" s="65" t="s">
        <v>8808</v>
      </c>
      <c r="T141" s="70">
        <v>44148.55232638889</v>
      </c>
      <c r="U141" s="65" t="s">
        <v>1902</v>
      </c>
      <c r="V141" s="65">
        <v>0</v>
      </c>
      <c r="W141" s="70">
        <v>44154.453935185185</v>
      </c>
      <c r="X141" s="65" t="s">
        <v>2898</v>
      </c>
      <c r="Y141" s="65">
        <v>0</v>
      </c>
      <c r="Z141" s="65">
        <v>0</v>
      </c>
      <c r="AA141" s="65" t="s">
        <v>3894</v>
      </c>
      <c r="AB141" s="65">
        <v>1</v>
      </c>
      <c r="AC141" s="65">
        <v>32</v>
      </c>
      <c r="AD141" s="65">
        <v>5</v>
      </c>
      <c r="AE141" s="65" t="s">
        <v>4815</v>
      </c>
      <c r="AF141" s="65">
        <v>8</v>
      </c>
      <c r="AG141" s="65">
        <v>30</v>
      </c>
      <c r="AH141" s="65" t="s">
        <v>5816</v>
      </c>
      <c r="AI141" s="65" t="s">
        <v>6697</v>
      </c>
      <c r="AJ141" s="65">
        <v>27</v>
      </c>
      <c r="AK141" s="65" t="s">
        <v>7543</v>
      </c>
      <c r="AL141" s="65">
        <v>8</v>
      </c>
      <c r="AM141" s="65">
        <v>30</v>
      </c>
      <c r="AN141" s="65" t="s">
        <v>7920</v>
      </c>
      <c r="AO141" s="65" t="s">
        <v>7921</v>
      </c>
    </row>
    <row r="142" spans="1:41" x14ac:dyDescent="0.25">
      <c r="A142" s="40" t="str">
        <f>VLOOKUP(B142,'Zone Brute'!A:F,6,FALSE)</f>
        <v>France</v>
      </c>
      <c r="B142" s="40" t="str">
        <f t="shared" si="23"/>
        <v>77_</v>
      </c>
      <c r="C142" s="40" t="str">
        <f>VLOOKUP(B142,'Pays Brute'!A:F,6,FALSE)</f>
        <v>France</v>
      </c>
      <c r="D142" s="40" t="str">
        <f>VLOOKUP(B142,'Pays Brute'!A:E,2,FALSE)</f>
        <v>Seine-et-Marne</v>
      </c>
      <c r="E142" s="40" t="str">
        <f t="shared" si="16"/>
        <v>TE07-40789D-12XNNH040-71K70Z</v>
      </c>
      <c r="F142" s="40" t="str">
        <f t="shared" si="17"/>
        <v>TE</v>
      </c>
      <c r="G142" s="40" t="str">
        <f t="shared" si="18"/>
        <v>2X</v>
      </c>
      <c r="H142" s="40" t="str">
        <f t="shared" si="19"/>
        <v>789</v>
      </c>
      <c r="I142" s="40" t="str">
        <f t="shared" si="20"/>
        <v>1K</v>
      </c>
      <c r="J142" s="40" t="str">
        <f t="shared" si="21"/>
        <v>0Z</v>
      </c>
      <c r="K142" s="40" t="str">
        <f t="shared" si="22"/>
        <v>07</v>
      </c>
      <c r="L142" s="40"/>
      <c r="M142" s="40"/>
      <c r="N142" s="40"/>
      <c r="O142" s="40"/>
      <c r="P142" s="40"/>
      <c r="Q142" s="40"/>
      <c r="R142" s="40"/>
      <c r="S142" s="65" t="s">
        <v>8809</v>
      </c>
      <c r="T142" s="70">
        <v>44148.682187500002</v>
      </c>
      <c r="U142" s="65" t="s">
        <v>1903</v>
      </c>
      <c r="V142" s="65">
        <v>0</v>
      </c>
      <c r="W142" s="70">
        <v>44153.461423611108</v>
      </c>
      <c r="X142" s="65" t="s">
        <v>2899</v>
      </c>
      <c r="Y142" s="65">
        <v>0</v>
      </c>
      <c r="Z142" s="65">
        <v>0</v>
      </c>
      <c r="AA142" s="65" t="s">
        <v>3895</v>
      </c>
      <c r="AB142" s="65">
        <v>0</v>
      </c>
      <c r="AC142" s="65">
        <v>21</v>
      </c>
      <c r="AD142" s="65">
        <v>21</v>
      </c>
      <c r="AE142" s="65" t="s">
        <v>4816</v>
      </c>
      <c r="AF142" s="65">
        <v>5</v>
      </c>
      <c r="AG142" s="65">
        <v>27</v>
      </c>
      <c r="AH142" s="65" t="s">
        <v>5817</v>
      </c>
      <c r="AI142" s="65" t="s">
        <v>6698</v>
      </c>
    </row>
    <row r="143" spans="1:41" x14ac:dyDescent="0.25">
      <c r="A143" s="40" t="str">
        <f>VLOOKUP(B143,'Zone Brute'!A:F,6,FALSE)</f>
        <v>Amérique Latine</v>
      </c>
      <c r="B143" s="40" t="str">
        <f t="shared" si="23"/>
        <v>BRA</v>
      </c>
      <c r="C143" s="40" t="str">
        <f>VLOOKUP(B143,'Pays Brute'!A:F,6,FALSE)</f>
        <v>Export</v>
      </c>
      <c r="D143" s="40" t="str">
        <f>VLOOKUP(B143,'Pays Brute'!A:E,2,FALSE)</f>
        <v>Brésil</v>
      </c>
      <c r="E143" s="40" t="str">
        <f t="shared" si="16"/>
        <v>ZH32-67230K-82VFLY719-95A40F</v>
      </c>
      <c r="F143" s="40" t="str">
        <f t="shared" si="17"/>
        <v>ZH</v>
      </c>
      <c r="G143" s="40" t="str">
        <f t="shared" si="18"/>
        <v>2V</v>
      </c>
      <c r="H143" s="40" t="str">
        <f t="shared" si="19"/>
        <v>230</v>
      </c>
      <c r="I143" s="40" t="str">
        <f t="shared" si="20"/>
        <v>5A</v>
      </c>
      <c r="J143" s="40" t="str">
        <f t="shared" si="21"/>
        <v>0F</v>
      </c>
      <c r="K143" s="40" t="str">
        <f t="shared" si="22"/>
        <v>32</v>
      </c>
      <c r="L143" s="40"/>
      <c r="M143" s="40"/>
      <c r="N143" s="40"/>
      <c r="O143" s="40"/>
      <c r="P143" s="40"/>
      <c r="Q143" s="40"/>
      <c r="R143" s="40"/>
      <c r="S143" s="65" t="s">
        <v>8810</v>
      </c>
      <c r="T143" s="70">
        <v>44148.72729166667</v>
      </c>
      <c r="U143" s="65" t="s">
        <v>1904</v>
      </c>
      <c r="V143" s="65">
        <v>0</v>
      </c>
      <c r="W143" s="70">
        <v>44155.441446759258</v>
      </c>
      <c r="X143" s="65" t="s">
        <v>2900</v>
      </c>
      <c r="Y143" s="65">
        <v>0</v>
      </c>
      <c r="Z143" s="65">
        <v>0</v>
      </c>
      <c r="AA143" s="65" t="s">
        <v>3896</v>
      </c>
      <c r="AB143" s="65">
        <v>0</v>
      </c>
      <c r="AC143" s="65">
        <v>12</v>
      </c>
      <c r="AD143" s="65">
        <v>12</v>
      </c>
      <c r="AE143" s="65" t="s">
        <v>4817</v>
      </c>
      <c r="AF143" s="65">
        <v>8</v>
      </c>
      <c r="AG143" s="65">
        <v>45</v>
      </c>
      <c r="AH143" s="65" t="s">
        <v>5818</v>
      </c>
      <c r="AI143" s="65" t="s">
        <v>6699</v>
      </c>
    </row>
    <row r="144" spans="1:41" x14ac:dyDescent="0.25">
      <c r="A144" s="40" t="str">
        <f>VLOOKUP(B144,'Zone Brute'!A:F,6,FALSE)</f>
        <v>Amérique Latine</v>
      </c>
      <c r="B144" s="40" t="str">
        <f t="shared" si="23"/>
        <v>MEX</v>
      </c>
      <c r="C144" s="40" t="str">
        <f>VLOOKUP(B144,'Pays Brute'!A:F,6,FALSE)</f>
        <v>Export</v>
      </c>
      <c r="D144" s="40" t="str">
        <f>VLOOKUP(B144,'Pays Brute'!A:E,2,FALSE)</f>
        <v>Mexique</v>
      </c>
      <c r="E144" s="40" t="str">
        <f t="shared" si="16"/>
        <v>UL76-25567F-37HASR858-32R97C</v>
      </c>
      <c r="F144" s="40" t="str">
        <f t="shared" si="17"/>
        <v>UL</v>
      </c>
      <c r="G144" s="40" t="str">
        <f t="shared" si="18"/>
        <v>7H</v>
      </c>
      <c r="H144" s="40" t="str">
        <f t="shared" si="19"/>
        <v>567</v>
      </c>
      <c r="I144" s="40" t="str">
        <f t="shared" si="20"/>
        <v>2R</v>
      </c>
      <c r="J144" s="40" t="str">
        <f t="shared" si="21"/>
        <v>7C</v>
      </c>
      <c r="K144" s="40" t="str">
        <f t="shared" si="22"/>
        <v>76</v>
      </c>
      <c r="L144" s="40"/>
      <c r="M144" s="40"/>
      <c r="N144" s="40"/>
      <c r="O144" s="40"/>
      <c r="P144" s="40"/>
      <c r="Q144" s="40"/>
      <c r="R144" s="40"/>
      <c r="S144" s="65" t="s">
        <v>8811</v>
      </c>
      <c r="T144" s="70">
        <v>44148.768761574072</v>
      </c>
      <c r="U144" s="65" t="s">
        <v>1905</v>
      </c>
      <c r="V144" s="65">
        <v>0</v>
      </c>
      <c r="W144" s="70">
        <v>44155.381296296298</v>
      </c>
      <c r="X144" s="65" t="s">
        <v>2901</v>
      </c>
      <c r="Y144" s="65">
        <v>0</v>
      </c>
      <c r="Z144" s="65">
        <v>0</v>
      </c>
      <c r="AA144" s="65" t="s">
        <v>3897</v>
      </c>
      <c r="AB144" s="65">
        <v>0</v>
      </c>
      <c r="AC144" s="65">
        <v>6</v>
      </c>
      <c r="AD144" s="65">
        <v>6</v>
      </c>
      <c r="AE144" s="65" t="s">
        <v>4818</v>
      </c>
      <c r="AF144" s="65">
        <v>6</v>
      </c>
      <c r="AG144" s="65">
        <v>50</v>
      </c>
      <c r="AH144" s="65" t="s">
        <v>5819</v>
      </c>
      <c r="AI144" s="65" t="s">
        <v>6700</v>
      </c>
    </row>
    <row r="145" spans="1:47" x14ac:dyDescent="0.25">
      <c r="A145" s="40" t="str">
        <f>VLOOKUP(B145,'Zone Brute'!A:F,6,FALSE)</f>
        <v>France</v>
      </c>
      <c r="B145" s="40" t="str">
        <f t="shared" si="23"/>
        <v>64_</v>
      </c>
      <c r="C145" s="40" t="str">
        <f>VLOOKUP(B145,'Pays Brute'!A:F,6,FALSE)</f>
        <v>France</v>
      </c>
      <c r="D145" s="40" t="str">
        <f>VLOOKUP(B145,'Pays Brute'!A:E,2,FALSE)</f>
        <v>Pyrénées-Atlantiques</v>
      </c>
      <c r="E145" s="40" t="str">
        <f t="shared" si="16"/>
        <v>VX61-28863B-21UYLD845-34B33D</v>
      </c>
      <c r="F145" s="40" t="str">
        <f t="shared" si="17"/>
        <v>VX</v>
      </c>
      <c r="G145" s="40" t="str">
        <f t="shared" si="18"/>
        <v>1U</v>
      </c>
      <c r="H145" s="40" t="str">
        <f t="shared" si="19"/>
        <v>863</v>
      </c>
      <c r="I145" s="40" t="str">
        <f t="shared" si="20"/>
        <v>4B</v>
      </c>
      <c r="J145" s="40" t="str">
        <f t="shared" si="21"/>
        <v>3D</v>
      </c>
      <c r="K145" s="40" t="str">
        <f t="shared" si="22"/>
        <v>61</v>
      </c>
      <c r="L145" s="40"/>
      <c r="M145" s="40"/>
      <c r="N145" s="40"/>
      <c r="O145" s="40"/>
      <c r="P145" s="40"/>
      <c r="Q145" s="40"/>
      <c r="R145" s="40"/>
      <c r="S145" s="65" t="s">
        <v>8812</v>
      </c>
      <c r="T145" s="70">
        <v>44151.314768518518</v>
      </c>
      <c r="U145" s="65" t="s">
        <v>1906</v>
      </c>
      <c r="V145" s="65">
        <v>0</v>
      </c>
      <c r="W145" s="70">
        <v>44155.438599537039</v>
      </c>
      <c r="X145" s="65" t="s">
        <v>2902</v>
      </c>
      <c r="Y145" s="65">
        <v>0</v>
      </c>
      <c r="Z145" s="65">
        <v>0</v>
      </c>
      <c r="AA145" s="65" t="s">
        <v>3898</v>
      </c>
      <c r="AB145" s="65">
        <v>0</v>
      </c>
      <c r="AC145" s="65">
        <v>8</v>
      </c>
      <c r="AD145" s="65">
        <v>6</v>
      </c>
      <c r="AE145" s="65" t="s">
        <v>4819</v>
      </c>
      <c r="AF145" s="65">
        <v>5</v>
      </c>
      <c r="AG145" s="65">
        <v>40</v>
      </c>
      <c r="AH145" s="65" t="s">
        <v>5820</v>
      </c>
      <c r="AI145" s="65" t="s">
        <v>6701</v>
      </c>
      <c r="AJ145" s="65">
        <v>2</v>
      </c>
      <c r="AK145" s="65" t="s">
        <v>7544</v>
      </c>
      <c r="AL145" s="65">
        <v>8</v>
      </c>
      <c r="AM145" s="65">
        <v>40</v>
      </c>
      <c r="AN145" s="65" t="s">
        <v>7922</v>
      </c>
      <c r="AO145" s="65" t="s">
        <v>7923</v>
      </c>
    </row>
    <row r="146" spans="1:47" x14ac:dyDescent="0.25">
      <c r="A146" s="40" t="str">
        <f>VLOOKUP(B146,'Zone Brute'!A:F,6,FALSE)</f>
        <v>Middle East</v>
      </c>
      <c r="B146" s="40" t="str">
        <f t="shared" si="23"/>
        <v>SAU</v>
      </c>
      <c r="C146" s="40" t="str">
        <f>VLOOKUP(B146,'Pays Brute'!A:F,6,FALSE)</f>
        <v>Export</v>
      </c>
      <c r="D146" s="40" t="str">
        <f>VLOOKUP(B146,'Pays Brute'!A:E,2,FALSE)</f>
        <v>Arabie Saoudite</v>
      </c>
      <c r="E146" s="40" t="str">
        <f t="shared" si="16"/>
        <v>XC87-31600A-88ZQSI176-84G31O</v>
      </c>
      <c r="F146" s="40" t="str">
        <f t="shared" si="17"/>
        <v>XC</v>
      </c>
      <c r="G146" s="40" t="str">
        <f t="shared" si="18"/>
        <v>8Z</v>
      </c>
      <c r="H146" s="40" t="str">
        <f t="shared" si="19"/>
        <v>600</v>
      </c>
      <c r="I146" s="40" t="str">
        <f t="shared" si="20"/>
        <v>4G</v>
      </c>
      <c r="J146" s="40" t="str">
        <f t="shared" si="21"/>
        <v>1O</v>
      </c>
      <c r="K146" s="40" t="str">
        <f t="shared" si="22"/>
        <v>87</v>
      </c>
      <c r="L146" s="40"/>
      <c r="M146" s="40"/>
      <c r="N146" s="40"/>
      <c r="O146" s="40"/>
      <c r="P146" s="40"/>
      <c r="Q146" s="40"/>
      <c r="R146" s="40"/>
      <c r="S146" s="65" t="s">
        <v>8813</v>
      </c>
      <c r="T146" s="70">
        <v>44151.361631944441</v>
      </c>
      <c r="U146" s="65" t="s">
        <v>1907</v>
      </c>
      <c r="V146" s="65">
        <v>0</v>
      </c>
      <c r="W146" s="70">
        <v>44155.631851851853</v>
      </c>
      <c r="X146" s="65" t="s">
        <v>2903</v>
      </c>
      <c r="Y146" s="65">
        <v>0</v>
      </c>
      <c r="Z146" s="65">
        <v>0</v>
      </c>
      <c r="AA146" s="65" t="s">
        <v>3899</v>
      </c>
      <c r="AB146" s="65">
        <v>0</v>
      </c>
      <c r="AC146" s="65">
        <v>15</v>
      </c>
      <c r="AD146" s="65">
        <v>3</v>
      </c>
      <c r="AE146" s="65" t="s">
        <v>4820</v>
      </c>
      <c r="AF146" s="65">
        <v>8</v>
      </c>
      <c r="AG146" s="65">
        <v>50</v>
      </c>
      <c r="AH146" s="65" t="s">
        <v>5821</v>
      </c>
      <c r="AI146" s="65">
        <v>498</v>
      </c>
      <c r="AJ146" s="65">
        <v>12</v>
      </c>
      <c r="AK146" s="65" t="s">
        <v>7545</v>
      </c>
      <c r="AL146" s="65">
        <v>8</v>
      </c>
      <c r="AM146" s="65">
        <v>50</v>
      </c>
      <c r="AN146" s="65" t="s">
        <v>7924</v>
      </c>
      <c r="AO146" s="65">
        <v>874</v>
      </c>
    </row>
    <row r="147" spans="1:47" x14ac:dyDescent="0.25">
      <c r="A147" s="40" t="str">
        <f>VLOOKUP(B147,'Zone Brute'!A:F,6,FALSE)</f>
        <v>Europe</v>
      </c>
      <c r="B147" s="40" t="str">
        <f t="shared" si="23"/>
        <v>HRV</v>
      </c>
      <c r="C147" s="40" t="str">
        <f>VLOOKUP(B147,'Pays Brute'!A:F,6,FALSE)</f>
        <v>Export</v>
      </c>
      <c r="D147" s="40" t="str">
        <f>VLOOKUP(B147,'Pays Brute'!A:E,2,FALSE)</f>
        <v>Croatie</v>
      </c>
      <c r="E147" s="40" t="str">
        <f t="shared" si="16"/>
        <v>QB35-28819S-70WBVJ065-69A60</v>
      </c>
      <c r="F147" s="40" t="str">
        <f t="shared" si="17"/>
        <v>QB</v>
      </c>
      <c r="G147" s="40" t="str">
        <f t="shared" si="18"/>
        <v>0W</v>
      </c>
      <c r="H147" s="40" t="str">
        <f t="shared" si="19"/>
        <v>819</v>
      </c>
      <c r="I147" s="40" t="str">
        <f t="shared" si="20"/>
        <v>9A</v>
      </c>
      <c r="J147" s="40" t="str">
        <f t="shared" si="21"/>
        <v>0</v>
      </c>
      <c r="K147" s="40" t="str">
        <f t="shared" si="22"/>
        <v>35</v>
      </c>
      <c r="L147" s="40"/>
      <c r="M147" s="40"/>
      <c r="N147" s="40"/>
      <c r="O147" s="40"/>
      <c r="P147" s="40"/>
      <c r="Q147" s="40"/>
      <c r="R147" s="40"/>
      <c r="S147" s="65" t="s">
        <v>8814</v>
      </c>
      <c r="T147" s="70">
        <v>44151.362638888888</v>
      </c>
      <c r="U147" s="65" t="s">
        <v>1908</v>
      </c>
      <c r="V147" s="65">
        <v>0</v>
      </c>
      <c r="W147" s="70">
        <v>44155.666342592594</v>
      </c>
      <c r="X147" s="65" t="s">
        <v>2904</v>
      </c>
      <c r="Y147" s="65">
        <v>0</v>
      </c>
      <c r="Z147" s="65">
        <v>0</v>
      </c>
      <c r="AA147" s="65" t="s">
        <v>3900</v>
      </c>
      <c r="AB147" s="65">
        <v>0</v>
      </c>
      <c r="AC147" s="65">
        <v>19</v>
      </c>
      <c r="AD147" s="65">
        <v>19</v>
      </c>
      <c r="AE147" s="65" t="s">
        <v>4821</v>
      </c>
      <c r="AF147" s="65">
        <v>6</v>
      </c>
      <c r="AG147" s="65">
        <v>50</v>
      </c>
      <c r="AH147" s="65" t="s">
        <v>5822</v>
      </c>
      <c r="AI147" s="65" t="s">
        <v>6702</v>
      </c>
    </row>
    <row r="148" spans="1:47" x14ac:dyDescent="0.25">
      <c r="A148" s="40" t="str">
        <f>VLOOKUP(B148,'Zone Brute'!A:F,6,FALSE)</f>
        <v>Europe</v>
      </c>
      <c r="B148" s="40" t="str">
        <f t="shared" si="23"/>
        <v>ITA</v>
      </c>
      <c r="C148" s="40" t="str">
        <f>VLOOKUP(B148,'Pays Brute'!A:F,6,FALSE)</f>
        <v>Export</v>
      </c>
      <c r="D148" s="40" t="str">
        <f>VLOOKUP(B148,'Pays Brute'!A:E,2,FALSE)</f>
        <v>Italie</v>
      </c>
      <c r="E148" s="40" t="str">
        <f t="shared" si="16"/>
        <v>YI16-66568S-86NKEM207-95K24F</v>
      </c>
      <c r="F148" s="40" t="str">
        <f t="shared" si="17"/>
        <v>YI</v>
      </c>
      <c r="G148" s="40" t="str">
        <f t="shared" si="18"/>
        <v>6N</v>
      </c>
      <c r="H148" s="40" t="str">
        <f t="shared" si="19"/>
        <v>568</v>
      </c>
      <c r="I148" s="40" t="str">
        <f t="shared" si="20"/>
        <v>5K</v>
      </c>
      <c r="J148" s="40" t="str">
        <f t="shared" si="21"/>
        <v>4F</v>
      </c>
      <c r="K148" s="40" t="str">
        <f t="shared" si="22"/>
        <v>16</v>
      </c>
      <c r="L148" s="40"/>
      <c r="M148" s="40"/>
      <c r="N148" s="40"/>
      <c r="O148" s="40"/>
      <c r="P148" s="40"/>
      <c r="Q148" s="40"/>
      <c r="R148" s="40"/>
      <c r="S148" s="65" t="s">
        <v>8815</v>
      </c>
      <c r="T148" s="70">
        <v>44151.38559027778</v>
      </c>
      <c r="U148" s="65" t="s">
        <v>1909</v>
      </c>
      <c r="V148" s="65">
        <v>0</v>
      </c>
      <c r="W148" s="70">
        <v>44158.602696759262</v>
      </c>
      <c r="X148" s="65" t="s">
        <v>2905</v>
      </c>
      <c r="Y148" s="65">
        <v>0</v>
      </c>
      <c r="Z148" s="65">
        <v>0</v>
      </c>
      <c r="AA148" s="65" t="s">
        <v>3901</v>
      </c>
      <c r="AB148" s="65">
        <v>0</v>
      </c>
      <c r="AC148" s="65">
        <v>3</v>
      </c>
      <c r="AD148" s="65">
        <v>3</v>
      </c>
      <c r="AE148" s="65" t="s">
        <v>4822</v>
      </c>
      <c r="AF148" s="65">
        <v>6</v>
      </c>
      <c r="AG148" s="65">
        <v>23</v>
      </c>
      <c r="AH148" s="65" t="s">
        <v>5823</v>
      </c>
      <c r="AI148" s="65" t="s">
        <v>6703</v>
      </c>
    </row>
    <row r="149" spans="1:47" x14ac:dyDescent="0.25">
      <c r="A149" s="40" t="str">
        <f>VLOOKUP(B149,'Zone Brute'!A:F,6,FALSE)</f>
        <v>Europe</v>
      </c>
      <c r="B149" s="40" t="str">
        <f t="shared" si="23"/>
        <v>ITA</v>
      </c>
      <c r="C149" s="40" t="str">
        <f>VLOOKUP(B149,'Pays Brute'!A:F,6,FALSE)</f>
        <v>Export</v>
      </c>
      <c r="D149" s="40" t="str">
        <f>VLOOKUP(B149,'Pays Brute'!A:E,2,FALSE)</f>
        <v>Italie</v>
      </c>
      <c r="E149" s="40" t="str">
        <f t="shared" si="16"/>
        <v>VC30-56401K-88NVHW961-62C64P</v>
      </c>
      <c r="F149" s="40" t="str">
        <f t="shared" si="17"/>
        <v>VC</v>
      </c>
      <c r="G149" s="40" t="str">
        <f t="shared" si="18"/>
        <v>8N</v>
      </c>
      <c r="H149" s="40" t="str">
        <f t="shared" si="19"/>
        <v>401</v>
      </c>
      <c r="I149" s="40" t="str">
        <f t="shared" si="20"/>
        <v>2C</v>
      </c>
      <c r="J149" s="40" t="str">
        <f t="shared" si="21"/>
        <v>4P</v>
      </c>
      <c r="K149" s="40" t="str">
        <f t="shared" si="22"/>
        <v>30</v>
      </c>
      <c r="L149" s="40"/>
      <c r="M149" s="40"/>
      <c r="N149" s="40"/>
      <c r="O149" s="40"/>
      <c r="P149" s="40"/>
      <c r="Q149" s="40"/>
      <c r="R149" s="40"/>
      <c r="S149" s="65" t="s">
        <v>8816</v>
      </c>
      <c r="T149" s="70">
        <v>44151.393506944441</v>
      </c>
      <c r="U149" s="65" t="s">
        <v>1910</v>
      </c>
      <c r="V149" s="65">
        <v>0</v>
      </c>
      <c r="W149" s="70">
        <v>44158.696111111109</v>
      </c>
      <c r="X149" s="65" t="s">
        <v>2906</v>
      </c>
      <c r="Y149" s="65">
        <v>0</v>
      </c>
      <c r="Z149" s="65">
        <v>0</v>
      </c>
      <c r="AA149" s="65" t="s">
        <v>3902</v>
      </c>
      <c r="AB149" s="65">
        <v>0</v>
      </c>
      <c r="AC149" s="65">
        <v>1</v>
      </c>
      <c r="AD149" s="65">
        <v>1</v>
      </c>
      <c r="AE149" s="65" t="s">
        <v>4823</v>
      </c>
      <c r="AF149" s="65">
        <v>6</v>
      </c>
      <c r="AG149" s="65">
        <v>23</v>
      </c>
      <c r="AH149" s="65" t="s">
        <v>5824</v>
      </c>
      <c r="AI149" s="65" t="s">
        <v>6704</v>
      </c>
    </row>
    <row r="150" spans="1:47" x14ac:dyDescent="0.25">
      <c r="A150" s="40" t="str">
        <f>VLOOKUP(B150,'Zone Brute'!A:F,6,FALSE)</f>
        <v>France</v>
      </c>
      <c r="B150" s="40" t="str">
        <f t="shared" si="23"/>
        <v>14_</v>
      </c>
      <c r="C150" s="40" t="str">
        <f>VLOOKUP(B150,'Pays Brute'!A:F,6,FALSE)</f>
        <v>France</v>
      </c>
      <c r="D150" s="40" t="str">
        <f>VLOOKUP(B150,'Pays Brute'!A:E,2,FALSE)</f>
        <v>Calvados</v>
      </c>
      <c r="E150" s="40" t="str">
        <f t="shared" si="16"/>
        <v>VX01-41347S-30DUGS354-32D30G</v>
      </c>
      <c r="F150" s="40" t="str">
        <f t="shared" si="17"/>
        <v>VX</v>
      </c>
      <c r="G150" s="40" t="str">
        <f t="shared" si="18"/>
        <v>0D</v>
      </c>
      <c r="H150" s="40" t="str">
        <f t="shared" si="19"/>
        <v>347</v>
      </c>
      <c r="I150" s="40" t="str">
        <f t="shared" si="20"/>
        <v>2D</v>
      </c>
      <c r="J150" s="40" t="str">
        <f t="shared" si="21"/>
        <v>0G</v>
      </c>
      <c r="K150" s="40" t="str">
        <f t="shared" si="22"/>
        <v>01</v>
      </c>
      <c r="L150" s="40"/>
      <c r="M150" s="40"/>
      <c r="N150" s="40"/>
      <c r="O150" s="40"/>
      <c r="P150" s="40"/>
      <c r="Q150" s="40"/>
      <c r="R150" s="40"/>
      <c r="S150" s="65" t="s">
        <v>8817</v>
      </c>
      <c r="T150" s="70">
        <v>44151.483969907407</v>
      </c>
      <c r="U150" s="65" t="s">
        <v>1911</v>
      </c>
      <c r="V150" s="65">
        <v>0</v>
      </c>
      <c r="W150" s="70">
        <v>44154.697523148148</v>
      </c>
      <c r="X150" s="65" t="s">
        <v>2907</v>
      </c>
      <c r="Y150" s="65">
        <v>0</v>
      </c>
      <c r="Z150" s="65">
        <v>0</v>
      </c>
      <c r="AA150" s="65" t="s">
        <v>3903</v>
      </c>
      <c r="AB150" s="65">
        <v>0</v>
      </c>
      <c r="AC150" s="65">
        <v>99</v>
      </c>
      <c r="AD150" s="65">
        <v>63</v>
      </c>
      <c r="AE150" s="65" t="s">
        <v>4824</v>
      </c>
      <c r="AF150" s="65">
        <v>6</v>
      </c>
      <c r="AG150" s="65">
        <v>30</v>
      </c>
      <c r="AH150" s="65" t="s">
        <v>5825</v>
      </c>
      <c r="AI150" s="65" t="s">
        <v>6705</v>
      </c>
      <c r="AJ150" s="65">
        <v>36</v>
      </c>
      <c r="AK150" s="65" t="s">
        <v>7546</v>
      </c>
      <c r="AL150" s="65">
        <v>6</v>
      </c>
      <c r="AM150" s="65">
        <v>30</v>
      </c>
      <c r="AN150" s="65" t="s">
        <v>7925</v>
      </c>
      <c r="AO150" s="65" t="s">
        <v>7926</v>
      </c>
    </row>
    <row r="151" spans="1:47" x14ac:dyDescent="0.25">
      <c r="A151" s="40" t="str">
        <f>VLOOKUP(B151,'Zone Brute'!A:F,6,FALSE)</f>
        <v>France</v>
      </c>
      <c r="B151" s="40" t="str">
        <f t="shared" si="23"/>
        <v>FRA</v>
      </c>
      <c r="C151" s="40" t="str">
        <f>VLOOKUP(B151,'Pays Brute'!A:F,6,FALSE)</f>
        <v>Export</v>
      </c>
      <c r="D151" s="40" t="str">
        <f>VLOOKUP(B151,'Pays Brute'!A:E,2,FALSE)</f>
        <v>France</v>
      </c>
      <c r="E151" s="40" t="str">
        <f t="shared" si="16"/>
        <v>XD17-50070G-27VHOO205-71Y11P</v>
      </c>
      <c r="F151" s="40" t="str">
        <f t="shared" si="17"/>
        <v>XD</v>
      </c>
      <c r="G151" s="40" t="str">
        <f t="shared" si="18"/>
        <v>7V</v>
      </c>
      <c r="H151" s="40" t="str">
        <f t="shared" si="19"/>
        <v>070</v>
      </c>
      <c r="I151" s="40" t="str">
        <f t="shared" si="20"/>
        <v>1Y</v>
      </c>
      <c r="J151" s="40" t="str">
        <f t="shared" si="21"/>
        <v>1P</v>
      </c>
      <c r="K151" s="40" t="str">
        <f t="shared" si="22"/>
        <v>17</v>
      </c>
      <c r="L151" s="40"/>
      <c r="M151" s="40"/>
      <c r="N151" s="40"/>
      <c r="O151" s="40"/>
      <c r="P151" s="40"/>
      <c r="Q151" s="40"/>
      <c r="R151" s="40"/>
      <c r="S151" s="65" t="s">
        <v>8818</v>
      </c>
      <c r="T151" s="70">
        <v>44151.49009259259</v>
      </c>
      <c r="U151" s="65" t="s">
        <v>1912</v>
      </c>
      <c r="V151" s="65">
        <v>0</v>
      </c>
      <c r="W151" s="70">
        <v>44153.617731481485</v>
      </c>
      <c r="X151" s="65" t="s">
        <v>2908</v>
      </c>
      <c r="Y151" s="65">
        <v>0</v>
      </c>
      <c r="Z151" s="65">
        <v>0</v>
      </c>
      <c r="AA151" s="65" t="s">
        <v>3904</v>
      </c>
      <c r="AB151" s="65">
        <v>0</v>
      </c>
      <c r="AC151" s="65">
        <v>11</v>
      </c>
      <c r="AD151" s="65">
        <v>11</v>
      </c>
      <c r="AE151" s="65" t="s">
        <v>4825</v>
      </c>
      <c r="AF151" s="65">
        <v>6</v>
      </c>
      <c r="AG151" s="65">
        <v>30</v>
      </c>
      <c r="AH151" s="65" t="s">
        <v>5826</v>
      </c>
      <c r="AI151" s="65" t="s">
        <v>6706</v>
      </c>
    </row>
    <row r="152" spans="1:47" x14ac:dyDescent="0.25">
      <c r="A152" s="40" t="str">
        <f>VLOOKUP(B152,'Zone Brute'!A:F,6,FALSE)</f>
        <v>France</v>
      </c>
      <c r="B152" s="40" t="str">
        <f t="shared" si="23"/>
        <v>66_</v>
      </c>
      <c r="C152" s="40" t="str">
        <f>VLOOKUP(B152,'Pays Brute'!A:F,6,FALSE)</f>
        <v>France</v>
      </c>
      <c r="D152" s="40" t="str">
        <f>VLOOKUP(B152,'Pays Brute'!A:E,2,FALSE)</f>
        <v>Pyrénées-Orientales</v>
      </c>
      <c r="E152" s="40" t="str">
        <f t="shared" si="16"/>
        <v xml:space="preserve"> XM04-57694P-78GAMJ526-49O58Q</v>
      </c>
      <c r="F152" s="40" t="str">
        <f t="shared" si="17"/>
        <v xml:space="preserve"> X</v>
      </c>
      <c r="G152" s="40" t="str">
        <f t="shared" si="18"/>
        <v>78</v>
      </c>
      <c r="H152" s="40" t="str">
        <f t="shared" si="19"/>
        <v>769</v>
      </c>
      <c r="I152" s="40" t="str">
        <f t="shared" si="20"/>
        <v>49</v>
      </c>
      <c r="J152" s="40" t="str">
        <f t="shared" si="21"/>
        <v>58</v>
      </c>
      <c r="K152" s="40" t="str">
        <f t="shared" si="22"/>
        <v>M0</v>
      </c>
      <c r="L152" s="40"/>
      <c r="M152" s="40"/>
      <c r="N152" s="40"/>
      <c r="O152" s="40"/>
      <c r="P152" s="40"/>
      <c r="Q152" s="40"/>
      <c r="R152" s="40"/>
      <c r="S152" s="65" t="s">
        <v>8819</v>
      </c>
      <c r="T152" s="70">
        <v>44151.574976851851</v>
      </c>
      <c r="U152" s="65" t="s">
        <v>1913</v>
      </c>
      <c r="V152" s="65">
        <v>0</v>
      </c>
      <c r="W152" s="70">
        <v>44153.626562500001</v>
      </c>
      <c r="X152" s="65" t="s">
        <v>2909</v>
      </c>
      <c r="Y152" s="65">
        <v>0</v>
      </c>
      <c r="Z152" s="65">
        <v>0</v>
      </c>
      <c r="AA152" s="65" t="s">
        <v>3905</v>
      </c>
      <c r="AB152" s="65">
        <v>0</v>
      </c>
      <c r="AC152" s="65">
        <v>8</v>
      </c>
      <c r="AD152" s="65">
        <v>8</v>
      </c>
      <c r="AE152" s="65" t="s">
        <v>4826</v>
      </c>
      <c r="AF152" s="65">
        <v>8</v>
      </c>
      <c r="AG152" s="65">
        <v>30</v>
      </c>
      <c r="AH152" s="65" t="s">
        <v>5827</v>
      </c>
      <c r="AI152" s="65" t="s">
        <v>6707</v>
      </c>
    </row>
    <row r="153" spans="1:47" x14ac:dyDescent="0.25">
      <c r="A153" s="40" t="str">
        <f>VLOOKUP(B153,'Zone Brute'!A:F,6,FALSE)</f>
        <v>France</v>
      </c>
      <c r="B153" s="40" t="str">
        <f t="shared" si="23"/>
        <v>83_</v>
      </c>
      <c r="C153" s="40" t="str">
        <f>VLOOKUP(B153,'Pays Brute'!A:F,6,FALSE)</f>
        <v>France</v>
      </c>
      <c r="D153" s="40" t="str">
        <f>VLOOKUP(B153,'Pays Brute'!A:E,2,FALSE)</f>
        <v>Var</v>
      </c>
      <c r="E153" s="40" t="str">
        <f t="shared" si="16"/>
        <v>XL23-29219W-75HNOX435-40X99K</v>
      </c>
      <c r="F153" s="40" t="str">
        <f t="shared" si="17"/>
        <v>XL</v>
      </c>
      <c r="G153" s="40" t="str">
        <f t="shared" si="18"/>
        <v>5H</v>
      </c>
      <c r="H153" s="40" t="str">
        <f t="shared" si="19"/>
        <v>219</v>
      </c>
      <c r="I153" s="40" t="str">
        <f t="shared" si="20"/>
        <v>0X</v>
      </c>
      <c r="J153" s="40" t="str">
        <f t="shared" si="21"/>
        <v>9K</v>
      </c>
      <c r="K153" s="40" t="str">
        <f t="shared" si="22"/>
        <v>23</v>
      </c>
      <c r="L153" s="40"/>
      <c r="M153" s="40"/>
      <c r="N153" s="40"/>
      <c r="O153" s="40"/>
      <c r="P153" s="40"/>
      <c r="Q153" s="40"/>
      <c r="R153" s="40"/>
      <c r="S153" s="65" t="s">
        <v>8820</v>
      </c>
      <c r="T153" s="70">
        <v>44151.583495370367</v>
      </c>
      <c r="U153" s="65" t="s">
        <v>1914</v>
      </c>
      <c r="V153" s="65">
        <v>0</v>
      </c>
      <c r="W153" s="70">
        <v>44153.664548611108</v>
      </c>
      <c r="X153" s="65" t="s">
        <v>2910</v>
      </c>
      <c r="Y153" s="65">
        <v>0</v>
      </c>
      <c r="Z153" s="65">
        <v>0</v>
      </c>
      <c r="AA153" s="65" t="s">
        <v>3906</v>
      </c>
      <c r="AB153" s="65">
        <v>0</v>
      </c>
      <c r="AC153" s="65">
        <v>6</v>
      </c>
      <c r="AD153" s="65">
        <v>6</v>
      </c>
      <c r="AE153" s="65" t="s">
        <v>4827</v>
      </c>
      <c r="AF153" s="65">
        <v>5</v>
      </c>
      <c r="AG153" s="65">
        <v>30</v>
      </c>
      <c r="AH153" s="65" t="s">
        <v>5828</v>
      </c>
      <c r="AI153" s="65" t="s">
        <v>6708</v>
      </c>
    </row>
    <row r="154" spans="1:47" x14ac:dyDescent="0.25">
      <c r="A154" s="40" t="str">
        <f>VLOOKUP(B154,'Zone Brute'!A:F,6,FALSE)</f>
        <v>France</v>
      </c>
      <c r="B154" s="40" t="str">
        <f t="shared" si="23"/>
        <v>06_</v>
      </c>
      <c r="C154" s="40" t="str">
        <f>VLOOKUP(B154,'Pays Brute'!A:F,6,FALSE)</f>
        <v>France</v>
      </c>
      <c r="D154" s="40" t="str">
        <f>VLOOKUP(B154,'Pays Brute'!A:E,2,FALSE)</f>
        <v>Alpes-Maritimes</v>
      </c>
      <c r="E154" s="40" t="str">
        <f t="shared" si="16"/>
        <v>VQ45-75084A-55WALX729-51X34N</v>
      </c>
      <c r="F154" s="40" t="str">
        <f t="shared" si="17"/>
        <v>VQ</v>
      </c>
      <c r="G154" s="40" t="str">
        <f t="shared" si="18"/>
        <v>5W</v>
      </c>
      <c r="H154" s="40" t="str">
        <f t="shared" si="19"/>
        <v>084</v>
      </c>
      <c r="I154" s="40" t="str">
        <f t="shared" si="20"/>
        <v>1X</v>
      </c>
      <c r="J154" s="40" t="str">
        <f t="shared" si="21"/>
        <v>4N</v>
      </c>
      <c r="K154" s="40" t="str">
        <f t="shared" si="22"/>
        <v>45</v>
      </c>
      <c r="L154" s="40"/>
      <c r="M154" s="40"/>
      <c r="N154" s="40"/>
      <c r="O154" s="40"/>
      <c r="P154" s="40"/>
      <c r="Q154" s="40"/>
      <c r="R154" s="40"/>
      <c r="S154" s="65" t="s">
        <v>8821</v>
      </c>
      <c r="T154" s="70">
        <v>44151.588761574072</v>
      </c>
      <c r="U154" s="65" t="s">
        <v>1915</v>
      </c>
      <c r="V154" s="65">
        <v>0</v>
      </c>
      <c r="W154" s="70">
        <v>44153.685555555552</v>
      </c>
      <c r="X154" s="65" t="s">
        <v>2911</v>
      </c>
      <c r="Y154" s="65">
        <v>0</v>
      </c>
      <c r="Z154" s="65">
        <v>0</v>
      </c>
      <c r="AA154" s="65" t="s">
        <v>3907</v>
      </c>
      <c r="AB154" s="65">
        <v>0</v>
      </c>
      <c r="AC154" s="65">
        <v>4</v>
      </c>
      <c r="AD154" s="65">
        <v>2</v>
      </c>
      <c r="AE154" s="65" t="s">
        <v>4828</v>
      </c>
      <c r="AF154" s="65">
        <v>8</v>
      </c>
      <c r="AG154" s="65">
        <v>30</v>
      </c>
      <c r="AH154" s="65" t="s">
        <v>5829</v>
      </c>
      <c r="AI154" s="65" t="s">
        <v>6709</v>
      </c>
      <c r="AJ154" s="65">
        <v>2</v>
      </c>
      <c r="AK154" s="65" t="s">
        <v>7547</v>
      </c>
      <c r="AL154" s="65">
        <v>8</v>
      </c>
      <c r="AM154" s="65">
        <v>30</v>
      </c>
      <c r="AN154" s="65" t="s">
        <v>7927</v>
      </c>
      <c r="AO154" s="65" t="s">
        <v>7928</v>
      </c>
    </row>
    <row r="155" spans="1:47" x14ac:dyDescent="0.25">
      <c r="A155" s="40" t="str">
        <f>VLOOKUP(B155,'Zone Brute'!A:F,6,FALSE)</f>
        <v>France</v>
      </c>
      <c r="B155" s="40" t="str">
        <f t="shared" si="23"/>
        <v>FRA</v>
      </c>
      <c r="C155" s="40" t="str">
        <f>VLOOKUP(B155,'Pays Brute'!A:F,6,FALSE)</f>
        <v>Export</v>
      </c>
      <c r="D155" s="40" t="str">
        <f>VLOOKUP(B155,'Pays Brute'!A:E,2,FALSE)</f>
        <v>France</v>
      </c>
      <c r="E155" s="40" t="str">
        <f t="shared" si="16"/>
        <v>GH18-28173C-44MOJW174-42R99F</v>
      </c>
      <c r="F155" s="40" t="str">
        <f t="shared" si="17"/>
        <v>GH</v>
      </c>
      <c r="G155" s="40" t="str">
        <f t="shared" si="18"/>
        <v>4M</v>
      </c>
      <c r="H155" s="40" t="str">
        <f t="shared" si="19"/>
        <v>173</v>
      </c>
      <c r="I155" s="40" t="str">
        <f t="shared" si="20"/>
        <v>2R</v>
      </c>
      <c r="J155" s="40" t="str">
        <f t="shared" si="21"/>
        <v>9F</v>
      </c>
      <c r="K155" s="40" t="str">
        <f t="shared" si="22"/>
        <v>18</v>
      </c>
      <c r="L155" s="40"/>
      <c r="M155" s="40"/>
      <c r="N155" s="40"/>
      <c r="O155" s="40"/>
      <c r="P155" s="40"/>
      <c r="Q155" s="40"/>
      <c r="R155" s="40"/>
      <c r="S155" s="65" t="s">
        <v>8822</v>
      </c>
      <c r="T155" s="70">
        <v>44151.604212962964</v>
      </c>
      <c r="U155" s="65" t="s">
        <v>1916</v>
      </c>
      <c r="V155" s="65">
        <v>0</v>
      </c>
      <c r="W155" s="70">
        <v>44155.450150462966</v>
      </c>
      <c r="X155" s="65" t="s">
        <v>2912</v>
      </c>
      <c r="Y155" s="65">
        <v>0</v>
      </c>
      <c r="Z155" s="65">
        <v>0</v>
      </c>
      <c r="AA155" s="65" t="s">
        <v>3908</v>
      </c>
      <c r="AB155" s="65">
        <v>0</v>
      </c>
      <c r="AC155" s="65">
        <v>6</v>
      </c>
      <c r="AD155" s="65">
        <v>6</v>
      </c>
      <c r="AE155" s="65" t="s">
        <v>4829</v>
      </c>
      <c r="AF155" s="65">
        <v>5</v>
      </c>
      <c r="AG155" s="65">
        <v>35</v>
      </c>
      <c r="AH155" s="65" t="s">
        <v>5830</v>
      </c>
      <c r="AI155" s="65" t="s">
        <v>6710</v>
      </c>
    </row>
    <row r="156" spans="1:47" x14ac:dyDescent="0.25">
      <c r="A156" s="40" t="str">
        <f>VLOOKUP(B156,'Zone Brute'!A:F,6,FALSE)</f>
        <v>France</v>
      </c>
      <c r="B156" s="40" t="str">
        <f t="shared" si="23"/>
        <v>62_</v>
      </c>
      <c r="C156" s="40" t="str">
        <f>VLOOKUP(B156,'Pays Brute'!A:F,6,FALSE)</f>
        <v>France</v>
      </c>
      <c r="D156" s="40" t="str">
        <f>VLOOKUP(B156,'Pays Brute'!A:E,2,FALSE)</f>
        <v>Pas-de-Calais</v>
      </c>
      <c r="E156" s="40" t="str">
        <f t="shared" si="16"/>
        <v>BG0Q-30504E-33UTOH902-66F53R</v>
      </c>
      <c r="F156" s="40" t="str">
        <f t="shared" si="17"/>
        <v>BG</v>
      </c>
      <c r="G156" s="40" t="str">
        <f t="shared" si="18"/>
        <v>3U</v>
      </c>
      <c r="H156" s="40" t="str">
        <f t="shared" si="19"/>
        <v>504</v>
      </c>
      <c r="I156" s="40" t="str">
        <f t="shared" si="20"/>
        <v>6F</v>
      </c>
      <c r="J156" s="40" t="str">
        <f t="shared" si="21"/>
        <v>3R</v>
      </c>
      <c r="K156" s="40" t="str">
        <f t="shared" si="22"/>
        <v>0Q</v>
      </c>
      <c r="L156" s="40"/>
      <c r="M156" s="40"/>
      <c r="N156" s="40"/>
      <c r="O156" s="40"/>
      <c r="P156" s="40"/>
      <c r="Q156" s="40"/>
      <c r="R156" s="40"/>
      <c r="S156" s="65" t="s">
        <v>8823</v>
      </c>
      <c r="T156" s="70">
        <v>44151.664953703701</v>
      </c>
      <c r="U156" s="65" t="s">
        <v>1917</v>
      </c>
      <c r="V156" s="65">
        <v>0</v>
      </c>
      <c r="W156" s="70">
        <v>44154.387789351851</v>
      </c>
      <c r="X156" s="65" t="s">
        <v>2913</v>
      </c>
      <c r="Y156" s="65">
        <v>0</v>
      </c>
      <c r="Z156" s="65">
        <v>0</v>
      </c>
      <c r="AA156" s="65" t="s">
        <v>3909</v>
      </c>
      <c r="AB156" s="65">
        <v>0</v>
      </c>
      <c r="AC156" s="65">
        <v>16</v>
      </c>
      <c r="AD156" s="65">
        <v>16</v>
      </c>
      <c r="AE156" s="65" t="s">
        <v>4830</v>
      </c>
      <c r="AF156" s="65">
        <v>4</v>
      </c>
      <c r="AG156" s="65">
        <v>30</v>
      </c>
      <c r="AH156" s="65" t="s">
        <v>5831</v>
      </c>
      <c r="AI156" s="65" t="s">
        <v>6711</v>
      </c>
    </row>
    <row r="157" spans="1:47" x14ac:dyDescent="0.25">
      <c r="A157" s="40" t="str">
        <f>VLOOKUP(B157,'Zone Brute'!A:F,6,FALSE)</f>
        <v>France</v>
      </c>
      <c r="B157" s="40" t="str">
        <f t="shared" si="23"/>
        <v>69_</v>
      </c>
      <c r="C157" s="40" t="str">
        <f>VLOOKUP(B157,'Pays Brute'!A:F,6,FALSE)</f>
        <v>France</v>
      </c>
      <c r="D157" s="40" t="str">
        <f>VLOOKUP(B157,'Pays Brute'!A:E,2,FALSE)</f>
        <v>Rhône</v>
      </c>
      <c r="E157" s="40" t="str">
        <f t="shared" si="16"/>
        <v>ZW95-15391C-88GFIK687-41X80U</v>
      </c>
      <c r="F157" s="40" t="str">
        <f t="shared" si="17"/>
        <v>ZW</v>
      </c>
      <c r="G157" s="40" t="str">
        <f t="shared" si="18"/>
        <v>8G</v>
      </c>
      <c r="H157" s="40" t="str">
        <f t="shared" si="19"/>
        <v>391</v>
      </c>
      <c r="I157" s="40" t="str">
        <f t="shared" si="20"/>
        <v>1X</v>
      </c>
      <c r="J157" s="40" t="str">
        <f t="shared" si="21"/>
        <v>0U</v>
      </c>
      <c r="K157" s="40" t="str">
        <f t="shared" si="22"/>
        <v>95</v>
      </c>
      <c r="L157" s="40"/>
      <c r="M157" s="40"/>
      <c r="N157" s="40"/>
      <c r="O157" s="40"/>
      <c r="P157" s="40"/>
      <c r="Q157" s="40"/>
      <c r="R157" s="40"/>
      <c r="S157" s="65" t="s">
        <v>8824</v>
      </c>
      <c r="T157" s="70">
        <v>44151.679803240739</v>
      </c>
      <c r="U157" s="65" t="s">
        <v>1918</v>
      </c>
      <c r="V157" s="65">
        <v>0</v>
      </c>
      <c r="W157" s="70">
        <v>44154.367581018516</v>
      </c>
      <c r="X157" s="65" t="s">
        <v>2914</v>
      </c>
      <c r="Y157" s="65">
        <v>0</v>
      </c>
      <c r="Z157" s="65">
        <v>0</v>
      </c>
      <c r="AA157" s="65" t="s">
        <v>3910</v>
      </c>
      <c r="AB157" s="65">
        <v>1</v>
      </c>
      <c r="AC157" s="65">
        <v>4</v>
      </c>
      <c r="AD157" s="65">
        <v>4</v>
      </c>
      <c r="AE157" s="65" t="s">
        <v>4831</v>
      </c>
      <c r="AF157" s="65">
        <v>6</v>
      </c>
      <c r="AG157" s="65">
        <v>37</v>
      </c>
      <c r="AH157" s="65" t="s">
        <v>5832</v>
      </c>
      <c r="AI157" s="65" t="s">
        <v>6712</v>
      </c>
      <c r="AQ157" s="65" t="s">
        <v>8477</v>
      </c>
      <c r="AT157" s="65" t="s">
        <v>8524</v>
      </c>
      <c r="AU157" s="65" t="s">
        <v>8525</v>
      </c>
    </row>
    <row r="158" spans="1:47" x14ac:dyDescent="0.25">
      <c r="A158" s="40" t="str">
        <f>VLOOKUP(B158,'Zone Brute'!A:F,6,FALSE)</f>
        <v>France</v>
      </c>
      <c r="B158" s="40" t="str">
        <f t="shared" si="23"/>
        <v>69_</v>
      </c>
      <c r="C158" s="40" t="str">
        <f>VLOOKUP(B158,'Pays Brute'!A:F,6,FALSE)</f>
        <v>France</v>
      </c>
      <c r="D158" s="40" t="str">
        <f>VLOOKUP(B158,'Pays Brute'!A:E,2,FALSE)</f>
        <v>Rhône</v>
      </c>
      <c r="E158" s="40" t="str">
        <f t="shared" si="16"/>
        <v>FT50-69909Q-34MISE956-36R12L</v>
      </c>
      <c r="F158" s="40" t="str">
        <f t="shared" si="17"/>
        <v>FT</v>
      </c>
      <c r="G158" s="40" t="str">
        <f t="shared" si="18"/>
        <v>4M</v>
      </c>
      <c r="H158" s="40" t="str">
        <f t="shared" si="19"/>
        <v>909</v>
      </c>
      <c r="I158" s="40" t="str">
        <f t="shared" si="20"/>
        <v>6R</v>
      </c>
      <c r="J158" s="40" t="str">
        <f t="shared" si="21"/>
        <v>2L</v>
      </c>
      <c r="K158" s="40" t="str">
        <f t="shared" si="22"/>
        <v>50</v>
      </c>
      <c r="L158" s="40"/>
      <c r="M158" s="40"/>
      <c r="N158" s="40"/>
      <c r="O158" s="40"/>
      <c r="P158" s="40"/>
      <c r="Q158" s="40"/>
      <c r="R158" s="40"/>
      <c r="S158" s="65" t="s">
        <v>8825</v>
      </c>
      <c r="T158" s="70">
        <v>44151.698796296296</v>
      </c>
      <c r="U158" s="65" t="s">
        <v>1919</v>
      </c>
      <c r="V158" s="65">
        <v>0</v>
      </c>
      <c r="W158" s="70">
        <v>44154.618425925924</v>
      </c>
      <c r="X158" s="65" t="s">
        <v>2915</v>
      </c>
      <c r="Y158" s="65">
        <v>0</v>
      </c>
      <c r="Z158" s="65">
        <v>0</v>
      </c>
      <c r="AA158" s="65" t="s">
        <v>3911</v>
      </c>
      <c r="AB158" s="65">
        <v>0</v>
      </c>
      <c r="AC158" s="65">
        <v>1</v>
      </c>
      <c r="AD158" s="65">
        <v>1</v>
      </c>
      <c r="AE158" s="65" t="s">
        <v>4832</v>
      </c>
      <c r="AF158" s="65">
        <v>6</v>
      </c>
      <c r="AG158" s="65">
        <v>30</v>
      </c>
      <c r="AH158" s="65" t="s">
        <v>5833</v>
      </c>
      <c r="AI158" s="65" t="s">
        <v>6713</v>
      </c>
    </row>
    <row r="159" spans="1:47" x14ac:dyDescent="0.25">
      <c r="A159" s="40" t="str">
        <f>VLOOKUP(B159,'Zone Brute'!A:F,6,FALSE)</f>
        <v>France</v>
      </c>
      <c r="B159" s="40" t="str">
        <f t="shared" si="23"/>
        <v>69_</v>
      </c>
      <c r="C159" s="40" t="str">
        <f>VLOOKUP(B159,'Pays Brute'!A:F,6,FALSE)</f>
        <v>France</v>
      </c>
      <c r="D159" s="40" t="str">
        <f>VLOOKUP(B159,'Pays Brute'!A:E,2,FALSE)</f>
        <v>Rhône</v>
      </c>
      <c r="E159" s="40" t="str">
        <f t="shared" si="16"/>
        <v>EU67-69049W-07RZVW706-97Z06I</v>
      </c>
      <c r="F159" s="40" t="str">
        <f t="shared" si="17"/>
        <v>EU</v>
      </c>
      <c r="G159" s="40" t="str">
        <f t="shared" si="18"/>
        <v>7R</v>
      </c>
      <c r="H159" s="40" t="str">
        <f t="shared" si="19"/>
        <v>049</v>
      </c>
      <c r="I159" s="40" t="str">
        <f t="shared" si="20"/>
        <v>7Z</v>
      </c>
      <c r="J159" s="40" t="str">
        <f t="shared" si="21"/>
        <v>6I</v>
      </c>
      <c r="K159" s="40" t="str">
        <f t="shared" si="22"/>
        <v>67</v>
      </c>
      <c r="L159" s="40"/>
      <c r="M159" s="40"/>
      <c r="N159" s="40"/>
      <c r="O159" s="40"/>
      <c r="P159" s="40"/>
      <c r="Q159" s="40"/>
      <c r="R159" s="40"/>
      <c r="S159" s="65" t="s">
        <v>8826</v>
      </c>
      <c r="T159" s="70">
        <v>44151.703263888892</v>
      </c>
      <c r="U159" s="65" t="s">
        <v>1920</v>
      </c>
      <c r="V159" s="65">
        <v>0</v>
      </c>
      <c r="W159" s="70">
        <v>44154.647465277776</v>
      </c>
      <c r="X159" s="65" t="s">
        <v>2916</v>
      </c>
      <c r="Y159" s="65">
        <v>0</v>
      </c>
      <c r="Z159" s="65">
        <v>0</v>
      </c>
      <c r="AA159" s="65" t="s">
        <v>3912</v>
      </c>
      <c r="AB159" s="65">
        <v>0</v>
      </c>
      <c r="AC159" s="65">
        <v>6</v>
      </c>
      <c r="AD159" s="65">
        <v>2</v>
      </c>
      <c r="AE159" s="65" t="s">
        <v>4833</v>
      </c>
      <c r="AF159" s="65">
        <v>6</v>
      </c>
      <c r="AG159" s="65">
        <v>30</v>
      </c>
      <c r="AH159" s="65" t="s">
        <v>5834</v>
      </c>
      <c r="AI159" s="65" t="s">
        <v>6714</v>
      </c>
      <c r="AJ159" s="65">
        <v>2</v>
      </c>
      <c r="AK159" s="65" t="s">
        <v>7548</v>
      </c>
      <c r="AL159" s="65">
        <v>6</v>
      </c>
      <c r="AM159" s="65">
        <v>30</v>
      </c>
      <c r="AN159" s="65" t="s">
        <v>7929</v>
      </c>
      <c r="AO159" s="65" t="s">
        <v>7930</v>
      </c>
      <c r="AP159" s="65">
        <v>2</v>
      </c>
      <c r="AR159" s="65">
        <v>6</v>
      </c>
      <c r="AS159" s="65">
        <v>30</v>
      </c>
    </row>
    <row r="160" spans="1:47" x14ac:dyDescent="0.25">
      <c r="A160" s="40" t="str">
        <f>VLOOKUP(B160,'Zone Brute'!A:F,6,FALSE)</f>
        <v>France</v>
      </c>
      <c r="B160" s="40" t="str">
        <f t="shared" si="23"/>
        <v>69_</v>
      </c>
      <c r="C160" s="40" t="str">
        <f>VLOOKUP(B160,'Pays Brute'!A:F,6,FALSE)</f>
        <v>France</v>
      </c>
      <c r="D160" s="40" t="str">
        <f>VLOOKUP(B160,'Pays Brute'!A:E,2,FALSE)</f>
        <v>Rhône</v>
      </c>
      <c r="E160" s="40" t="str">
        <f t="shared" si="16"/>
        <v>DD74-35730Y-05XRFS043-92E71M</v>
      </c>
      <c r="F160" s="40" t="str">
        <f t="shared" si="17"/>
        <v>DD</v>
      </c>
      <c r="G160" s="40" t="str">
        <f t="shared" si="18"/>
        <v>5X</v>
      </c>
      <c r="H160" s="40" t="str">
        <f t="shared" si="19"/>
        <v>730</v>
      </c>
      <c r="I160" s="40" t="str">
        <f t="shared" si="20"/>
        <v>2E</v>
      </c>
      <c r="J160" s="40" t="str">
        <f t="shared" si="21"/>
        <v>1M</v>
      </c>
      <c r="K160" s="40" t="str">
        <f t="shared" si="22"/>
        <v>74</v>
      </c>
      <c r="L160" s="40"/>
      <c r="M160" s="40"/>
      <c r="N160" s="40"/>
      <c r="O160" s="40"/>
      <c r="P160" s="40"/>
      <c r="Q160" s="40"/>
      <c r="R160" s="40"/>
      <c r="S160" s="65" t="s">
        <v>8827</v>
      </c>
      <c r="T160" s="70">
        <v>44151.706724537034</v>
      </c>
      <c r="U160" s="65" t="s">
        <v>1921</v>
      </c>
      <c r="V160" s="65">
        <v>0</v>
      </c>
      <c r="W160" s="70">
        <v>44155.424560185187</v>
      </c>
      <c r="X160" s="65" t="s">
        <v>2917</v>
      </c>
      <c r="Y160" s="65">
        <v>0</v>
      </c>
      <c r="Z160" s="65">
        <v>0</v>
      </c>
      <c r="AA160" s="65" t="s">
        <v>3913</v>
      </c>
      <c r="AB160" s="65">
        <v>0</v>
      </c>
      <c r="AC160" s="65">
        <v>7</v>
      </c>
      <c r="AD160" s="65">
        <v>7</v>
      </c>
      <c r="AE160" s="65" t="s">
        <v>4834</v>
      </c>
      <c r="AF160" s="65">
        <v>6</v>
      </c>
      <c r="AG160" s="65">
        <v>30</v>
      </c>
      <c r="AH160" s="65" t="s">
        <v>5835</v>
      </c>
      <c r="AI160" s="65" t="s">
        <v>6715</v>
      </c>
    </row>
    <row r="161" spans="1:41" x14ac:dyDescent="0.25">
      <c r="A161" s="40" t="str">
        <f>VLOOKUP(B161,'Zone Brute'!A:F,6,FALSE)</f>
        <v>France</v>
      </c>
      <c r="B161" s="40" t="str">
        <f t="shared" si="23"/>
        <v>38_</v>
      </c>
      <c r="C161" s="40" t="str">
        <f>VLOOKUP(B161,'Pays Brute'!A:F,6,FALSE)</f>
        <v>France</v>
      </c>
      <c r="D161" s="40" t="str">
        <f>VLOOKUP(B161,'Pays Brute'!A:E,2,FALSE)</f>
        <v>Isère</v>
      </c>
      <c r="E161" s="40" t="str">
        <f t="shared" ref="E161:E224" si="24">AE161</f>
        <v>TU29-35695C-88JXYL054-14J74I</v>
      </c>
      <c r="F161" s="40" t="str">
        <f t="shared" si="17"/>
        <v>TU</v>
      </c>
      <c r="G161" s="40" t="str">
        <f t="shared" si="18"/>
        <v>8J</v>
      </c>
      <c r="H161" s="40" t="str">
        <f t="shared" si="19"/>
        <v>695</v>
      </c>
      <c r="I161" s="40" t="str">
        <f t="shared" si="20"/>
        <v>4J</v>
      </c>
      <c r="J161" s="40" t="str">
        <f t="shared" si="21"/>
        <v>4I</v>
      </c>
      <c r="K161" s="40" t="str">
        <f t="shared" si="22"/>
        <v>29</v>
      </c>
      <c r="L161" s="40"/>
      <c r="M161" s="40"/>
      <c r="N161" s="40"/>
      <c r="O161" s="40"/>
      <c r="P161" s="40"/>
      <c r="Q161" s="40"/>
      <c r="R161" s="40"/>
      <c r="S161" s="65" t="s">
        <v>8828</v>
      </c>
      <c r="T161" s="70">
        <v>44152.326319444444</v>
      </c>
      <c r="U161" s="65" t="s">
        <v>1922</v>
      </c>
      <c r="V161" s="65">
        <v>1</v>
      </c>
      <c r="W161" s="70">
        <v>44153.444594907407</v>
      </c>
      <c r="X161" s="65" t="s">
        <v>2918</v>
      </c>
      <c r="Y161" s="65">
        <v>0</v>
      </c>
      <c r="Z161" s="65">
        <v>0</v>
      </c>
      <c r="AA161" s="65" t="s">
        <v>3914</v>
      </c>
      <c r="AB161" s="65">
        <v>1</v>
      </c>
      <c r="AC161" s="65">
        <v>6</v>
      </c>
      <c r="AD161" s="65">
        <v>6</v>
      </c>
      <c r="AE161" s="65" t="s">
        <v>4835</v>
      </c>
      <c r="AF161" s="65">
        <v>6</v>
      </c>
      <c r="AG161" s="65">
        <v>40</v>
      </c>
      <c r="AH161" s="65" t="s">
        <v>5836</v>
      </c>
      <c r="AI161" s="65" t="s">
        <v>6716</v>
      </c>
    </row>
    <row r="162" spans="1:41" x14ac:dyDescent="0.25">
      <c r="A162" s="40" t="str">
        <f>VLOOKUP(B162,'Zone Brute'!A:F,6,FALSE)</f>
        <v>France</v>
      </c>
      <c r="B162" s="40" t="str">
        <f t="shared" si="23"/>
        <v>33_</v>
      </c>
      <c r="C162" s="40" t="str">
        <f>VLOOKUP(B162,'Pays Brute'!A:F,6,FALSE)</f>
        <v>France</v>
      </c>
      <c r="D162" s="40" t="str">
        <f>VLOOKUP(B162,'Pays Brute'!A:E,2,FALSE)</f>
        <v>Gironde</v>
      </c>
      <c r="E162" s="40" t="str">
        <f t="shared" si="24"/>
        <v>XS7L-94473J-32EVNK360-90F66K</v>
      </c>
      <c r="F162" s="40" t="str">
        <f t="shared" si="17"/>
        <v>XS</v>
      </c>
      <c r="G162" s="40" t="str">
        <f t="shared" si="18"/>
        <v>2E</v>
      </c>
      <c r="H162" s="40" t="str">
        <f t="shared" si="19"/>
        <v>473</v>
      </c>
      <c r="I162" s="40" t="str">
        <f t="shared" si="20"/>
        <v>0F</v>
      </c>
      <c r="J162" s="40" t="str">
        <f t="shared" si="21"/>
        <v>6K</v>
      </c>
      <c r="K162" s="40" t="str">
        <f t="shared" si="22"/>
        <v>7L</v>
      </c>
      <c r="L162" s="40"/>
      <c r="M162" s="40"/>
      <c r="N162" s="40"/>
      <c r="O162" s="40"/>
      <c r="P162" s="40"/>
      <c r="Q162" s="40"/>
      <c r="R162" s="40"/>
      <c r="S162" s="65" t="s">
        <v>8829</v>
      </c>
      <c r="T162" s="70">
        <v>44152.3358912037</v>
      </c>
      <c r="U162" s="65" t="s">
        <v>1923</v>
      </c>
      <c r="V162" s="65">
        <v>0</v>
      </c>
      <c r="W162" s="70">
        <v>44155.37259259259</v>
      </c>
      <c r="X162" s="65" t="s">
        <v>2919</v>
      </c>
      <c r="Y162" s="65">
        <v>0</v>
      </c>
      <c r="Z162" s="65">
        <v>0</v>
      </c>
      <c r="AA162" s="65" t="s">
        <v>3915</v>
      </c>
      <c r="AB162" s="65">
        <v>1</v>
      </c>
      <c r="AC162" s="65">
        <v>17</v>
      </c>
      <c r="AD162" s="65">
        <v>17</v>
      </c>
      <c r="AE162" s="65" t="s">
        <v>4836</v>
      </c>
      <c r="AF162" s="65">
        <v>6</v>
      </c>
      <c r="AG162" s="65">
        <v>30</v>
      </c>
      <c r="AH162" s="65" t="s">
        <v>5837</v>
      </c>
      <c r="AI162" s="65" t="s">
        <v>6717</v>
      </c>
    </row>
    <row r="163" spans="1:41" x14ac:dyDescent="0.25">
      <c r="A163" s="40" t="str">
        <f>VLOOKUP(B163,'Zone Brute'!A:F,6,FALSE)</f>
        <v>France</v>
      </c>
      <c r="B163" s="40" t="str">
        <f t="shared" si="23"/>
        <v>64_</v>
      </c>
      <c r="C163" s="40" t="str">
        <f>VLOOKUP(B163,'Pays Brute'!A:F,6,FALSE)</f>
        <v>France</v>
      </c>
      <c r="D163" s="40" t="str">
        <f>VLOOKUP(B163,'Pays Brute'!A:E,2,FALSE)</f>
        <v>Pyrénées-Atlantiques</v>
      </c>
      <c r="E163" s="40" t="str">
        <f t="shared" si="24"/>
        <v>CX86-57147X-67MIVY128-44P49Y</v>
      </c>
      <c r="F163" s="40" t="str">
        <f t="shared" si="17"/>
        <v>CX</v>
      </c>
      <c r="G163" s="40" t="str">
        <f t="shared" si="18"/>
        <v>7M</v>
      </c>
      <c r="H163" s="40" t="str">
        <f t="shared" si="19"/>
        <v>147</v>
      </c>
      <c r="I163" s="40" t="str">
        <f t="shared" si="20"/>
        <v>4P</v>
      </c>
      <c r="J163" s="40" t="str">
        <f t="shared" si="21"/>
        <v>9Y</v>
      </c>
      <c r="K163" s="40" t="str">
        <f t="shared" si="22"/>
        <v>86</v>
      </c>
      <c r="L163" s="40"/>
      <c r="M163" s="40"/>
      <c r="N163" s="40"/>
      <c r="O163" s="40"/>
      <c r="P163" s="40"/>
      <c r="Q163" s="40"/>
      <c r="R163" s="40"/>
      <c r="S163" s="65" t="s">
        <v>8830</v>
      </c>
      <c r="T163" s="70">
        <v>44152.336261574077</v>
      </c>
      <c r="U163" s="65" t="s">
        <v>1924</v>
      </c>
      <c r="V163" s="65">
        <v>0</v>
      </c>
      <c r="W163" s="70">
        <v>44158.553900462961</v>
      </c>
      <c r="X163" s="65" t="s">
        <v>2920</v>
      </c>
      <c r="Y163" s="65">
        <v>0</v>
      </c>
      <c r="Z163" s="65">
        <v>0</v>
      </c>
      <c r="AA163" s="65" t="s">
        <v>3916</v>
      </c>
      <c r="AB163" s="65">
        <v>0</v>
      </c>
      <c r="AC163" s="65">
        <v>25</v>
      </c>
      <c r="AD163" s="65">
        <v>24</v>
      </c>
      <c r="AE163" s="65" t="s">
        <v>4837</v>
      </c>
      <c r="AF163" s="65">
        <v>8</v>
      </c>
      <c r="AG163" s="65">
        <v>30</v>
      </c>
      <c r="AH163" s="65" t="s">
        <v>5838</v>
      </c>
      <c r="AI163" s="65" t="s">
        <v>6718</v>
      </c>
      <c r="AJ163" s="65">
        <v>1</v>
      </c>
      <c r="AK163" s="65" t="s">
        <v>7549</v>
      </c>
      <c r="AL163" s="65">
        <v>8</v>
      </c>
      <c r="AM163" s="65">
        <v>30</v>
      </c>
      <c r="AN163" s="71">
        <v>8000000</v>
      </c>
      <c r="AO163" s="65" t="s">
        <v>7931</v>
      </c>
    </row>
    <row r="164" spans="1:41" x14ac:dyDescent="0.25">
      <c r="A164" s="40" t="str">
        <f>VLOOKUP(B164,'Zone Brute'!A:F,6,FALSE)</f>
        <v>France</v>
      </c>
      <c r="B164" s="40" t="str">
        <f t="shared" si="23"/>
        <v>77_</v>
      </c>
      <c r="C164" s="40" t="str">
        <f>VLOOKUP(B164,'Pays Brute'!A:F,6,FALSE)</f>
        <v>France</v>
      </c>
      <c r="D164" s="40" t="str">
        <f>VLOOKUP(B164,'Pays Brute'!A:E,2,FALSE)</f>
        <v>Seine-et-Marne</v>
      </c>
      <c r="E164" s="40" t="str">
        <f t="shared" si="24"/>
        <v>YY84-60773T-28IMIZ818-14I95E</v>
      </c>
      <c r="F164" s="40" t="str">
        <f t="shared" si="17"/>
        <v>YY</v>
      </c>
      <c r="G164" s="40" t="str">
        <f t="shared" si="18"/>
        <v>8I</v>
      </c>
      <c r="H164" s="40" t="str">
        <f t="shared" si="19"/>
        <v>773</v>
      </c>
      <c r="I164" s="40" t="str">
        <f t="shared" si="20"/>
        <v>4I</v>
      </c>
      <c r="J164" s="40" t="str">
        <f t="shared" si="21"/>
        <v>5E</v>
      </c>
      <c r="K164" s="40" t="str">
        <f t="shared" si="22"/>
        <v>84</v>
      </c>
      <c r="L164" s="40"/>
      <c r="M164" s="40"/>
      <c r="N164" s="40"/>
      <c r="O164" s="40"/>
      <c r="P164" s="40"/>
      <c r="Q164" s="40"/>
      <c r="R164" s="40"/>
      <c r="S164" s="65" t="s">
        <v>8831</v>
      </c>
      <c r="T164" s="70">
        <v>44152.353483796294</v>
      </c>
      <c r="U164" s="65" t="s">
        <v>1925</v>
      </c>
      <c r="V164" s="65">
        <v>0</v>
      </c>
      <c r="W164" s="70">
        <v>44158.422673611109</v>
      </c>
      <c r="X164" s="65" t="s">
        <v>2921</v>
      </c>
      <c r="Y164" s="65">
        <v>0</v>
      </c>
      <c r="Z164" s="65">
        <v>0</v>
      </c>
      <c r="AA164" s="65" t="s">
        <v>3917</v>
      </c>
      <c r="AB164" s="65">
        <v>0</v>
      </c>
      <c r="AC164" s="65">
        <v>9</v>
      </c>
      <c r="AD164" s="65">
        <v>9</v>
      </c>
      <c r="AE164" s="65" t="s">
        <v>4838</v>
      </c>
      <c r="AF164" s="65">
        <v>5</v>
      </c>
      <c r="AG164" s="65">
        <v>27</v>
      </c>
      <c r="AH164" s="65" t="s">
        <v>5839</v>
      </c>
      <c r="AI164" s="65" t="s">
        <v>6719</v>
      </c>
    </row>
    <row r="165" spans="1:41" x14ac:dyDescent="0.25">
      <c r="A165" s="40" t="str">
        <f>VLOOKUP(B165,'Zone Brute'!A:F,6,FALSE)</f>
        <v>France</v>
      </c>
      <c r="B165" s="40" t="str">
        <f t="shared" si="23"/>
        <v>77_</v>
      </c>
      <c r="C165" s="40" t="str">
        <f>VLOOKUP(B165,'Pays Brute'!A:F,6,FALSE)</f>
        <v>France</v>
      </c>
      <c r="D165" s="40" t="str">
        <f>VLOOKUP(B165,'Pays Brute'!A:E,2,FALSE)</f>
        <v>Seine-et-Marne</v>
      </c>
      <c r="E165" s="40" t="str">
        <f t="shared" si="24"/>
        <v>BA46-77955M-15TQQN104-87E35W</v>
      </c>
      <c r="F165" s="40" t="str">
        <f t="shared" si="17"/>
        <v>BA</v>
      </c>
      <c r="G165" s="40" t="str">
        <f t="shared" si="18"/>
        <v>5T</v>
      </c>
      <c r="H165" s="40" t="str">
        <f t="shared" si="19"/>
        <v>955</v>
      </c>
      <c r="I165" s="40" t="str">
        <f t="shared" si="20"/>
        <v>7E</v>
      </c>
      <c r="J165" s="40" t="str">
        <f t="shared" si="21"/>
        <v>5W</v>
      </c>
      <c r="K165" s="40" t="str">
        <f t="shared" si="22"/>
        <v>46</v>
      </c>
      <c r="L165" s="40"/>
      <c r="M165" s="40"/>
      <c r="N165" s="40"/>
      <c r="O165" s="40"/>
      <c r="P165" s="40"/>
      <c r="Q165" s="40"/>
      <c r="R165" s="40"/>
      <c r="S165" s="65" t="s">
        <v>8832</v>
      </c>
      <c r="T165" s="70">
        <v>44152.36005787037</v>
      </c>
      <c r="U165" s="65" t="s">
        <v>1926</v>
      </c>
      <c r="V165" s="65">
        <v>0</v>
      </c>
      <c r="W165" s="70">
        <v>44155.594074074077</v>
      </c>
      <c r="X165" s="65" t="s">
        <v>2922</v>
      </c>
      <c r="Y165" s="65">
        <v>0</v>
      </c>
      <c r="Z165" s="65">
        <v>0</v>
      </c>
      <c r="AA165" s="65" t="s">
        <v>3918</v>
      </c>
      <c r="AB165" s="65">
        <v>0</v>
      </c>
      <c r="AC165" s="65">
        <v>1</v>
      </c>
      <c r="AD165" s="65">
        <v>1</v>
      </c>
      <c r="AE165" s="65" t="s">
        <v>4839</v>
      </c>
      <c r="AF165" s="65">
        <v>5</v>
      </c>
      <c r="AG165" s="65">
        <v>27</v>
      </c>
      <c r="AH165" s="65" t="s">
        <v>5840</v>
      </c>
      <c r="AI165" s="65" t="s">
        <v>6720</v>
      </c>
    </row>
    <row r="166" spans="1:41" x14ac:dyDescent="0.25">
      <c r="A166" s="40" t="str">
        <f>VLOOKUP(B166,'Zone Brute'!A:F,6,FALSE)</f>
        <v>France</v>
      </c>
      <c r="B166" s="40" t="str">
        <f t="shared" si="23"/>
        <v>77_</v>
      </c>
      <c r="C166" s="40" t="str">
        <f>VLOOKUP(B166,'Pays Brute'!A:F,6,FALSE)</f>
        <v>France</v>
      </c>
      <c r="D166" s="40" t="str">
        <f>VLOOKUP(B166,'Pays Brute'!A:E,2,FALSE)</f>
        <v>Seine-et-Marne</v>
      </c>
      <c r="E166" s="40" t="str">
        <f t="shared" si="24"/>
        <v>RM15-50895U-46LUAG634-25A81T</v>
      </c>
      <c r="F166" s="40" t="str">
        <f t="shared" si="17"/>
        <v>RM</v>
      </c>
      <c r="G166" s="40" t="str">
        <f t="shared" si="18"/>
        <v>6L</v>
      </c>
      <c r="H166" s="40" t="str">
        <f t="shared" si="19"/>
        <v>895</v>
      </c>
      <c r="I166" s="40" t="str">
        <f t="shared" si="20"/>
        <v>5A</v>
      </c>
      <c r="J166" s="40" t="str">
        <f t="shared" si="21"/>
        <v>1T</v>
      </c>
      <c r="K166" s="40" t="str">
        <f t="shared" si="22"/>
        <v>15</v>
      </c>
      <c r="L166" s="40"/>
      <c r="M166" s="40"/>
      <c r="N166" s="40"/>
      <c r="O166" s="40"/>
      <c r="P166" s="40"/>
      <c r="Q166" s="40"/>
      <c r="R166" s="40"/>
      <c r="S166" s="65" t="s">
        <v>1758</v>
      </c>
      <c r="T166" s="70">
        <v>44152.361828703702</v>
      </c>
      <c r="U166" s="65" t="s">
        <v>1927</v>
      </c>
      <c r="V166" s="65">
        <v>0</v>
      </c>
      <c r="W166" s="70">
        <v>44155.616655092592</v>
      </c>
      <c r="X166" s="65" t="s">
        <v>2923</v>
      </c>
      <c r="Y166" s="65">
        <v>0</v>
      </c>
      <c r="Z166" s="65">
        <v>0</v>
      </c>
      <c r="AA166" s="65" t="s">
        <v>3919</v>
      </c>
      <c r="AB166" s="65">
        <v>0</v>
      </c>
      <c r="AC166" s="65">
        <v>1</v>
      </c>
      <c r="AD166" s="65">
        <v>1</v>
      </c>
      <c r="AE166" s="65" t="s">
        <v>4840</v>
      </c>
      <c r="AF166" s="65">
        <v>5</v>
      </c>
      <c r="AG166" s="65">
        <v>27</v>
      </c>
      <c r="AH166" s="65" t="s">
        <v>5841</v>
      </c>
      <c r="AI166" s="65" t="s">
        <v>6721</v>
      </c>
    </row>
    <row r="167" spans="1:41" x14ac:dyDescent="0.25">
      <c r="A167" s="40" t="str">
        <f>VLOOKUP(B167,'Zone Brute'!A:F,6,FALSE)</f>
        <v>France</v>
      </c>
      <c r="B167" s="40" t="str">
        <f t="shared" si="23"/>
        <v>22_</v>
      </c>
      <c r="C167" s="40" t="str">
        <f>VLOOKUP(B167,'Pays Brute'!A:F,6,FALSE)</f>
        <v>France</v>
      </c>
      <c r="D167" s="40" t="str">
        <f>VLOOKUP(B167,'Pays Brute'!A:E,2,FALSE)</f>
        <v>Côtes-d'Armor</v>
      </c>
      <c r="E167" s="40" t="str">
        <f t="shared" si="24"/>
        <v>EG11-92265V-77ABLQ198-09I23I</v>
      </c>
      <c r="F167" s="40" t="str">
        <f t="shared" si="17"/>
        <v>EG</v>
      </c>
      <c r="G167" s="40" t="str">
        <f t="shared" si="18"/>
        <v>7A</v>
      </c>
      <c r="H167" s="40" t="str">
        <f t="shared" si="19"/>
        <v>265</v>
      </c>
      <c r="I167" s="40" t="str">
        <f t="shared" si="20"/>
        <v>9I</v>
      </c>
      <c r="J167" s="40" t="str">
        <f t="shared" si="21"/>
        <v>3I</v>
      </c>
      <c r="K167" s="40" t="str">
        <f t="shared" si="22"/>
        <v>11</v>
      </c>
      <c r="L167" s="40"/>
      <c r="M167" s="40"/>
      <c r="N167" s="40"/>
      <c r="O167" s="40"/>
      <c r="P167" s="40"/>
      <c r="Q167" s="40"/>
      <c r="R167" s="40"/>
      <c r="S167" s="65" t="s">
        <v>8833</v>
      </c>
      <c r="T167" s="70">
        <v>44152.422511574077</v>
      </c>
      <c r="U167" s="65" t="s">
        <v>1928</v>
      </c>
      <c r="V167" s="65">
        <v>0</v>
      </c>
      <c r="W167" s="70">
        <v>44158.388657407406</v>
      </c>
      <c r="X167" s="65" t="s">
        <v>2924</v>
      </c>
      <c r="Y167" s="65">
        <v>0</v>
      </c>
      <c r="Z167" s="65">
        <v>0</v>
      </c>
      <c r="AA167" s="65" t="s">
        <v>3920</v>
      </c>
      <c r="AB167" s="65">
        <v>0</v>
      </c>
      <c r="AC167" s="65">
        <v>8</v>
      </c>
      <c r="AD167" s="65">
        <v>5</v>
      </c>
      <c r="AE167" s="65" t="s">
        <v>4841</v>
      </c>
      <c r="AF167" s="65">
        <v>8</v>
      </c>
      <c r="AG167" s="65">
        <v>30</v>
      </c>
      <c r="AH167" s="65" t="s">
        <v>5842</v>
      </c>
      <c r="AI167" s="65" t="s">
        <v>6722</v>
      </c>
      <c r="AJ167" s="65">
        <v>3</v>
      </c>
      <c r="AK167" s="65" t="s">
        <v>7550</v>
      </c>
      <c r="AL167" s="65">
        <v>8</v>
      </c>
      <c r="AM167" s="65">
        <v>30</v>
      </c>
      <c r="AN167" s="65" t="s">
        <v>7932</v>
      </c>
      <c r="AO167" s="65" t="s">
        <v>7933</v>
      </c>
    </row>
    <row r="168" spans="1:41" x14ac:dyDescent="0.25">
      <c r="A168" s="40" t="str">
        <f>VLOOKUP(B168,'Zone Brute'!A:F,6,FALSE)</f>
        <v>France</v>
      </c>
      <c r="B168" s="40" t="str">
        <f t="shared" si="23"/>
        <v>MYT</v>
      </c>
      <c r="C168" s="40" t="str">
        <f>VLOOKUP(B168,'Pays Brute'!A:F,6,FALSE)</f>
        <v>France</v>
      </c>
      <c r="D168" s="40" t="str">
        <f>VLOOKUP(B168,'Pays Brute'!A:E,2,FALSE)</f>
        <v>Mayotte</v>
      </c>
      <c r="E168" s="40" t="str">
        <f t="shared" si="24"/>
        <v>BBXO-32530S-64TDRP068-75W80E</v>
      </c>
      <c r="F168" s="40" t="str">
        <f t="shared" si="17"/>
        <v>BB</v>
      </c>
      <c r="G168" s="40" t="str">
        <f t="shared" si="18"/>
        <v>4T</v>
      </c>
      <c r="H168" s="40" t="str">
        <f t="shared" si="19"/>
        <v>530</v>
      </c>
      <c r="I168" s="40" t="str">
        <f t="shared" si="20"/>
        <v>5W</v>
      </c>
      <c r="J168" s="40" t="str">
        <f t="shared" si="21"/>
        <v>0E</v>
      </c>
      <c r="K168" s="40" t="str">
        <f t="shared" si="22"/>
        <v>XO</v>
      </c>
      <c r="L168" s="40"/>
      <c r="M168" s="40"/>
      <c r="N168" s="40"/>
      <c r="O168" s="40"/>
      <c r="P168" s="40"/>
      <c r="Q168" s="40"/>
      <c r="R168" s="40"/>
      <c r="S168" s="65" t="s">
        <v>8834</v>
      </c>
      <c r="T168" s="70">
        <v>44152.501203703701</v>
      </c>
      <c r="U168" s="65" t="s">
        <v>1929</v>
      </c>
      <c r="V168" s="65">
        <v>0</v>
      </c>
      <c r="W168" s="70">
        <v>44160.361030092594</v>
      </c>
      <c r="X168" s="65" t="s">
        <v>2925</v>
      </c>
      <c r="Y168" s="65">
        <v>0</v>
      </c>
      <c r="Z168" s="65">
        <v>0</v>
      </c>
      <c r="AA168" s="65" t="s">
        <v>3921</v>
      </c>
      <c r="AB168" s="65">
        <v>0</v>
      </c>
      <c r="AC168" s="65">
        <v>534</v>
      </c>
      <c r="AD168" s="65">
        <v>496</v>
      </c>
      <c r="AE168" s="65" t="s">
        <v>4842</v>
      </c>
      <c r="AF168" s="65">
        <v>6</v>
      </c>
      <c r="AG168" s="65">
        <v>50</v>
      </c>
      <c r="AH168" s="65" t="s">
        <v>5843</v>
      </c>
      <c r="AI168" s="65" t="s">
        <v>6723</v>
      </c>
      <c r="AJ168" s="65">
        <v>38</v>
      </c>
      <c r="AK168" s="65" t="s">
        <v>7551</v>
      </c>
      <c r="AL168" s="65">
        <v>6</v>
      </c>
      <c r="AM168" s="65">
        <v>50</v>
      </c>
      <c r="AN168" s="65" t="s">
        <v>7934</v>
      </c>
      <c r="AO168" s="65" t="s">
        <v>7935</v>
      </c>
    </row>
    <row r="169" spans="1:41" x14ac:dyDescent="0.25">
      <c r="A169" s="40" t="str">
        <f>VLOOKUP(B169,'Zone Brute'!A:F,6,FALSE)</f>
        <v>France</v>
      </c>
      <c r="B169" s="40" t="str">
        <f t="shared" si="23"/>
        <v>54_</v>
      </c>
      <c r="C169" s="40" t="str">
        <f>VLOOKUP(B169,'Pays Brute'!A:F,6,FALSE)</f>
        <v>France</v>
      </c>
      <c r="D169" s="40" t="str">
        <f>VLOOKUP(B169,'Pays Brute'!A:E,2,FALSE)</f>
        <v>Meurthe-et-Moselle</v>
      </c>
      <c r="E169" s="40" t="str">
        <f t="shared" si="24"/>
        <v>EA49-92178Y-15IIDL484-42P69B</v>
      </c>
      <c r="F169" s="40" t="str">
        <f t="shared" si="17"/>
        <v>EA</v>
      </c>
      <c r="G169" s="40" t="str">
        <f t="shared" si="18"/>
        <v>5I</v>
      </c>
      <c r="H169" s="40" t="str">
        <f t="shared" si="19"/>
        <v>178</v>
      </c>
      <c r="I169" s="40" t="str">
        <f t="shared" si="20"/>
        <v>2P</v>
      </c>
      <c r="J169" s="40" t="str">
        <f t="shared" si="21"/>
        <v>9B</v>
      </c>
      <c r="K169" s="40" t="str">
        <f t="shared" si="22"/>
        <v>49</v>
      </c>
      <c r="L169" s="40"/>
      <c r="M169" s="40"/>
      <c r="N169" s="40"/>
      <c r="O169" s="40"/>
      <c r="P169" s="40"/>
      <c r="Q169" s="40"/>
      <c r="R169" s="40"/>
      <c r="S169" s="65" t="s">
        <v>8835</v>
      </c>
      <c r="T169" s="70">
        <v>44152.567280092589</v>
      </c>
      <c r="U169" s="65" t="s">
        <v>1930</v>
      </c>
      <c r="V169" s="65">
        <v>0</v>
      </c>
      <c r="W169" s="70">
        <v>44155.6253125</v>
      </c>
      <c r="X169" s="65" t="s">
        <v>2926</v>
      </c>
      <c r="Y169" s="65">
        <v>0</v>
      </c>
      <c r="Z169" s="65">
        <v>0</v>
      </c>
      <c r="AA169" s="65" t="s">
        <v>3922</v>
      </c>
      <c r="AB169" s="65">
        <v>0</v>
      </c>
      <c r="AC169" s="65">
        <v>31</v>
      </c>
      <c r="AD169" s="65">
        <v>8</v>
      </c>
      <c r="AE169" s="65" t="s">
        <v>4843</v>
      </c>
      <c r="AF169" s="65">
        <v>8</v>
      </c>
      <c r="AG169" s="65">
        <v>20</v>
      </c>
      <c r="AH169" s="65" t="s">
        <v>5844</v>
      </c>
      <c r="AI169" s="65" t="s">
        <v>6724</v>
      </c>
      <c r="AJ169" s="65">
        <v>23</v>
      </c>
      <c r="AK169" s="65" t="s">
        <v>7552</v>
      </c>
      <c r="AL169" s="65">
        <v>8</v>
      </c>
      <c r="AM169" s="65">
        <v>20</v>
      </c>
      <c r="AN169" s="65" t="s">
        <v>7936</v>
      </c>
      <c r="AO169" s="65" t="s">
        <v>7937</v>
      </c>
    </row>
    <row r="170" spans="1:41" x14ac:dyDescent="0.25">
      <c r="A170" s="40" t="str">
        <f>VLOOKUP(B170,'Zone Brute'!A:F,6,FALSE)</f>
        <v>France</v>
      </c>
      <c r="B170" s="40" t="str">
        <f t="shared" si="23"/>
        <v>35_</v>
      </c>
      <c r="C170" s="40" t="str">
        <f>VLOOKUP(B170,'Pays Brute'!A:F,6,FALSE)</f>
        <v>France</v>
      </c>
      <c r="D170" s="40" t="str">
        <f>VLOOKUP(B170,'Pays Brute'!A:E,2,FALSE)</f>
        <v>Ille-et-Vilaine</v>
      </c>
      <c r="E170" s="40" t="str">
        <f t="shared" si="24"/>
        <v>XL37-46423X-50RRDS889-38K83X</v>
      </c>
      <c r="F170" s="40" t="str">
        <f t="shared" si="17"/>
        <v>XL</v>
      </c>
      <c r="G170" s="40" t="str">
        <f t="shared" si="18"/>
        <v>0R</v>
      </c>
      <c r="H170" s="40" t="str">
        <f t="shared" si="19"/>
        <v>423</v>
      </c>
      <c r="I170" s="40" t="str">
        <f t="shared" si="20"/>
        <v>8K</v>
      </c>
      <c r="J170" s="40" t="str">
        <f t="shared" si="21"/>
        <v>3X</v>
      </c>
      <c r="K170" s="40" t="str">
        <f t="shared" si="22"/>
        <v>37</v>
      </c>
      <c r="L170" s="40"/>
      <c r="M170" s="40"/>
      <c r="N170" s="40"/>
      <c r="O170" s="40"/>
      <c r="P170" s="40"/>
      <c r="Q170" s="40"/>
      <c r="R170" s="40"/>
      <c r="S170" s="65" t="s">
        <v>8836</v>
      </c>
      <c r="T170" s="70">
        <v>44152.611643518518</v>
      </c>
      <c r="U170" s="65" t="s">
        <v>1931</v>
      </c>
      <c r="V170" s="65">
        <v>0</v>
      </c>
      <c r="W170" s="70">
        <v>44158.656631944446</v>
      </c>
      <c r="X170" s="65" t="s">
        <v>2927</v>
      </c>
      <c r="Y170" s="65">
        <v>0</v>
      </c>
      <c r="Z170" s="65">
        <v>0</v>
      </c>
      <c r="AA170" s="65" t="s">
        <v>3923</v>
      </c>
      <c r="AB170" s="65">
        <v>1</v>
      </c>
      <c r="AC170" s="65">
        <v>2</v>
      </c>
      <c r="AD170" s="65">
        <v>2</v>
      </c>
      <c r="AE170" s="65" t="s">
        <v>4844</v>
      </c>
      <c r="AF170" s="65">
        <v>6</v>
      </c>
      <c r="AG170" s="65">
        <v>30</v>
      </c>
      <c r="AH170" s="65" t="s">
        <v>5845</v>
      </c>
      <c r="AI170" s="65" t="s">
        <v>6725</v>
      </c>
    </row>
    <row r="171" spans="1:41" x14ac:dyDescent="0.25">
      <c r="A171" s="40" t="str">
        <f>VLOOKUP(B171,'Zone Brute'!A:F,6,FALSE)</f>
        <v>France</v>
      </c>
      <c r="B171" s="40" t="str">
        <f t="shared" si="23"/>
        <v>82_</v>
      </c>
      <c r="C171" s="40" t="str">
        <f>VLOOKUP(B171,'Pays Brute'!A:F,6,FALSE)</f>
        <v>France</v>
      </c>
      <c r="D171" s="40" t="str">
        <f>VLOOKUP(B171,'Pays Brute'!A:E,2,FALSE)</f>
        <v>Tarn-et-Garonne</v>
      </c>
      <c r="E171" s="40" t="str">
        <f t="shared" si="24"/>
        <v>NO96-46817T-31ZOXM326-02C64Y</v>
      </c>
      <c r="F171" s="40" t="str">
        <f t="shared" si="17"/>
        <v>NO</v>
      </c>
      <c r="G171" s="40" t="str">
        <f t="shared" si="18"/>
        <v>1Z</v>
      </c>
      <c r="H171" s="40" t="str">
        <f t="shared" si="19"/>
        <v>817</v>
      </c>
      <c r="I171" s="40" t="str">
        <f t="shared" si="20"/>
        <v>2C</v>
      </c>
      <c r="J171" s="40" t="str">
        <f t="shared" si="21"/>
        <v>4Y</v>
      </c>
      <c r="K171" s="40" t="str">
        <f t="shared" si="22"/>
        <v>96</v>
      </c>
      <c r="L171" s="40"/>
      <c r="M171" s="40"/>
      <c r="N171" s="40"/>
      <c r="O171" s="40"/>
      <c r="P171" s="40"/>
      <c r="Q171" s="40"/>
      <c r="R171" s="40"/>
      <c r="S171" s="65" t="s">
        <v>8837</v>
      </c>
      <c r="T171" s="70">
        <v>44152.640682870369</v>
      </c>
      <c r="U171" s="65" t="s">
        <v>1932</v>
      </c>
      <c r="V171" s="65">
        <v>0</v>
      </c>
      <c r="W171" s="70">
        <v>44152.649710648147</v>
      </c>
      <c r="X171" s="65" t="s">
        <v>2928</v>
      </c>
      <c r="Y171" s="65">
        <v>0</v>
      </c>
      <c r="Z171" s="65">
        <v>0</v>
      </c>
      <c r="AA171" s="65" t="s">
        <v>3924</v>
      </c>
      <c r="AB171" s="65">
        <v>1</v>
      </c>
      <c r="AC171" s="65">
        <v>13</v>
      </c>
      <c r="AD171" s="65">
        <v>13</v>
      </c>
      <c r="AE171" s="65" t="s">
        <v>4845</v>
      </c>
      <c r="AF171" s="65">
        <v>5</v>
      </c>
      <c r="AG171" s="65">
        <v>35</v>
      </c>
      <c r="AH171" s="65" t="s">
        <v>5846</v>
      </c>
      <c r="AI171" s="65" t="s">
        <v>6726</v>
      </c>
    </row>
    <row r="172" spans="1:41" x14ac:dyDescent="0.25">
      <c r="A172" s="40" t="str">
        <f>VLOOKUP(B172,'Zone Brute'!A:F,6,FALSE)</f>
        <v>France</v>
      </c>
      <c r="B172" s="40" t="str">
        <f t="shared" si="23"/>
        <v>81_</v>
      </c>
      <c r="C172" s="40" t="str">
        <f>VLOOKUP(B172,'Pays Brute'!A:F,6,FALSE)</f>
        <v>France</v>
      </c>
      <c r="D172" s="40" t="str">
        <f>VLOOKUP(B172,'Pays Brute'!A:E,2,FALSE)</f>
        <v>Tarn</v>
      </c>
      <c r="E172" s="40" t="str">
        <f t="shared" si="24"/>
        <v>MQ17-54141P-75MLTX225-39X77P</v>
      </c>
      <c r="F172" s="40" t="str">
        <f t="shared" si="17"/>
        <v>MQ</v>
      </c>
      <c r="G172" s="40" t="str">
        <f t="shared" si="18"/>
        <v>5M</v>
      </c>
      <c r="H172" s="40" t="str">
        <f t="shared" si="19"/>
        <v>141</v>
      </c>
      <c r="I172" s="40" t="str">
        <f t="shared" si="20"/>
        <v>9X</v>
      </c>
      <c r="J172" s="40" t="str">
        <f t="shared" si="21"/>
        <v>7P</v>
      </c>
      <c r="K172" s="40" t="str">
        <f t="shared" si="22"/>
        <v>17</v>
      </c>
      <c r="L172" s="40"/>
      <c r="M172" s="40"/>
      <c r="N172" s="40"/>
      <c r="O172" s="40"/>
      <c r="P172" s="40"/>
      <c r="Q172" s="40"/>
      <c r="R172" s="40"/>
      <c r="S172" s="65" t="s">
        <v>8838</v>
      </c>
      <c r="T172" s="70">
        <v>44152.677152777775</v>
      </c>
      <c r="U172" s="65" t="s">
        <v>1933</v>
      </c>
      <c r="V172" s="65">
        <v>0</v>
      </c>
      <c r="W172" s="70">
        <v>44158.334745370368</v>
      </c>
      <c r="X172" s="65" t="s">
        <v>2929</v>
      </c>
      <c r="Y172" s="65">
        <v>0</v>
      </c>
      <c r="Z172" s="65">
        <v>0</v>
      </c>
      <c r="AA172" s="65" t="s">
        <v>3925</v>
      </c>
      <c r="AB172" s="65">
        <v>0</v>
      </c>
      <c r="AC172" s="65">
        <v>1</v>
      </c>
      <c r="AD172" s="65">
        <v>1</v>
      </c>
      <c r="AE172" s="65" t="s">
        <v>4846</v>
      </c>
      <c r="AF172" s="65">
        <v>5</v>
      </c>
      <c r="AG172" s="65">
        <v>30</v>
      </c>
      <c r="AH172" s="65" t="s">
        <v>5847</v>
      </c>
      <c r="AI172" s="65" t="s">
        <v>6727</v>
      </c>
    </row>
    <row r="173" spans="1:41" x14ac:dyDescent="0.25">
      <c r="A173" s="40" t="str">
        <f>VLOOKUP(B173,'Zone Brute'!A:F,6,FALSE)</f>
        <v>France</v>
      </c>
      <c r="B173" s="40" t="str">
        <f t="shared" si="23"/>
        <v>20_</v>
      </c>
      <c r="C173" s="40" t="str">
        <f>VLOOKUP(B173,'Pays Brute'!A:F,6,FALSE)</f>
        <v>France</v>
      </c>
      <c r="D173" s="40" t="str">
        <f>VLOOKUP(B173,'Pays Brute'!A:E,2,FALSE)</f>
        <v>Corse</v>
      </c>
      <c r="E173" s="40" t="str">
        <f t="shared" si="24"/>
        <v>WK83-87153P-32JNLA898-80W02A</v>
      </c>
      <c r="F173" s="40" t="str">
        <f t="shared" si="17"/>
        <v>WK</v>
      </c>
      <c r="G173" s="40" t="str">
        <f t="shared" si="18"/>
        <v>2J</v>
      </c>
      <c r="H173" s="40" t="str">
        <f t="shared" si="19"/>
        <v>153</v>
      </c>
      <c r="I173" s="40" t="str">
        <f t="shared" si="20"/>
        <v>0W</v>
      </c>
      <c r="J173" s="40" t="str">
        <f t="shared" si="21"/>
        <v>2A</v>
      </c>
      <c r="K173" s="40" t="str">
        <f t="shared" si="22"/>
        <v>83</v>
      </c>
      <c r="L173" s="40"/>
      <c r="M173" s="40"/>
      <c r="N173" s="40"/>
      <c r="O173" s="40"/>
      <c r="P173" s="40"/>
      <c r="Q173" s="40"/>
      <c r="R173" s="40"/>
      <c r="S173" s="65" t="s">
        <v>8839</v>
      </c>
      <c r="T173" s="70">
        <v>44152.731631944444</v>
      </c>
      <c r="U173" s="65" t="s">
        <v>1934</v>
      </c>
      <c r="V173" s="65">
        <v>0</v>
      </c>
      <c r="W173" s="70">
        <v>44158.657361111109</v>
      </c>
      <c r="X173" s="65" t="s">
        <v>2930</v>
      </c>
      <c r="Y173" s="65">
        <v>0</v>
      </c>
      <c r="Z173" s="65">
        <v>0</v>
      </c>
      <c r="AA173" s="65" t="s">
        <v>3926</v>
      </c>
      <c r="AB173" s="65">
        <v>0</v>
      </c>
      <c r="AC173" s="65">
        <v>12</v>
      </c>
      <c r="AD173" s="65">
        <v>12</v>
      </c>
      <c r="AE173" s="65" t="s">
        <v>4847</v>
      </c>
      <c r="AF173" s="65">
        <v>5</v>
      </c>
      <c r="AG173" s="65">
        <v>30</v>
      </c>
      <c r="AH173" s="65" t="s">
        <v>5848</v>
      </c>
      <c r="AI173" s="65" t="s">
        <v>6728</v>
      </c>
    </row>
    <row r="174" spans="1:41" x14ac:dyDescent="0.25">
      <c r="A174" s="40" t="str">
        <f>VLOOKUP(B174,'Zone Brute'!A:F,6,FALSE)</f>
        <v>France</v>
      </c>
      <c r="B174" s="40" t="str">
        <f t="shared" si="23"/>
        <v>82_</v>
      </c>
      <c r="C174" s="40" t="str">
        <f>VLOOKUP(B174,'Pays Brute'!A:F,6,FALSE)</f>
        <v>France</v>
      </c>
      <c r="D174" s="40" t="str">
        <f>VLOOKUP(B174,'Pays Brute'!A:E,2,FALSE)</f>
        <v>Tarn-et-Garonne</v>
      </c>
      <c r="E174" s="40" t="str">
        <f t="shared" si="24"/>
        <v>AS21-29506Q-95PJWM807-23B57C</v>
      </c>
      <c r="F174" s="40" t="str">
        <f t="shared" si="17"/>
        <v>AS</v>
      </c>
      <c r="G174" s="40" t="str">
        <f t="shared" si="18"/>
        <v>5P</v>
      </c>
      <c r="H174" s="40" t="str">
        <f t="shared" si="19"/>
        <v>506</v>
      </c>
      <c r="I174" s="40" t="str">
        <f t="shared" si="20"/>
        <v>3B</v>
      </c>
      <c r="J174" s="40" t="str">
        <f t="shared" si="21"/>
        <v>7C</v>
      </c>
      <c r="K174" s="40" t="str">
        <f t="shared" si="22"/>
        <v>21</v>
      </c>
      <c r="L174" s="40"/>
      <c r="M174" s="40"/>
      <c r="N174" s="40"/>
      <c r="O174" s="40"/>
      <c r="P174" s="40"/>
      <c r="Q174" s="40"/>
      <c r="R174" s="40"/>
      <c r="S174" s="65" t="s">
        <v>8840</v>
      </c>
      <c r="T174" s="70">
        <v>44152.753668981481</v>
      </c>
      <c r="U174" s="65" t="s">
        <v>1935</v>
      </c>
      <c r="V174" s="65">
        <v>1</v>
      </c>
      <c r="W174" s="70">
        <v>44153.608518518522</v>
      </c>
      <c r="X174" s="65" t="s">
        <v>2931</v>
      </c>
      <c r="Y174" s="65">
        <v>0</v>
      </c>
      <c r="Z174" s="65">
        <v>0</v>
      </c>
      <c r="AA174" s="65" t="s">
        <v>3927</v>
      </c>
      <c r="AB174" s="65">
        <v>0</v>
      </c>
      <c r="AC174" s="65">
        <v>8</v>
      </c>
      <c r="AD174" s="65">
        <v>8</v>
      </c>
      <c r="AE174" s="65" t="s">
        <v>4848</v>
      </c>
      <c r="AF174" s="65">
        <v>8</v>
      </c>
      <c r="AG174" s="65">
        <v>40</v>
      </c>
      <c r="AH174" s="65" t="s">
        <v>5849</v>
      </c>
      <c r="AI174" s="65" t="s">
        <v>6729</v>
      </c>
    </row>
    <row r="175" spans="1:41" x14ac:dyDescent="0.25">
      <c r="A175" s="40" t="str">
        <f>VLOOKUP(B175,'Zone Brute'!A:F,6,FALSE)</f>
        <v>France</v>
      </c>
      <c r="B175" s="40" t="str">
        <f t="shared" si="23"/>
        <v>30_</v>
      </c>
      <c r="C175" s="40" t="str">
        <f>VLOOKUP(B175,'Pays Brute'!A:F,6,FALSE)</f>
        <v>France</v>
      </c>
      <c r="D175" s="40" t="str">
        <f>VLOOKUP(B175,'Pays Brute'!A:E,2,FALSE)</f>
        <v>Gard</v>
      </c>
      <c r="E175" s="40" t="str">
        <f t="shared" si="24"/>
        <v>RE60-48445R-29NCQL645-10J39U</v>
      </c>
      <c r="F175" s="40" t="str">
        <f t="shared" si="17"/>
        <v>RE</v>
      </c>
      <c r="G175" s="40" t="str">
        <f t="shared" si="18"/>
        <v>9N</v>
      </c>
      <c r="H175" s="40" t="str">
        <f t="shared" si="19"/>
        <v>445</v>
      </c>
      <c r="I175" s="40" t="str">
        <f t="shared" si="20"/>
        <v>0J</v>
      </c>
      <c r="J175" s="40" t="str">
        <f t="shared" si="21"/>
        <v>9U</v>
      </c>
      <c r="K175" s="40" t="str">
        <f t="shared" si="22"/>
        <v>60</v>
      </c>
      <c r="L175" s="40"/>
      <c r="M175" s="40"/>
      <c r="N175" s="40"/>
      <c r="O175" s="40"/>
      <c r="P175" s="40"/>
      <c r="Q175" s="40"/>
      <c r="R175" s="40"/>
      <c r="S175" s="65" t="s">
        <v>8841</v>
      </c>
      <c r="T175" s="70">
        <v>44152.815601851849</v>
      </c>
      <c r="U175" s="65" t="s">
        <v>1936</v>
      </c>
      <c r="V175" s="65">
        <v>0</v>
      </c>
      <c r="W175" s="70">
        <v>44158.602071759262</v>
      </c>
      <c r="X175" s="65" t="s">
        <v>2932</v>
      </c>
      <c r="Y175" s="65">
        <v>0</v>
      </c>
      <c r="Z175" s="65">
        <v>0</v>
      </c>
      <c r="AA175" s="65" t="s">
        <v>3928</v>
      </c>
      <c r="AB175" s="65">
        <v>0</v>
      </c>
      <c r="AC175" s="65">
        <v>8</v>
      </c>
      <c r="AD175" s="65">
        <v>8</v>
      </c>
      <c r="AE175" s="65" t="s">
        <v>4849</v>
      </c>
      <c r="AF175" s="65">
        <v>5</v>
      </c>
      <c r="AG175" s="65">
        <v>30</v>
      </c>
      <c r="AH175" s="65" t="s">
        <v>5850</v>
      </c>
      <c r="AI175" s="65" t="s">
        <v>6730</v>
      </c>
    </row>
    <row r="176" spans="1:41" x14ac:dyDescent="0.25">
      <c r="A176" s="40" t="str">
        <f>VLOOKUP(B176,'Zone Brute'!A:F,6,FALSE)</f>
        <v>Africa</v>
      </c>
      <c r="B176" s="40" t="str">
        <f t="shared" si="23"/>
        <v>NAM</v>
      </c>
      <c r="C176" s="40" t="str">
        <f>VLOOKUP(B176,'Pays Brute'!A:F,6,FALSE)</f>
        <v>Export</v>
      </c>
      <c r="D176" s="40" t="str">
        <f>VLOOKUP(B176,'Pays Brute'!A:E,2,FALSE)</f>
        <v>Namibie</v>
      </c>
      <c r="E176" s="40" t="str">
        <f t="shared" si="24"/>
        <v>LH29-84672M-46ASRD549-36Y05T</v>
      </c>
      <c r="F176" s="40" t="str">
        <f t="shared" si="17"/>
        <v>LH</v>
      </c>
      <c r="G176" s="40" t="str">
        <f t="shared" si="18"/>
        <v>6A</v>
      </c>
      <c r="H176" s="40" t="str">
        <f t="shared" si="19"/>
        <v>672</v>
      </c>
      <c r="I176" s="40" t="str">
        <f t="shared" si="20"/>
        <v>6Y</v>
      </c>
      <c r="J176" s="40" t="str">
        <f t="shared" si="21"/>
        <v>5T</v>
      </c>
      <c r="K176" s="40" t="str">
        <f t="shared" si="22"/>
        <v>29</v>
      </c>
      <c r="L176" s="40"/>
      <c r="M176" s="40"/>
      <c r="N176" s="40"/>
      <c r="O176" s="40"/>
      <c r="P176" s="40"/>
      <c r="Q176" s="40"/>
      <c r="R176" s="40"/>
      <c r="S176" s="65" t="s">
        <v>8842</v>
      </c>
      <c r="T176" s="70">
        <v>44153.308506944442</v>
      </c>
      <c r="U176" s="65" t="s">
        <v>1937</v>
      </c>
      <c r="V176" s="65">
        <v>0</v>
      </c>
      <c r="W176" s="70">
        <v>44158.61991898148</v>
      </c>
      <c r="X176" s="65" t="s">
        <v>2933</v>
      </c>
      <c r="Y176" s="65">
        <v>0</v>
      </c>
      <c r="Z176" s="65">
        <v>0</v>
      </c>
      <c r="AA176" s="65" t="s">
        <v>3929</v>
      </c>
      <c r="AB176" s="65">
        <v>0</v>
      </c>
      <c r="AC176" s="65">
        <v>1</v>
      </c>
      <c r="AD176" s="65">
        <v>1</v>
      </c>
      <c r="AE176" s="65" t="s">
        <v>4850</v>
      </c>
      <c r="AF176" s="65">
        <v>6</v>
      </c>
      <c r="AG176" s="65">
        <v>50</v>
      </c>
      <c r="AH176" s="65" t="s">
        <v>5851</v>
      </c>
      <c r="AI176" s="72">
        <v>3.29</v>
      </c>
    </row>
    <row r="177" spans="1:53" x14ac:dyDescent="0.25">
      <c r="A177" s="40" t="str">
        <f>VLOOKUP(B177,'Zone Brute'!A:F,6,FALSE)</f>
        <v>France</v>
      </c>
      <c r="B177" s="40" t="str">
        <f t="shared" si="23"/>
        <v>11_</v>
      </c>
      <c r="C177" s="40" t="str">
        <f>VLOOKUP(B177,'Pays Brute'!A:F,6,FALSE)</f>
        <v>France</v>
      </c>
      <c r="D177" s="40" t="str">
        <f>VLOOKUP(B177,'Pays Brute'!A:E,2,FALSE)</f>
        <v>Aude</v>
      </c>
      <c r="E177" s="40" t="str">
        <f t="shared" si="24"/>
        <v>QW27-93767F-96ZIVP150-67J18Y</v>
      </c>
      <c r="F177" s="40" t="str">
        <f t="shared" si="17"/>
        <v>QW</v>
      </c>
      <c r="G177" s="40" t="str">
        <f t="shared" si="18"/>
        <v>6Z</v>
      </c>
      <c r="H177" s="40" t="str">
        <f t="shared" si="19"/>
        <v>767</v>
      </c>
      <c r="I177" s="40" t="str">
        <f t="shared" si="20"/>
        <v>7J</v>
      </c>
      <c r="J177" s="40" t="str">
        <f t="shared" si="21"/>
        <v>8Y</v>
      </c>
      <c r="K177" s="40" t="str">
        <f t="shared" si="22"/>
        <v>27</v>
      </c>
      <c r="L177" s="40"/>
      <c r="M177" s="40"/>
      <c r="N177" s="40"/>
      <c r="O177" s="40"/>
      <c r="P177" s="40"/>
      <c r="Q177" s="40"/>
      <c r="R177" s="40"/>
      <c r="S177" s="65" t="s">
        <v>8843</v>
      </c>
      <c r="T177" s="70">
        <v>44153.330648148149</v>
      </c>
      <c r="U177" s="65" t="s">
        <v>1938</v>
      </c>
      <c r="V177" s="65">
        <v>1</v>
      </c>
      <c r="W177" s="70">
        <v>44159.548310185186</v>
      </c>
      <c r="X177" s="65" t="s">
        <v>2934</v>
      </c>
      <c r="Y177" s="65">
        <v>0</v>
      </c>
      <c r="Z177" s="65">
        <v>0</v>
      </c>
      <c r="AA177" s="65" t="s">
        <v>3930</v>
      </c>
      <c r="AB177" s="65">
        <v>0</v>
      </c>
      <c r="AC177" s="65">
        <v>7</v>
      </c>
      <c r="AD177" s="65">
        <v>7</v>
      </c>
      <c r="AE177" s="65" t="s">
        <v>4851</v>
      </c>
      <c r="AF177" s="65">
        <v>5</v>
      </c>
      <c r="AG177" s="65">
        <v>30</v>
      </c>
      <c r="AH177" s="65" t="s">
        <v>1756</v>
      </c>
      <c r="AI177" s="65" t="s">
        <v>6731</v>
      </c>
    </row>
    <row r="178" spans="1:53" x14ac:dyDescent="0.25">
      <c r="A178" s="40" t="str">
        <f>VLOOKUP(B178,'Zone Brute'!A:F,6,FALSE)</f>
        <v>France</v>
      </c>
      <c r="B178" s="40" t="str">
        <f t="shared" si="23"/>
        <v>69_</v>
      </c>
      <c r="C178" s="40" t="str">
        <f>VLOOKUP(B178,'Pays Brute'!A:F,6,FALSE)</f>
        <v>France</v>
      </c>
      <c r="D178" s="40" t="str">
        <f>VLOOKUP(B178,'Pays Brute'!A:E,2,FALSE)</f>
        <v>Rhône</v>
      </c>
      <c r="E178" s="40" t="str">
        <f t="shared" si="24"/>
        <v>GK75-98863N-94UESJ663-45B38V</v>
      </c>
      <c r="F178" s="40" t="str">
        <f t="shared" si="17"/>
        <v>GK</v>
      </c>
      <c r="G178" s="40" t="str">
        <f t="shared" si="18"/>
        <v>4U</v>
      </c>
      <c r="H178" s="40" t="str">
        <f t="shared" si="19"/>
        <v>863</v>
      </c>
      <c r="I178" s="40" t="str">
        <f t="shared" si="20"/>
        <v>5B</v>
      </c>
      <c r="J178" s="40" t="str">
        <f t="shared" si="21"/>
        <v>8V</v>
      </c>
      <c r="K178" s="40" t="str">
        <f t="shared" si="22"/>
        <v>75</v>
      </c>
      <c r="L178" s="40"/>
      <c r="M178" s="40"/>
      <c r="N178" s="40"/>
      <c r="O178" s="40"/>
      <c r="P178" s="40"/>
      <c r="Q178" s="40"/>
      <c r="R178" s="40"/>
      <c r="S178" s="65" t="s">
        <v>8844</v>
      </c>
      <c r="T178" s="70">
        <v>44153.33153935185</v>
      </c>
      <c r="U178" s="65" t="s">
        <v>1939</v>
      </c>
      <c r="V178" s="65">
        <v>1</v>
      </c>
      <c r="W178" s="70">
        <v>44154.455451388887</v>
      </c>
      <c r="X178" s="65" t="s">
        <v>2935</v>
      </c>
      <c r="Y178" s="65">
        <v>0</v>
      </c>
      <c r="Z178" s="65">
        <v>0</v>
      </c>
      <c r="AA178" s="65" t="s">
        <v>3931</v>
      </c>
      <c r="AB178" s="65">
        <v>0</v>
      </c>
      <c r="AC178" s="65">
        <v>3</v>
      </c>
      <c r="AD178" s="65">
        <v>2</v>
      </c>
      <c r="AE178" s="65" t="s">
        <v>4852</v>
      </c>
      <c r="AF178" s="65">
        <v>6</v>
      </c>
      <c r="AG178" s="65">
        <v>31</v>
      </c>
      <c r="AH178" s="65" t="s">
        <v>5852</v>
      </c>
      <c r="AI178" s="65" t="s">
        <v>6732</v>
      </c>
      <c r="AJ178" s="65">
        <v>1</v>
      </c>
      <c r="AK178" s="65" t="s">
        <v>7553</v>
      </c>
      <c r="AL178" s="65">
        <v>6</v>
      </c>
      <c r="AM178" s="65">
        <v>31</v>
      </c>
      <c r="AN178" s="65" t="s">
        <v>7938</v>
      </c>
      <c r="AO178" s="65" t="s">
        <v>7939</v>
      </c>
    </row>
    <row r="179" spans="1:53" x14ac:dyDescent="0.25">
      <c r="A179" s="40" t="str">
        <f>VLOOKUP(B179,'Zone Brute'!A:F,6,FALSE)</f>
        <v>Europe</v>
      </c>
      <c r="B179" s="40" t="str">
        <f t="shared" si="23"/>
        <v>ESP</v>
      </c>
      <c r="C179" s="40" t="str">
        <f>VLOOKUP(B179,'Pays Brute'!A:F,6,FALSE)</f>
        <v>Export</v>
      </c>
      <c r="D179" s="40" t="str">
        <f>VLOOKUP(B179,'Pays Brute'!A:E,2,FALSE)</f>
        <v>Espagne</v>
      </c>
      <c r="E179" s="40" t="str">
        <f t="shared" si="24"/>
        <v>IQAA-66118M-01KCCU247-75I76G</v>
      </c>
      <c r="F179" s="40" t="str">
        <f t="shared" si="17"/>
        <v>IQ</v>
      </c>
      <c r="G179" s="40" t="str">
        <f t="shared" si="18"/>
        <v>1K</v>
      </c>
      <c r="H179" s="40" t="str">
        <f t="shared" si="19"/>
        <v>118</v>
      </c>
      <c r="I179" s="40" t="str">
        <f t="shared" si="20"/>
        <v>5I</v>
      </c>
      <c r="J179" s="40" t="str">
        <f t="shared" si="21"/>
        <v>6G</v>
      </c>
      <c r="K179" s="40" t="str">
        <f t="shared" si="22"/>
        <v>AA</v>
      </c>
      <c r="L179" s="40"/>
      <c r="M179" s="40"/>
      <c r="N179" s="40"/>
      <c r="O179" s="40"/>
      <c r="P179" s="40"/>
      <c r="Q179" s="40"/>
      <c r="R179" s="40"/>
      <c r="S179" s="65" t="s">
        <v>8845</v>
      </c>
      <c r="T179" s="70">
        <v>44153.372928240744</v>
      </c>
      <c r="U179" s="65" t="s">
        <v>1940</v>
      </c>
      <c r="V179" s="65">
        <v>0</v>
      </c>
      <c r="W179" s="70">
        <v>44158.701967592591</v>
      </c>
      <c r="X179" s="65" t="s">
        <v>2936</v>
      </c>
      <c r="Y179" s="65">
        <v>0</v>
      </c>
      <c r="Z179" s="65">
        <v>0</v>
      </c>
      <c r="AA179" s="65" t="s">
        <v>3932</v>
      </c>
      <c r="AB179" s="65">
        <v>0</v>
      </c>
      <c r="AC179" s="65">
        <v>3</v>
      </c>
      <c r="AD179" s="65">
        <v>1</v>
      </c>
      <c r="AE179" s="65" t="s">
        <v>4853</v>
      </c>
      <c r="AF179" s="65">
        <v>7</v>
      </c>
      <c r="AG179" s="65">
        <v>50</v>
      </c>
      <c r="AH179" s="65" t="s">
        <v>5853</v>
      </c>
      <c r="AI179" s="65" t="s">
        <v>6733</v>
      </c>
      <c r="AJ179" s="65">
        <v>2</v>
      </c>
      <c r="AK179" s="65" t="s">
        <v>7554</v>
      </c>
      <c r="AL179" s="65">
        <v>6</v>
      </c>
      <c r="AM179" s="65">
        <v>50</v>
      </c>
      <c r="AN179" s="65" t="s">
        <v>7940</v>
      </c>
      <c r="AO179" s="65" t="s">
        <v>7941</v>
      </c>
    </row>
    <row r="180" spans="1:53" x14ac:dyDescent="0.25">
      <c r="A180" s="40" t="str">
        <f>VLOOKUP(B180,'Zone Brute'!A:F,6,FALSE)</f>
        <v>Europe</v>
      </c>
      <c r="B180" s="40" t="str">
        <f t="shared" si="23"/>
        <v>ESP</v>
      </c>
      <c r="C180" s="40" t="str">
        <f>VLOOKUP(B180,'Pays Brute'!A:F,6,FALSE)</f>
        <v>Export</v>
      </c>
      <c r="D180" s="40" t="str">
        <f>VLOOKUP(B180,'Pays Brute'!A:E,2,FALSE)</f>
        <v>Espagne</v>
      </c>
      <c r="E180" s="40" t="str">
        <f t="shared" si="24"/>
        <v>DYZK-34230B-84NKKD861-92P27O</v>
      </c>
      <c r="F180" s="40" t="str">
        <f t="shared" si="17"/>
        <v>DY</v>
      </c>
      <c r="G180" s="40" t="str">
        <f t="shared" si="18"/>
        <v>4N</v>
      </c>
      <c r="H180" s="40" t="str">
        <f t="shared" si="19"/>
        <v>230</v>
      </c>
      <c r="I180" s="40" t="str">
        <f t="shared" si="20"/>
        <v>2P</v>
      </c>
      <c r="J180" s="40" t="str">
        <f t="shared" si="21"/>
        <v>7O</v>
      </c>
      <c r="K180" s="40" t="str">
        <f t="shared" si="22"/>
        <v>ZK</v>
      </c>
      <c r="L180" s="40"/>
      <c r="M180" s="40"/>
      <c r="N180" s="40"/>
      <c r="O180" s="40"/>
      <c r="P180" s="40"/>
      <c r="Q180" s="40"/>
      <c r="R180" s="40"/>
      <c r="S180" s="65" t="s">
        <v>8846</v>
      </c>
      <c r="T180" s="70">
        <v>44153.375648148147</v>
      </c>
      <c r="U180" s="65" t="s">
        <v>1941</v>
      </c>
      <c r="V180" s="65">
        <v>0</v>
      </c>
      <c r="W180" s="70">
        <v>44160.654803240737</v>
      </c>
      <c r="X180" s="65" t="s">
        <v>2937</v>
      </c>
      <c r="Y180" s="65">
        <v>0</v>
      </c>
      <c r="Z180" s="65">
        <v>0</v>
      </c>
      <c r="AA180" s="65" t="s">
        <v>3933</v>
      </c>
      <c r="AB180" s="65">
        <v>0</v>
      </c>
      <c r="AC180" s="65">
        <v>1</v>
      </c>
      <c r="AD180" s="65">
        <v>1</v>
      </c>
      <c r="AE180" s="65" t="s">
        <v>4854</v>
      </c>
      <c r="AF180" s="65">
        <v>7</v>
      </c>
      <c r="AG180" s="65">
        <v>50</v>
      </c>
      <c r="AH180" s="65" t="s">
        <v>5854</v>
      </c>
      <c r="AI180" s="65" t="s">
        <v>6734</v>
      </c>
    </row>
    <row r="181" spans="1:53" x14ac:dyDescent="0.25">
      <c r="A181" s="40" t="str">
        <f>VLOOKUP(B181,'Zone Brute'!A:F,6,FALSE)</f>
        <v>France</v>
      </c>
      <c r="B181" s="40" t="str">
        <f t="shared" si="23"/>
        <v>26_</v>
      </c>
      <c r="C181" s="40" t="str">
        <f>VLOOKUP(B181,'Pays Brute'!A:F,6,FALSE)</f>
        <v>France</v>
      </c>
      <c r="D181" s="40" t="str">
        <f>VLOOKUP(B181,'Pays Brute'!A:E,2,FALSE)</f>
        <v>Drôme</v>
      </c>
      <c r="E181" s="40" t="str">
        <f t="shared" si="24"/>
        <v>JW45-44436E-40YBUK846-15B54M</v>
      </c>
      <c r="F181" s="40" t="str">
        <f t="shared" si="17"/>
        <v>JW</v>
      </c>
      <c r="G181" s="40" t="str">
        <f t="shared" si="18"/>
        <v>0Y</v>
      </c>
      <c r="H181" s="40" t="str">
        <f t="shared" si="19"/>
        <v>436</v>
      </c>
      <c r="I181" s="40" t="str">
        <f t="shared" si="20"/>
        <v>5B</v>
      </c>
      <c r="J181" s="40" t="str">
        <f t="shared" si="21"/>
        <v>4M</v>
      </c>
      <c r="K181" s="40" t="str">
        <f t="shared" si="22"/>
        <v>45</v>
      </c>
      <c r="L181" s="40"/>
      <c r="M181" s="40"/>
      <c r="N181" s="40"/>
      <c r="O181" s="40"/>
      <c r="P181" s="40"/>
      <c r="Q181" s="40"/>
      <c r="R181" s="40"/>
      <c r="S181" s="65" t="s">
        <v>8847</v>
      </c>
      <c r="T181" s="70">
        <v>44153.439039351855</v>
      </c>
      <c r="U181" s="65" t="s">
        <v>1942</v>
      </c>
      <c r="V181" s="65">
        <v>0</v>
      </c>
      <c r="W181" s="70">
        <v>44159.366087962961</v>
      </c>
      <c r="X181" s="65" t="s">
        <v>2938</v>
      </c>
      <c r="Y181" s="65">
        <v>0</v>
      </c>
      <c r="Z181" s="65">
        <v>0</v>
      </c>
      <c r="AA181" s="65" t="s">
        <v>3934</v>
      </c>
      <c r="AB181" s="65">
        <v>0</v>
      </c>
      <c r="AC181" s="65">
        <v>1</v>
      </c>
      <c r="AD181" s="65">
        <v>1</v>
      </c>
      <c r="AE181" s="65" t="s">
        <v>4855</v>
      </c>
      <c r="AF181" s="65">
        <v>6</v>
      </c>
      <c r="AG181" s="65">
        <v>35</v>
      </c>
      <c r="AH181" s="65" t="s">
        <v>5855</v>
      </c>
      <c r="AI181" s="65" t="s">
        <v>6735</v>
      </c>
    </row>
    <row r="182" spans="1:53" x14ac:dyDescent="0.25">
      <c r="A182" s="40" t="str">
        <f>VLOOKUP(B182,'Zone Brute'!A:F,6,FALSE)</f>
        <v>France</v>
      </c>
      <c r="B182" s="40" t="str">
        <f t="shared" si="23"/>
        <v>26_</v>
      </c>
      <c r="C182" s="40" t="str">
        <f>VLOOKUP(B182,'Pays Brute'!A:F,6,FALSE)</f>
        <v>France</v>
      </c>
      <c r="D182" s="40" t="str">
        <f>VLOOKUP(B182,'Pays Brute'!A:E,2,FALSE)</f>
        <v>Drôme</v>
      </c>
      <c r="E182" s="40" t="str">
        <f t="shared" si="24"/>
        <v>EM84-59488Z-48BTGN180-70P44H</v>
      </c>
      <c r="F182" s="40" t="str">
        <f t="shared" si="17"/>
        <v>EM</v>
      </c>
      <c r="G182" s="40" t="str">
        <f t="shared" si="18"/>
        <v>8B</v>
      </c>
      <c r="H182" s="40" t="str">
        <f t="shared" si="19"/>
        <v>488</v>
      </c>
      <c r="I182" s="40" t="str">
        <f t="shared" si="20"/>
        <v>0P</v>
      </c>
      <c r="J182" s="40" t="str">
        <f t="shared" si="21"/>
        <v>4H</v>
      </c>
      <c r="K182" s="40" t="str">
        <f t="shared" si="22"/>
        <v>84</v>
      </c>
      <c r="L182" s="40"/>
      <c r="M182" s="40"/>
      <c r="N182" s="40"/>
      <c r="O182" s="40"/>
      <c r="P182" s="40"/>
      <c r="Q182" s="40"/>
      <c r="R182" s="40"/>
      <c r="S182" s="65" t="s">
        <v>8848</v>
      </c>
      <c r="T182" s="70">
        <v>44153.439502314817</v>
      </c>
      <c r="U182" s="65" t="s">
        <v>1943</v>
      </c>
      <c r="V182" s="65">
        <v>0</v>
      </c>
      <c r="W182" s="70">
        <v>44159.378252314818</v>
      </c>
      <c r="X182" s="65" t="s">
        <v>2939</v>
      </c>
      <c r="Y182" s="65">
        <v>0</v>
      </c>
      <c r="Z182" s="65">
        <v>0</v>
      </c>
      <c r="AA182" s="65" t="s">
        <v>3935</v>
      </c>
      <c r="AB182" s="65">
        <v>0</v>
      </c>
      <c r="AC182" s="65">
        <v>2</v>
      </c>
      <c r="AD182" s="65">
        <v>2</v>
      </c>
      <c r="AE182" s="65" t="s">
        <v>4856</v>
      </c>
      <c r="AF182" s="65">
        <v>5</v>
      </c>
      <c r="AG182" s="65">
        <v>40</v>
      </c>
      <c r="AH182" s="65" t="s">
        <v>5856</v>
      </c>
      <c r="AI182" s="65" t="s">
        <v>6736</v>
      </c>
    </row>
    <row r="183" spans="1:53" x14ac:dyDescent="0.25">
      <c r="A183" s="40" t="str">
        <f>VLOOKUP(B183,'Zone Brute'!A:F,6,FALSE)</f>
        <v>Africa</v>
      </c>
      <c r="B183" s="40" t="str">
        <f t="shared" si="23"/>
        <v>MDG</v>
      </c>
      <c r="C183" s="40" t="str">
        <f>VLOOKUP(B183,'Pays Brute'!A:F,6,FALSE)</f>
        <v>Export</v>
      </c>
      <c r="D183" s="40" t="str">
        <f>VLOOKUP(B183,'Pays Brute'!A:E,2,FALSE)</f>
        <v>Madagascar</v>
      </c>
      <c r="E183" s="40" t="str">
        <f t="shared" si="24"/>
        <v>YMFQ-37694Q-75GJPU256-05A66K</v>
      </c>
      <c r="F183" s="40" t="str">
        <f t="shared" si="17"/>
        <v>YM</v>
      </c>
      <c r="G183" s="40" t="str">
        <f t="shared" si="18"/>
        <v>5G</v>
      </c>
      <c r="H183" s="40" t="str">
        <f t="shared" si="19"/>
        <v>694</v>
      </c>
      <c r="I183" s="40" t="str">
        <f t="shared" si="20"/>
        <v>5A</v>
      </c>
      <c r="J183" s="40" t="str">
        <f t="shared" si="21"/>
        <v>6K</v>
      </c>
      <c r="K183" s="40" t="str">
        <f t="shared" si="22"/>
        <v>FQ</v>
      </c>
      <c r="L183" s="40"/>
      <c r="M183" s="40"/>
      <c r="N183" s="40"/>
      <c r="O183" s="40"/>
      <c r="P183" s="40"/>
      <c r="Q183" s="40"/>
      <c r="R183" s="40"/>
      <c r="S183" s="65" t="s">
        <v>8849</v>
      </c>
      <c r="T183" s="70">
        <v>44153.525150462963</v>
      </c>
      <c r="U183" s="65" t="s">
        <v>1944</v>
      </c>
      <c r="V183" s="65">
        <v>0</v>
      </c>
      <c r="W183" s="70">
        <v>44159.569293981483</v>
      </c>
      <c r="X183" s="65" t="s">
        <v>2940</v>
      </c>
      <c r="Y183" s="65">
        <v>0</v>
      </c>
      <c r="Z183" s="65">
        <v>0</v>
      </c>
      <c r="AA183" s="65" t="s">
        <v>3936</v>
      </c>
      <c r="AB183" s="65">
        <v>0</v>
      </c>
      <c r="AC183" s="65">
        <v>61</v>
      </c>
      <c r="AD183" s="65">
        <v>61</v>
      </c>
      <c r="AE183" s="65" t="s">
        <v>4857</v>
      </c>
      <c r="AF183" s="65">
        <v>8</v>
      </c>
      <c r="AG183" s="65">
        <v>45</v>
      </c>
      <c r="AH183" s="65" t="s">
        <v>5857</v>
      </c>
      <c r="AI183" s="72">
        <v>1.17</v>
      </c>
    </row>
    <row r="184" spans="1:53" x14ac:dyDescent="0.25">
      <c r="A184" s="40" t="str">
        <f>VLOOKUP(B184,'Zone Brute'!A:F,6,FALSE)</f>
        <v>France</v>
      </c>
      <c r="B184" s="40" t="str">
        <f t="shared" si="23"/>
        <v>01_</v>
      </c>
      <c r="C184" s="40" t="str">
        <f>VLOOKUP(B184,'Pays Brute'!A:F,6,FALSE)</f>
        <v>France</v>
      </c>
      <c r="D184" s="40" t="str">
        <f>VLOOKUP(B184,'Pays Brute'!A:E,2,FALSE)</f>
        <v>Ain</v>
      </c>
      <c r="E184" s="40" t="str">
        <f t="shared" si="24"/>
        <v>FK43-29911R-00GMDS652-17U48Y</v>
      </c>
      <c r="F184" s="40" t="str">
        <f t="shared" si="17"/>
        <v>FK</v>
      </c>
      <c r="G184" s="40" t="str">
        <f t="shared" si="18"/>
        <v>0G</v>
      </c>
      <c r="H184" s="40" t="str">
        <f t="shared" si="19"/>
        <v>911</v>
      </c>
      <c r="I184" s="40" t="str">
        <f t="shared" si="20"/>
        <v>7U</v>
      </c>
      <c r="J184" s="40" t="str">
        <f t="shared" si="21"/>
        <v>8Y</v>
      </c>
      <c r="K184" s="40" t="str">
        <f t="shared" si="22"/>
        <v>43</v>
      </c>
      <c r="L184" s="40"/>
      <c r="M184" s="40"/>
      <c r="N184" s="40"/>
      <c r="O184" s="40"/>
      <c r="P184" s="40"/>
      <c r="Q184" s="40"/>
      <c r="R184" s="40"/>
      <c r="S184" s="65" t="s">
        <v>8850</v>
      </c>
      <c r="T184" s="70">
        <v>44153.541284722225</v>
      </c>
      <c r="U184" s="65" t="s">
        <v>1945</v>
      </c>
      <c r="V184" s="65">
        <v>0</v>
      </c>
      <c r="W184" s="70">
        <v>44161.319340277776</v>
      </c>
      <c r="X184" s="65" t="s">
        <v>2941</v>
      </c>
      <c r="Y184" s="65">
        <v>0</v>
      </c>
      <c r="Z184" s="65">
        <v>0</v>
      </c>
      <c r="AA184" s="65" t="s">
        <v>3937</v>
      </c>
      <c r="AB184" s="65">
        <v>0</v>
      </c>
      <c r="AC184" s="65">
        <v>1</v>
      </c>
      <c r="AD184" s="65">
        <v>1</v>
      </c>
      <c r="AE184" s="65" t="s">
        <v>4858</v>
      </c>
      <c r="AF184" s="65">
        <v>6</v>
      </c>
      <c r="AG184" s="65">
        <v>30</v>
      </c>
      <c r="AH184" s="65" t="s">
        <v>5858</v>
      </c>
      <c r="AI184" s="65" t="s">
        <v>6737</v>
      </c>
    </row>
    <row r="185" spans="1:53" x14ac:dyDescent="0.25">
      <c r="A185" s="40" t="str">
        <f>VLOOKUP(B185,'Zone Brute'!A:F,6,FALSE)</f>
        <v>France</v>
      </c>
      <c r="B185" s="40" t="str">
        <f t="shared" si="23"/>
        <v>47_</v>
      </c>
      <c r="C185" s="40" t="str">
        <f>VLOOKUP(B185,'Pays Brute'!A:F,6,FALSE)</f>
        <v>France</v>
      </c>
      <c r="D185" s="40" t="str">
        <f>VLOOKUP(B185,'Pays Brute'!A:E,2,FALSE)</f>
        <v>Lot-et-Garonne</v>
      </c>
      <c r="E185" s="40" t="str">
        <f t="shared" si="24"/>
        <v>LA88-97368S-05ZQPI933-62O31P</v>
      </c>
      <c r="F185" s="40" t="str">
        <f t="shared" si="17"/>
        <v>LA</v>
      </c>
      <c r="G185" s="40" t="str">
        <f t="shared" si="18"/>
        <v>5Z</v>
      </c>
      <c r="H185" s="40" t="str">
        <f t="shared" si="19"/>
        <v>368</v>
      </c>
      <c r="I185" s="40" t="str">
        <f t="shared" si="20"/>
        <v>2O</v>
      </c>
      <c r="J185" s="40" t="str">
        <f t="shared" si="21"/>
        <v>1P</v>
      </c>
      <c r="K185" s="40" t="str">
        <f t="shared" si="22"/>
        <v>88</v>
      </c>
      <c r="L185" s="40"/>
      <c r="M185" s="40"/>
      <c r="N185" s="40"/>
      <c r="O185" s="40"/>
      <c r="P185" s="40"/>
      <c r="Q185" s="40"/>
      <c r="R185" s="40"/>
      <c r="S185" s="65" t="s">
        <v>8851</v>
      </c>
      <c r="T185" s="70">
        <v>44153.550879629627</v>
      </c>
      <c r="U185" s="65" t="s">
        <v>1946</v>
      </c>
      <c r="V185" s="65">
        <v>0</v>
      </c>
      <c r="W185" s="70">
        <v>44155.38722222222</v>
      </c>
      <c r="X185" s="65" t="s">
        <v>2942</v>
      </c>
      <c r="Y185" s="65">
        <v>0</v>
      </c>
      <c r="Z185" s="65">
        <v>0</v>
      </c>
      <c r="AA185" s="65" t="s">
        <v>3938</v>
      </c>
      <c r="AB185" s="65">
        <v>0</v>
      </c>
      <c r="AC185" s="65">
        <v>15</v>
      </c>
      <c r="AD185" s="65">
        <v>15</v>
      </c>
      <c r="AE185" s="65" t="s">
        <v>4859</v>
      </c>
      <c r="AF185" s="65">
        <v>6</v>
      </c>
      <c r="AG185" s="65">
        <v>30</v>
      </c>
      <c r="AH185" s="65" t="s">
        <v>450</v>
      </c>
      <c r="AI185" s="65" t="s">
        <v>6738</v>
      </c>
    </row>
    <row r="186" spans="1:53" x14ac:dyDescent="0.25">
      <c r="A186" s="40" t="str">
        <f>VLOOKUP(B186,'Zone Brute'!A:F,6,FALSE)</f>
        <v>Amérique Latine</v>
      </c>
      <c r="B186" s="40" t="str">
        <f t="shared" si="23"/>
        <v>CHL</v>
      </c>
      <c r="C186" s="40" t="str">
        <f>VLOOKUP(B186,'Pays Brute'!A:F,6,FALSE)</f>
        <v>Export</v>
      </c>
      <c r="D186" s="40" t="str">
        <f>VLOOKUP(B186,'Pays Brute'!A:E,2,FALSE)</f>
        <v>Chili</v>
      </c>
      <c r="E186" s="40" t="str">
        <f t="shared" si="24"/>
        <v>UT39-74891W-00WGMM944-92S71W</v>
      </c>
      <c r="F186" s="40" t="str">
        <f t="shared" si="17"/>
        <v>UT</v>
      </c>
      <c r="G186" s="40" t="str">
        <f t="shared" si="18"/>
        <v>0W</v>
      </c>
      <c r="H186" s="40" t="str">
        <f t="shared" si="19"/>
        <v>891</v>
      </c>
      <c r="I186" s="40" t="str">
        <f t="shared" si="20"/>
        <v>2S</v>
      </c>
      <c r="J186" s="40" t="str">
        <f t="shared" si="21"/>
        <v>1W</v>
      </c>
      <c r="K186" s="40" t="str">
        <f t="shared" si="22"/>
        <v>39</v>
      </c>
      <c r="L186" s="40"/>
      <c r="M186" s="40"/>
      <c r="N186" s="40"/>
      <c r="O186" s="40"/>
      <c r="P186" s="40"/>
      <c r="Q186" s="40"/>
      <c r="R186" s="40"/>
      <c r="S186" s="65" t="s">
        <v>8852</v>
      </c>
      <c r="T186" s="70">
        <v>44153.568912037037</v>
      </c>
      <c r="U186" s="65" t="s">
        <v>1947</v>
      </c>
      <c r="V186" s="65">
        <v>0</v>
      </c>
      <c r="W186" s="70">
        <v>44175.36310185185</v>
      </c>
      <c r="X186" s="65" t="s">
        <v>2943</v>
      </c>
      <c r="Y186" s="65">
        <v>0</v>
      </c>
      <c r="Z186" s="65">
        <v>0</v>
      </c>
      <c r="AA186" s="65" t="s">
        <v>3939</v>
      </c>
      <c r="AB186" s="65">
        <v>0</v>
      </c>
      <c r="AC186" s="65">
        <v>400</v>
      </c>
      <c r="AD186" s="65">
        <v>400</v>
      </c>
      <c r="AE186" s="65" t="s">
        <v>4860</v>
      </c>
      <c r="AF186" s="65">
        <v>6</v>
      </c>
      <c r="AG186" s="65">
        <v>37</v>
      </c>
      <c r="AH186" s="65" t="s">
        <v>5859</v>
      </c>
      <c r="AI186" s="65" t="s">
        <v>6739</v>
      </c>
    </row>
    <row r="187" spans="1:53" x14ac:dyDescent="0.25">
      <c r="A187" s="40" t="str">
        <f>VLOOKUP(B187,'Zone Brute'!A:F,6,FALSE)</f>
        <v>France</v>
      </c>
      <c r="B187" s="40" t="str">
        <f t="shared" si="23"/>
        <v>83_</v>
      </c>
      <c r="C187" s="40" t="str">
        <f>VLOOKUP(B187,'Pays Brute'!A:F,6,FALSE)</f>
        <v>France</v>
      </c>
      <c r="D187" s="40" t="str">
        <f>VLOOKUP(B187,'Pays Brute'!A:E,2,FALSE)</f>
        <v>Var</v>
      </c>
      <c r="E187" s="40" t="str">
        <f t="shared" si="24"/>
        <v>VE95-39731C-94XWJN435-12F47H</v>
      </c>
      <c r="F187" s="40" t="str">
        <f t="shared" si="17"/>
        <v>VE</v>
      </c>
      <c r="G187" s="40" t="str">
        <f t="shared" si="18"/>
        <v>4X</v>
      </c>
      <c r="H187" s="40" t="str">
        <f t="shared" si="19"/>
        <v>731</v>
      </c>
      <c r="I187" s="40" t="str">
        <f t="shared" si="20"/>
        <v>2F</v>
      </c>
      <c r="J187" s="40" t="str">
        <f t="shared" si="21"/>
        <v>7H</v>
      </c>
      <c r="K187" s="40" t="str">
        <f t="shared" si="22"/>
        <v>95</v>
      </c>
      <c r="L187" s="40"/>
      <c r="M187" s="40"/>
      <c r="N187" s="40"/>
      <c r="O187" s="40"/>
      <c r="P187" s="40"/>
      <c r="Q187" s="40"/>
      <c r="R187" s="40"/>
      <c r="S187" s="65" t="s">
        <v>8853</v>
      </c>
      <c r="T187" s="70">
        <v>44153.578784722224</v>
      </c>
      <c r="U187" s="65" t="s">
        <v>1948</v>
      </c>
      <c r="V187" s="65">
        <v>0</v>
      </c>
      <c r="W187" s="70">
        <v>44159.438217592593</v>
      </c>
      <c r="X187" s="65" t="s">
        <v>2944</v>
      </c>
      <c r="Y187" s="65">
        <v>0</v>
      </c>
      <c r="Z187" s="65">
        <v>0</v>
      </c>
      <c r="AA187" s="65" t="s">
        <v>3940</v>
      </c>
      <c r="AB187" s="65">
        <v>0</v>
      </c>
      <c r="AC187" s="65">
        <v>3</v>
      </c>
      <c r="AD187" s="65">
        <v>3</v>
      </c>
      <c r="AE187" s="65" t="s">
        <v>4861</v>
      </c>
      <c r="AF187" s="65">
        <v>6</v>
      </c>
      <c r="AG187" s="65">
        <v>30</v>
      </c>
      <c r="AH187" s="65" t="s">
        <v>5860</v>
      </c>
      <c r="AI187" s="65" t="s">
        <v>6740</v>
      </c>
    </row>
    <row r="188" spans="1:53" x14ac:dyDescent="0.25">
      <c r="A188" s="40" t="str">
        <f>VLOOKUP(B188,'Zone Brute'!A:F,6,FALSE)</f>
        <v>France</v>
      </c>
      <c r="B188" s="40" t="str">
        <f t="shared" si="23"/>
        <v>32_</v>
      </c>
      <c r="C188" s="40" t="str">
        <f>VLOOKUP(B188,'Pays Brute'!A:F,6,FALSE)</f>
        <v>France</v>
      </c>
      <c r="D188" s="40" t="str">
        <f>VLOOKUP(B188,'Pays Brute'!A:E,2,FALSE)</f>
        <v>Gers</v>
      </c>
      <c r="E188" s="40" t="str">
        <f t="shared" si="24"/>
        <v>SR28-78269U-56FAPC333-03U58T</v>
      </c>
      <c r="F188" s="40" t="str">
        <f t="shared" si="17"/>
        <v>SR</v>
      </c>
      <c r="G188" s="40" t="str">
        <f t="shared" si="18"/>
        <v>6F</v>
      </c>
      <c r="H188" s="40" t="str">
        <f t="shared" si="19"/>
        <v>269</v>
      </c>
      <c r="I188" s="40" t="str">
        <f t="shared" si="20"/>
        <v>3U</v>
      </c>
      <c r="J188" s="40" t="str">
        <f t="shared" si="21"/>
        <v>8T</v>
      </c>
      <c r="K188" s="40" t="str">
        <f t="shared" si="22"/>
        <v>28</v>
      </c>
      <c r="L188" s="40"/>
      <c r="M188" s="40"/>
      <c r="N188" s="40"/>
      <c r="O188" s="40"/>
      <c r="P188" s="40"/>
      <c r="Q188" s="40"/>
      <c r="R188" s="40"/>
      <c r="S188" s="65" t="s">
        <v>8854</v>
      </c>
      <c r="T188" s="70">
        <v>44153.585370370369</v>
      </c>
      <c r="U188" s="65" t="s">
        <v>1949</v>
      </c>
      <c r="V188" s="65">
        <v>0</v>
      </c>
      <c r="W188" s="70">
        <v>44160.441620370373</v>
      </c>
      <c r="X188" s="65" t="s">
        <v>2945</v>
      </c>
      <c r="Y188" s="65">
        <v>0</v>
      </c>
      <c r="Z188" s="65">
        <v>0</v>
      </c>
      <c r="AA188" s="65" t="s">
        <v>3941</v>
      </c>
      <c r="AB188" s="65">
        <v>0</v>
      </c>
      <c r="AC188" s="65">
        <v>19</v>
      </c>
      <c r="AD188" s="65">
        <v>4</v>
      </c>
      <c r="AE188" s="65" t="s">
        <v>4862</v>
      </c>
      <c r="AF188" s="65">
        <v>8</v>
      </c>
      <c r="AG188" s="65">
        <v>30</v>
      </c>
      <c r="AH188" s="65" t="s">
        <v>5861</v>
      </c>
      <c r="AI188" s="65" t="s">
        <v>6741</v>
      </c>
      <c r="AJ188" s="65">
        <v>15</v>
      </c>
      <c r="AK188" s="65" t="s">
        <v>7555</v>
      </c>
      <c r="AL188" s="65">
        <v>8</v>
      </c>
      <c r="AM188" s="65">
        <v>30</v>
      </c>
      <c r="AN188" s="65" t="s">
        <v>7942</v>
      </c>
      <c r="AO188" s="65" t="s">
        <v>7943</v>
      </c>
    </row>
    <row r="189" spans="1:53" x14ac:dyDescent="0.25">
      <c r="A189" s="40" t="str">
        <f>VLOOKUP(B189,'Zone Brute'!A:F,6,FALSE)</f>
        <v>Amérique Latine</v>
      </c>
      <c r="B189" s="40" t="str">
        <f t="shared" si="23"/>
        <v>URY</v>
      </c>
      <c r="C189" s="40" t="str">
        <f>VLOOKUP(B189,'Pays Brute'!A:F,6,FALSE)</f>
        <v>Export</v>
      </c>
      <c r="D189" s="40" t="str">
        <f>VLOOKUP(B189,'Pays Brute'!A:E,2,FALSE)</f>
        <v>Uruguay</v>
      </c>
      <c r="E189" s="40" t="str">
        <f t="shared" si="24"/>
        <v>BIUI-99980R-48FBNO604-75P59B</v>
      </c>
      <c r="F189" s="40" t="str">
        <f t="shared" si="17"/>
        <v>BI</v>
      </c>
      <c r="G189" s="40" t="str">
        <f t="shared" si="18"/>
        <v>8F</v>
      </c>
      <c r="H189" s="40" t="str">
        <f t="shared" si="19"/>
        <v>980</v>
      </c>
      <c r="I189" s="40" t="str">
        <f t="shared" si="20"/>
        <v>5P</v>
      </c>
      <c r="J189" s="40" t="str">
        <f t="shared" si="21"/>
        <v>9B</v>
      </c>
      <c r="K189" s="40" t="str">
        <f t="shared" si="22"/>
        <v>UI</v>
      </c>
      <c r="L189" s="40"/>
      <c r="M189" s="40"/>
      <c r="N189" s="40"/>
      <c r="O189" s="40"/>
      <c r="P189" s="40"/>
      <c r="Q189" s="40"/>
      <c r="R189" s="40"/>
      <c r="S189" s="65" t="s">
        <v>8855</v>
      </c>
      <c r="T189" s="70">
        <v>44153.940763888888</v>
      </c>
      <c r="U189" s="65" t="s">
        <v>1950</v>
      </c>
      <c r="V189" s="65">
        <v>1</v>
      </c>
      <c r="W189" s="70">
        <v>44154.619432870371</v>
      </c>
      <c r="X189" s="65" t="s">
        <v>2946</v>
      </c>
      <c r="Y189" s="65">
        <v>0</v>
      </c>
      <c r="Z189" s="65">
        <v>0</v>
      </c>
      <c r="AA189" s="65" t="s">
        <v>3942</v>
      </c>
      <c r="AB189" s="65">
        <v>0</v>
      </c>
      <c r="AC189" s="65">
        <v>25</v>
      </c>
      <c r="AD189" s="65">
        <v>25</v>
      </c>
      <c r="AE189" s="65" t="s">
        <v>4863</v>
      </c>
      <c r="AF189" s="65">
        <v>8</v>
      </c>
      <c r="AG189" s="65">
        <v>50</v>
      </c>
      <c r="AH189" s="65" t="s">
        <v>5862</v>
      </c>
      <c r="AI189" s="65" t="s">
        <v>6742</v>
      </c>
      <c r="AQ189" s="65" t="s">
        <v>8478</v>
      </c>
      <c r="AT189" s="65" t="s">
        <v>8526</v>
      </c>
      <c r="AU189" s="65" t="s">
        <v>8527</v>
      </c>
      <c r="AW189" s="65" t="s">
        <v>8602</v>
      </c>
      <c r="AZ189" s="65" t="s">
        <v>8624</v>
      </c>
      <c r="BA189" s="65" t="s">
        <v>8625</v>
      </c>
    </row>
    <row r="190" spans="1:53" x14ac:dyDescent="0.25">
      <c r="A190" s="40" t="str">
        <f>VLOOKUP(B190,'Zone Brute'!A:F,6,FALSE)</f>
        <v>Amérique Latine</v>
      </c>
      <c r="B190" s="40" t="str">
        <f t="shared" si="23"/>
        <v>URY</v>
      </c>
      <c r="C190" s="40" t="str">
        <f>VLOOKUP(B190,'Pays Brute'!A:F,6,FALSE)</f>
        <v>Export</v>
      </c>
      <c r="D190" s="40" t="str">
        <f>VLOOKUP(B190,'Pays Brute'!A:E,2,FALSE)</f>
        <v>Uruguay</v>
      </c>
      <c r="E190" s="40" t="str">
        <f t="shared" si="24"/>
        <v>IRSP-37612K-47VVZJ029-53V95C</v>
      </c>
      <c r="F190" s="40" t="str">
        <f t="shared" si="17"/>
        <v>IR</v>
      </c>
      <c r="G190" s="40" t="str">
        <f t="shared" si="18"/>
        <v>7V</v>
      </c>
      <c r="H190" s="40" t="str">
        <f t="shared" si="19"/>
        <v>612</v>
      </c>
      <c r="I190" s="40" t="str">
        <f t="shared" si="20"/>
        <v>3V</v>
      </c>
      <c r="J190" s="40" t="str">
        <f t="shared" si="21"/>
        <v>5C</v>
      </c>
      <c r="K190" s="40" t="str">
        <f t="shared" si="22"/>
        <v>SP</v>
      </c>
      <c r="L190" s="40"/>
      <c r="M190" s="40"/>
      <c r="N190" s="40"/>
      <c r="O190" s="40"/>
      <c r="P190" s="40"/>
      <c r="Q190" s="40"/>
      <c r="R190" s="40"/>
      <c r="S190" s="65" t="s">
        <v>8856</v>
      </c>
      <c r="T190" s="70">
        <v>44153.943645833337</v>
      </c>
      <c r="U190" s="65" t="s">
        <v>1951</v>
      </c>
      <c r="V190" s="65">
        <v>1</v>
      </c>
      <c r="W190" s="70">
        <v>44154.627129629633</v>
      </c>
      <c r="X190" s="65" t="s">
        <v>2947</v>
      </c>
      <c r="Y190" s="65">
        <v>0</v>
      </c>
      <c r="Z190" s="65">
        <v>0</v>
      </c>
      <c r="AA190" s="65" t="s">
        <v>3943</v>
      </c>
      <c r="AB190" s="65">
        <v>0</v>
      </c>
      <c r="AC190" s="65">
        <v>36</v>
      </c>
      <c r="AD190" s="65">
        <v>36</v>
      </c>
      <c r="AE190" s="65" t="s">
        <v>4864</v>
      </c>
      <c r="AF190" s="65">
        <v>8</v>
      </c>
      <c r="AG190" s="65">
        <v>50</v>
      </c>
      <c r="AH190" s="65" t="s">
        <v>5863</v>
      </c>
      <c r="AI190" s="65" t="s">
        <v>6743</v>
      </c>
    </row>
    <row r="191" spans="1:53" x14ac:dyDescent="0.25">
      <c r="A191" s="40" t="str">
        <f>VLOOKUP(B191,'Zone Brute'!A:F,6,FALSE)</f>
        <v>France</v>
      </c>
      <c r="B191" s="40" t="str">
        <f t="shared" si="23"/>
        <v>15_</v>
      </c>
      <c r="C191" s="40" t="str">
        <f>VLOOKUP(B191,'Pays Brute'!A:F,6,FALSE)</f>
        <v>France</v>
      </c>
      <c r="D191" s="40" t="str">
        <f>VLOOKUP(B191,'Pays Brute'!A:E,2,FALSE)</f>
        <v>Cantal</v>
      </c>
      <c r="E191" s="40" t="str">
        <f t="shared" si="24"/>
        <v>QP78-29764Y-98YKGS326-54L31V</v>
      </c>
      <c r="F191" s="40" t="str">
        <f t="shared" si="17"/>
        <v>QP</v>
      </c>
      <c r="G191" s="40" t="str">
        <f t="shared" si="18"/>
        <v>8Y</v>
      </c>
      <c r="H191" s="40" t="str">
        <f t="shared" si="19"/>
        <v>764</v>
      </c>
      <c r="I191" s="40" t="str">
        <f t="shared" si="20"/>
        <v>4L</v>
      </c>
      <c r="J191" s="40" t="str">
        <f t="shared" si="21"/>
        <v>1V</v>
      </c>
      <c r="K191" s="40" t="str">
        <f t="shared" si="22"/>
        <v>78</v>
      </c>
      <c r="L191" s="40"/>
      <c r="M191" s="40"/>
      <c r="N191" s="40"/>
      <c r="O191" s="40"/>
      <c r="P191" s="40"/>
      <c r="Q191" s="40"/>
      <c r="R191" s="40"/>
      <c r="S191" s="65" t="s">
        <v>8857</v>
      </c>
      <c r="T191" s="70">
        <v>44154.418379629627</v>
      </c>
      <c r="U191" s="65" t="s">
        <v>1952</v>
      </c>
      <c r="V191" s="65">
        <v>1</v>
      </c>
      <c r="W191" s="70">
        <v>44158.391273148147</v>
      </c>
      <c r="X191" s="65" t="s">
        <v>2948</v>
      </c>
      <c r="Y191" s="65">
        <v>0</v>
      </c>
      <c r="Z191" s="65">
        <v>0</v>
      </c>
      <c r="AA191" s="65" t="s">
        <v>3944</v>
      </c>
      <c r="AB191" s="65">
        <v>1</v>
      </c>
      <c r="AC191" s="65">
        <v>14</v>
      </c>
      <c r="AD191" s="65">
        <v>4</v>
      </c>
      <c r="AE191" s="65" t="s">
        <v>4865</v>
      </c>
      <c r="AF191" s="65">
        <v>6</v>
      </c>
      <c r="AG191" s="65">
        <v>30</v>
      </c>
      <c r="AH191" s="65" t="s">
        <v>5864</v>
      </c>
      <c r="AI191" s="65" t="s">
        <v>6744</v>
      </c>
      <c r="AJ191" s="65">
        <v>5</v>
      </c>
      <c r="AK191" s="65" t="s">
        <v>7556</v>
      </c>
      <c r="AL191" s="65">
        <v>6</v>
      </c>
      <c r="AM191" s="65">
        <v>30</v>
      </c>
      <c r="AN191" s="65" t="s">
        <v>5692</v>
      </c>
      <c r="AO191" s="65" t="s">
        <v>7944</v>
      </c>
      <c r="AP191" s="65">
        <v>4</v>
      </c>
      <c r="AR191" s="65">
        <v>6</v>
      </c>
      <c r="AS191" s="65">
        <v>40</v>
      </c>
      <c r="AV191" s="65">
        <v>1</v>
      </c>
      <c r="AX191" s="65">
        <v>6</v>
      </c>
      <c r="AY191" s="65">
        <v>40</v>
      </c>
    </row>
    <row r="192" spans="1:53" x14ac:dyDescent="0.25">
      <c r="A192" s="40" t="str">
        <f>VLOOKUP(B192,'Zone Brute'!A:F,6,FALSE)</f>
        <v>Africa</v>
      </c>
      <c r="B192" s="40" t="str">
        <f t="shared" si="23"/>
        <v>DZA</v>
      </c>
      <c r="C192" s="40" t="str">
        <f>VLOOKUP(B192,'Pays Brute'!A:F,6,FALSE)</f>
        <v>Export</v>
      </c>
      <c r="D192" s="40" t="str">
        <f>VLOOKUP(B192,'Pays Brute'!A:E,2,FALSE)</f>
        <v>Algérie</v>
      </c>
      <c r="E192" s="40" t="str">
        <f t="shared" si="24"/>
        <v>SC58-24901J-88WAXQ206-07U11M</v>
      </c>
      <c r="F192" s="40" t="str">
        <f t="shared" si="17"/>
        <v>SC</v>
      </c>
      <c r="G192" s="40" t="str">
        <f t="shared" si="18"/>
        <v>8W</v>
      </c>
      <c r="H192" s="40" t="str">
        <f t="shared" si="19"/>
        <v>901</v>
      </c>
      <c r="I192" s="40" t="str">
        <f t="shared" si="20"/>
        <v>7U</v>
      </c>
      <c r="J192" s="40" t="str">
        <f t="shared" si="21"/>
        <v>1M</v>
      </c>
      <c r="K192" s="40" t="str">
        <f t="shared" si="22"/>
        <v>58</v>
      </c>
      <c r="L192" s="40"/>
      <c r="M192" s="40"/>
      <c r="N192" s="40"/>
      <c r="O192" s="40"/>
      <c r="P192" s="40"/>
      <c r="Q192" s="40"/>
      <c r="R192" s="40"/>
      <c r="S192" s="65" t="s">
        <v>8858</v>
      </c>
      <c r="T192" s="70">
        <v>44154.425393518519</v>
      </c>
      <c r="U192" s="65" t="s">
        <v>1953</v>
      </c>
      <c r="V192" s="65">
        <v>0</v>
      </c>
      <c r="W192" s="70">
        <v>44154.427303240744</v>
      </c>
      <c r="X192" s="65" t="s">
        <v>2949</v>
      </c>
      <c r="Y192" s="65">
        <v>0</v>
      </c>
      <c r="Z192" s="65">
        <v>0</v>
      </c>
      <c r="AA192" s="65" t="s">
        <v>3945</v>
      </c>
      <c r="AB192" s="65">
        <v>0</v>
      </c>
      <c r="AC192" s="65">
        <v>1</v>
      </c>
      <c r="AD192" s="65">
        <v>1</v>
      </c>
      <c r="AE192" s="65" t="s">
        <v>4866</v>
      </c>
      <c r="AF192" s="65">
        <v>6</v>
      </c>
      <c r="AG192" s="65">
        <v>50</v>
      </c>
      <c r="AH192" s="65" t="s">
        <v>5865</v>
      </c>
      <c r="AI192" s="65" t="s">
        <v>6745</v>
      </c>
    </row>
    <row r="193" spans="1:41" x14ac:dyDescent="0.25">
      <c r="A193" s="40" t="str">
        <f>VLOOKUP(B193,'Zone Brute'!A:F,6,FALSE)</f>
        <v>Africa</v>
      </c>
      <c r="B193" s="40" t="str">
        <f t="shared" si="23"/>
        <v>DZA</v>
      </c>
      <c r="C193" s="40" t="str">
        <f>VLOOKUP(B193,'Pays Brute'!A:F,6,FALSE)</f>
        <v>Export</v>
      </c>
      <c r="D193" s="40" t="str">
        <f>VLOOKUP(B193,'Pays Brute'!A:E,2,FALSE)</f>
        <v>Algérie</v>
      </c>
      <c r="E193" s="40" t="str">
        <f t="shared" si="24"/>
        <v>PG73-03068O-48ZKCK334-33I50U</v>
      </c>
      <c r="F193" s="40" t="str">
        <f t="shared" si="17"/>
        <v>PG</v>
      </c>
      <c r="G193" s="40" t="str">
        <f t="shared" si="18"/>
        <v>8Z</v>
      </c>
      <c r="H193" s="40" t="str">
        <f t="shared" si="19"/>
        <v>068</v>
      </c>
      <c r="I193" s="40" t="str">
        <f t="shared" si="20"/>
        <v>3I</v>
      </c>
      <c r="J193" s="40" t="str">
        <f t="shared" si="21"/>
        <v>0U</v>
      </c>
      <c r="K193" s="40" t="str">
        <f t="shared" si="22"/>
        <v>73</v>
      </c>
      <c r="L193" s="40"/>
      <c r="M193" s="40"/>
      <c r="N193" s="40"/>
      <c r="O193" s="40"/>
      <c r="P193" s="40"/>
      <c r="Q193" s="40"/>
      <c r="R193" s="40"/>
      <c r="S193" s="65" t="s">
        <v>8859</v>
      </c>
      <c r="T193" s="70">
        <v>44154.426481481481</v>
      </c>
      <c r="U193" s="65" t="s">
        <v>1954</v>
      </c>
      <c r="V193" s="65">
        <v>0</v>
      </c>
      <c r="W193" s="70">
        <v>44154.427812499998</v>
      </c>
      <c r="X193" s="65" t="s">
        <v>2950</v>
      </c>
      <c r="Y193" s="65">
        <v>0</v>
      </c>
      <c r="Z193" s="65">
        <v>0</v>
      </c>
      <c r="AA193" s="65" t="s">
        <v>3946</v>
      </c>
      <c r="AB193" s="65">
        <v>0</v>
      </c>
      <c r="AC193" s="65">
        <v>1</v>
      </c>
      <c r="AD193" s="65">
        <v>1</v>
      </c>
      <c r="AE193" s="65" t="s">
        <v>4867</v>
      </c>
      <c r="AF193" s="65">
        <v>6</v>
      </c>
      <c r="AG193" s="65">
        <v>50</v>
      </c>
      <c r="AH193" s="65" t="s">
        <v>5866</v>
      </c>
      <c r="AI193" s="65" t="s">
        <v>6746</v>
      </c>
    </row>
    <row r="194" spans="1:41" x14ac:dyDescent="0.25">
      <c r="A194" s="40" t="str">
        <f>VLOOKUP(B194,'Zone Brute'!A:F,6,FALSE)</f>
        <v>Europe</v>
      </c>
      <c r="B194" s="40" t="str">
        <f t="shared" si="23"/>
        <v>POL</v>
      </c>
      <c r="C194" s="40" t="str">
        <f>VLOOKUP(B194,'Pays Brute'!A:F,6,FALSE)</f>
        <v>Export</v>
      </c>
      <c r="D194" s="40" t="str">
        <f>VLOOKUP(B194,'Pays Brute'!A:E,2,FALSE)</f>
        <v>Pologne</v>
      </c>
      <c r="E194" s="40" t="str">
        <f t="shared" si="24"/>
        <v>EQ99-16920F-34QEEW804-05I61I</v>
      </c>
      <c r="F194" s="40" t="str">
        <f t="shared" si="17"/>
        <v>EQ</v>
      </c>
      <c r="G194" s="40" t="str">
        <f t="shared" si="18"/>
        <v>4Q</v>
      </c>
      <c r="H194" s="40" t="str">
        <f t="shared" si="19"/>
        <v>920</v>
      </c>
      <c r="I194" s="40" t="str">
        <f t="shared" si="20"/>
        <v>5I</v>
      </c>
      <c r="J194" s="40" t="str">
        <f t="shared" si="21"/>
        <v>1I</v>
      </c>
      <c r="K194" s="40" t="str">
        <f t="shared" si="22"/>
        <v>99</v>
      </c>
      <c r="L194" s="40"/>
      <c r="M194" s="40"/>
      <c r="N194" s="40"/>
      <c r="O194" s="40"/>
      <c r="P194" s="40"/>
      <c r="Q194" s="40"/>
      <c r="R194" s="40"/>
      <c r="S194" s="65" t="s">
        <v>8860</v>
      </c>
      <c r="T194" s="70">
        <v>44154.644236111111</v>
      </c>
      <c r="U194" s="65" t="s">
        <v>1955</v>
      </c>
      <c r="V194" s="65">
        <v>0</v>
      </c>
      <c r="W194" s="70">
        <v>44169.452766203707</v>
      </c>
      <c r="X194" s="65" t="s">
        <v>2951</v>
      </c>
      <c r="Y194" s="65">
        <v>0</v>
      </c>
      <c r="Z194" s="65">
        <v>0</v>
      </c>
      <c r="AA194" s="65" t="s">
        <v>3947</v>
      </c>
      <c r="AB194" s="65">
        <v>0</v>
      </c>
      <c r="AC194" s="65">
        <v>3</v>
      </c>
      <c r="AD194" s="65">
        <v>2</v>
      </c>
      <c r="AE194" s="65" t="s">
        <v>4868</v>
      </c>
      <c r="AF194" s="65">
        <v>6</v>
      </c>
      <c r="AG194" s="65">
        <v>21</v>
      </c>
      <c r="AH194" s="65" t="s">
        <v>5867</v>
      </c>
      <c r="AI194" s="65" t="s">
        <v>6747</v>
      </c>
      <c r="AJ194" s="65">
        <v>1</v>
      </c>
      <c r="AK194" s="65" t="s">
        <v>7557</v>
      </c>
      <c r="AL194" s="65">
        <v>6</v>
      </c>
      <c r="AM194" s="65">
        <v>21</v>
      </c>
      <c r="AN194" s="65" t="s">
        <v>6235</v>
      </c>
      <c r="AO194" s="65" t="s">
        <v>7945</v>
      </c>
    </row>
    <row r="195" spans="1:41" x14ac:dyDescent="0.25">
      <c r="A195" s="40" t="str">
        <f>VLOOKUP(B195,'Zone Brute'!A:F,6,FALSE)</f>
        <v>France</v>
      </c>
      <c r="B195" s="40" t="str">
        <f t="shared" si="23"/>
        <v>64_</v>
      </c>
      <c r="C195" s="40" t="str">
        <f>VLOOKUP(B195,'Pays Brute'!A:F,6,FALSE)</f>
        <v>France</v>
      </c>
      <c r="D195" s="40" t="str">
        <f>VLOOKUP(B195,'Pays Brute'!A:E,2,FALSE)</f>
        <v>Pyrénées-Atlantiques</v>
      </c>
      <c r="E195" s="40" t="str">
        <f t="shared" si="24"/>
        <v>UR88-66933R-49QWPC739-72D40C</v>
      </c>
      <c r="F195" s="40" t="str">
        <f t="shared" si="17"/>
        <v>UR</v>
      </c>
      <c r="G195" s="40" t="str">
        <f t="shared" si="18"/>
        <v>9Q</v>
      </c>
      <c r="H195" s="40" t="str">
        <f t="shared" si="19"/>
        <v>933</v>
      </c>
      <c r="I195" s="40" t="str">
        <f t="shared" si="20"/>
        <v>2D</v>
      </c>
      <c r="J195" s="40" t="str">
        <f t="shared" si="21"/>
        <v>0C</v>
      </c>
      <c r="K195" s="40" t="str">
        <f t="shared" si="22"/>
        <v>88</v>
      </c>
      <c r="L195" s="40"/>
      <c r="M195" s="40"/>
      <c r="N195" s="40"/>
      <c r="O195" s="40"/>
      <c r="P195" s="40"/>
      <c r="Q195" s="40"/>
      <c r="R195" s="40"/>
      <c r="S195" s="65" t="s">
        <v>8861</v>
      </c>
      <c r="T195" s="70">
        <v>44154.664849537039</v>
      </c>
      <c r="U195" s="65" t="s">
        <v>1956</v>
      </c>
      <c r="V195" s="65">
        <v>0</v>
      </c>
      <c r="W195" s="70">
        <v>44160.41269675926</v>
      </c>
      <c r="X195" s="65" t="s">
        <v>2952</v>
      </c>
      <c r="Y195" s="65">
        <v>0</v>
      </c>
      <c r="Z195" s="65">
        <v>0</v>
      </c>
      <c r="AA195" s="65" t="s">
        <v>3948</v>
      </c>
      <c r="AB195" s="65">
        <v>1</v>
      </c>
      <c r="AC195" s="65">
        <v>9</v>
      </c>
      <c r="AD195" s="65">
        <v>9</v>
      </c>
      <c r="AE195" s="65" t="s">
        <v>4869</v>
      </c>
      <c r="AF195" s="65">
        <v>8</v>
      </c>
      <c r="AG195" s="65">
        <v>40</v>
      </c>
      <c r="AH195" s="65" t="s">
        <v>5687</v>
      </c>
      <c r="AI195" s="65" t="s">
        <v>6748</v>
      </c>
    </row>
    <row r="196" spans="1:41" x14ac:dyDescent="0.25">
      <c r="A196" s="40" t="str">
        <f>VLOOKUP(B196,'Zone Brute'!A:F,6,FALSE)</f>
        <v>France</v>
      </c>
      <c r="B196" s="40" t="str">
        <f t="shared" si="23"/>
        <v>31_</v>
      </c>
      <c r="C196" s="40" t="str">
        <f>VLOOKUP(B196,'Pays Brute'!A:F,6,FALSE)</f>
        <v>France</v>
      </c>
      <c r="D196" s="40" t="str">
        <f>VLOOKUP(B196,'Pays Brute'!A:E,2,FALSE)</f>
        <v>Haute-Garonne</v>
      </c>
      <c r="E196" s="40" t="str">
        <f t="shared" si="24"/>
        <v>AV92-49489J-63PBVY085-70Q91E</v>
      </c>
      <c r="F196" s="40" t="str">
        <f t="shared" ref="F196:F259" si="25">LEFT(E196,2)</f>
        <v>AV</v>
      </c>
      <c r="G196" s="40" t="str">
        <f t="shared" ref="G196:G259" si="26">MID(E196,14,2)</f>
        <v>3P</v>
      </c>
      <c r="H196" s="40" t="str">
        <f t="shared" ref="H196:H259" si="27">++MID(E196,8,3)</f>
        <v>489</v>
      </c>
      <c r="I196" s="40" t="str">
        <f t="shared" ref="I196:I259" si="28">MID(E196,24,2)</f>
        <v>0Q</v>
      </c>
      <c r="J196" s="40" t="str">
        <f t="shared" ref="J196:J259" si="29">++MID(E196,27,2)</f>
        <v>1E</v>
      </c>
      <c r="K196" s="40" t="str">
        <f t="shared" ref="K196:K259" si="30">++MID(E196,3,2)</f>
        <v>92</v>
      </c>
      <c r="L196" s="40"/>
      <c r="M196" s="40"/>
      <c r="N196" s="40"/>
      <c r="O196" s="40"/>
      <c r="P196" s="40"/>
      <c r="Q196" s="40"/>
      <c r="R196" s="40"/>
      <c r="S196" s="65" t="s">
        <v>8862</v>
      </c>
      <c r="T196" s="70">
        <v>44154.711041666669</v>
      </c>
      <c r="U196" s="65" t="s">
        <v>1957</v>
      </c>
      <c r="V196" s="65">
        <v>0</v>
      </c>
      <c r="W196" s="70">
        <v>44160.55704861111</v>
      </c>
      <c r="X196" s="65" t="s">
        <v>2953</v>
      </c>
      <c r="Y196" s="65">
        <v>0</v>
      </c>
      <c r="Z196" s="65">
        <v>0</v>
      </c>
      <c r="AA196" s="65" t="s">
        <v>3949</v>
      </c>
      <c r="AB196" s="65">
        <v>0</v>
      </c>
      <c r="AC196" s="65">
        <v>8</v>
      </c>
      <c r="AD196" s="65">
        <v>3</v>
      </c>
      <c r="AE196" s="65" t="s">
        <v>4870</v>
      </c>
      <c r="AF196" s="65">
        <v>8</v>
      </c>
      <c r="AG196" s="65">
        <v>30</v>
      </c>
      <c r="AH196" s="65" t="s">
        <v>5868</v>
      </c>
      <c r="AI196" s="65" t="s">
        <v>6749</v>
      </c>
      <c r="AJ196" s="65">
        <v>5</v>
      </c>
      <c r="AK196" s="65" t="s">
        <v>7558</v>
      </c>
      <c r="AL196" s="65">
        <v>5</v>
      </c>
      <c r="AM196" s="65">
        <v>30</v>
      </c>
      <c r="AN196" s="65" t="s">
        <v>7946</v>
      </c>
      <c r="AO196" s="65" t="s">
        <v>7947</v>
      </c>
    </row>
    <row r="197" spans="1:41" x14ac:dyDescent="0.25">
      <c r="A197" s="40" t="str">
        <f>VLOOKUP(B197,'Zone Brute'!A:F,6,FALSE)</f>
        <v>France</v>
      </c>
      <c r="B197" s="40" t="str">
        <f t="shared" si="23"/>
        <v>76_</v>
      </c>
      <c r="C197" s="40" t="str">
        <f>VLOOKUP(B197,'Pays Brute'!A:F,6,FALSE)</f>
        <v>France</v>
      </c>
      <c r="D197" s="40" t="str">
        <f>VLOOKUP(B197,'Pays Brute'!A:E,2,FALSE)</f>
        <v>Seine-Maritime</v>
      </c>
      <c r="E197" s="40" t="str">
        <f t="shared" si="24"/>
        <v>OB82-19163Y-98YOWJ402-21V11Y</v>
      </c>
      <c r="F197" s="40" t="str">
        <f t="shared" si="25"/>
        <v>OB</v>
      </c>
      <c r="G197" s="40" t="str">
        <f t="shared" si="26"/>
        <v>8Y</v>
      </c>
      <c r="H197" s="40" t="str">
        <f t="shared" si="27"/>
        <v>163</v>
      </c>
      <c r="I197" s="40" t="str">
        <f t="shared" si="28"/>
        <v>1V</v>
      </c>
      <c r="J197" s="40" t="str">
        <f t="shared" si="29"/>
        <v>1Y</v>
      </c>
      <c r="K197" s="40" t="str">
        <f t="shared" si="30"/>
        <v>82</v>
      </c>
      <c r="L197" s="40"/>
      <c r="M197" s="40"/>
      <c r="N197" s="40"/>
      <c r="O197" s="40"/>
      <c r="P197" s="40"/>
      <c r="Q197" s="40"/>
      <c r="R197" s="40"/>
      <c r="S197" s="65" t="s">
        <v>8863</v>
      </c>
      <c r="T197" s="70">
        <v>44155.291967592595</v>
      </c>
      <c r="U197" s="65" t="s">
        <v>1958</v>
      </c>
      <c r="V197" s="65">
        <v>0</v>
      </c>
      <c r="W197" s="70">
        <v>44160.356932870367</v>
      </c>
      <c r="X197" s="65" t="s">
        <v>2954</v>
      </c>
      <c r="Y197" s="65">
        <v>0</v>
      </c>
      <c r="Z197" s="65">
        <v>0</v>
      </c>
      <c r="AA197" s="65" t="s">
        <v>3950</v>
      </c>
      <c r="AB197" s="65">
        <v>0</v>
      </c>
      <c r="AC197" s="65">
        <v>1</v>
      </c>
      <c r="AD197" s="65">
        <v>1</v>
      </c>
      <c r="AE197" s="65" t="s">
        <v>4871</v>
      </c>
      <c r="AF197" s="65">
        <v>6</v>
      </c>
      <c r="AG197" s="65">
        <v>27</v>
      </c>
      <c r="AH197" s="65" t="s">
        <v>5869</v>
      </c>
      <c r="AI197" s="65" t="s">
        <v>6750</v>
      </c>
    </row>
    <row r="198" spans="1:41" x14ac:dyDescent="0.25">
      <c r="A198" s="40" t="str">
        <f>VLOOKUP(B198,'Zone Brute'!A:F,6,FALSE)</f>
        <v>France</v>
      </c>
      <c r="B198" s="40" t="str">
        <f t="shared" ref="B198:B261" si="31">LEFT($S198,3)</f>
        <v>44_</v>
      </c>
      <c r="C198" s="40" t="str">
        <f>VLOOKUP(B198,'Pays Brute'!A:F,6,FALSE)</f>
        <v>France</v>
      </c>
      <c r="D198" s="40" t="str">
        <f>VLOOKUP(B198,'Pays Brute'!A:E,2,FALSE)</f>
        <v>Loire-Atlantique</v>
      </c>
      <c r="E198" s="40" t="str">
        <f t="shared" si="24"/>
        <v>CH60-66753B-22PRDW992-64H05U</v>
      </c>
      <c r="F198" s="40" t="str">
        <f t="shared" si="25"/>
        <v>CH</v>
      </c>
      <c r="G198" s="40" t="str">
        <f t="shared" si="26"/>
        <v>2P</v>
      </c>
      <c r="H198" s="40" t="str">
        <f t="shared" si="27"/>
        <v>753</v>
      </c>
      <c r="I198" s="40" t="str">
        <f t="shared" si="28"/>
        <v>4H</v>
      </c>
      <c r="J198" s="40" t="str">
        <f t="shared" si="29"/>
        <v>5U</v>
      </c>
      <c r="K198" s="40" t="str">
        <f t="shared" si="30"/>
        <v>60</v>
      </c>
      <c r="L198" s="40"/>
      <c r="M198" s="40"/>
      <c r="N198" s="40"/>
      <c r="O198" s="40"/>
      <c r="P198" s="40"/>
      <c r="Q198" s="40"/>
      <c r="R198" s="40"/>
      <c r="S198" s="65" t="s">
        <v>8864</v>
      </c>
      <c r="T198" s="70">
        <v>44155.326643518521</v>
      </c>
      <c r="U198" s="65" t="s">
        <v>1959</v>
      </c>
      <c r="V198" s="65">
        <v>0</v>
      </c>
      <c r="W198" s="70">
        <v>44160.624641203707</v>
      </c>
      <c r="X198" s="65" t="s">
        <v>2955</v>
      </c>
      <c r="Y198" s="65">
        <v>0</v>
      </c>
      <c r="Z198" s="65">
        <v>0</v>
      </c>
      <c r="AA198" s="65" t="s">
        <v>3951</v>
      </c>
      <c r="AB198" s="65">
        <v>0</v>
      </c>
      <c r="AC198" s="65">
        <v>35</v>
      </c>
      <c r="AD198" s="65">
        <v>8</v>
      </c>
      <c r="AE198" s="65" t="s">
        <v>4872</v>
      </c>
      <c r="AF198" s="65">
        <v>8</v>
      </c>
      <c r="AG198" s="65">
        <v>30</v>
      </c>
      <c r="AH198" s="65" t="s">
        <v>5870</v>
      </c>
      <c r="AI198" s="65" t="s">
        <v>6751</v>
      </c>
      <c r="AJ198" s="65">
        <v>27</v>
      </c>
      <c r="AK198" s="65" t="s">
        <v>7559</v>
      </c>
      <c r="AL198" s="65">
        <v>8</v>
      </c>
      <c r="AM198" s="65">
        <v>30</v>
      </c>
      <c r="AN198" s="65" t="s">
        <v>7948</v>
      </c>
      <c r="AO198" s="65" t="s">
        <v>7949</v>
      </c>
    </row>
    <row r="199" spans="1:41" x14ac:dyDescent="0.25">
      <c r="A199" s="40" t="str">
        <f>VLOOKUP(B199,'Zone Brute'!A:F,6,FALSE)</f>
        <v>France</v>
      </c>
      <c r="B199" s="40" t="str">
        <f t="shared" si="31"/>
        <v>24_</v>
      </c>
      <c r="C199" s="40" t="str">
        <f>VLOOKUP(B199,'Pays Brute'!A:F,6,FALSE)</f>
        <v>France</v>
      </c>
      <c r="D199" s="40" t="str">
        <f>VLOOKUP(B199,'Pays Brute'!A:E,2,FALSE)</f>
        <v>Dordogne</v>
      </c>
      <c r="E199" s="40" t="str">
        <f t="shared" si="24"/>
        <v>EE65-30321Y-70AQRF402-19G81P</v>
      </c>
      <c r="F199" s="40" t="str">
        <f t="shared" si="25"/>
        <v>EE</v>
      </c>
      <c r="G199" s="40" t="str">
        <f t="shared" si="26"/>
        <v>0A</v>
      </c>
      <c r="H199" s="40" t="str">
        <f t="shared" si="27"/>
        <v>321</v>
      </c>
      <c r="I199" s="40" t="str">
        <f t="shared" si="28"/>
        <v>9G</v>
      </c>
      <c r="J199" s="40" t="str">
        <f t="shared" si="29"/>
        <v>1P</v>
      </c>
      <c r="K199" s="40" t="str">
        <f t="shared" si="30"/>
        <v>65</v>
      </c>
      <c r="L199" s="40"/>
      <c r="M199" s="40"/>
      <c r="N199" s="40"/>
      <c r="O199" s="40"/>
      <c r="P199" s="40"/>
      <c r="Q199" s="40"/>
      <c r="R199" s="40"/>
      <c r="S199" s="65" t="s">
        <v>8865</v>
      </c>
      <c r="T199" s="70">
        <v>44155.331689814811</v>
      </c>
      <c r="U199" s="65" t="s">
        <v>1960</v>
      </c>
      <c r="V199" s="65">
        <v>1</v>
      </c>
      <c r="W199" s="70">
        <v>44155.363368055558</v>
      </c>
      <c r="X199" s="65" t="s">
        <v>2956</v>
      </c>
      <c r="Y199" s="65">
        <v>0</v>
      </c>
      <c r="Z199" s="65">
        <v>0</v>
      </c>
      <c r="AA199" s="65" t="s">
        <v>3952</v>
      </c>
      <c r="AB199" s="65">
        <v>0</v>
      </c>
      <c r="AC199" s="65">
        <v>10</v>
      </c>
      <c r="AD199" s="65">
        <v>10</v>
      </c>
      <c r="AE199" s="65" t="s">
        <v>4873</v>
      </c>
      <c r="AF199" s="65">
        <v>8</v>
      </c>
      <c r="AG199" s="65">
        <v>30</v>
      </c>
      <c r="AH199" s="65" t="s">
        <v>5871</v>
      </c>
      <c r="AI199" s="65" t="s">
        <v>6752</v>
      </c>
    </row>
    <row r="200" spans="1:41" x14ac:dyDescent="0.25">
      <c r="A200" s="40" t="str">
        <f>VLOOKUP(B200,'Zone Brute'!A:F,6,FALSE)</f>
        <v>France</v>
      </c>
      <c r="B200" s="40" t="str">
        <f t="shared" si="31"/>
        <v>17_</v>
      </c>
      <c r="C200" s="40" t="str">
        <f>VLOOKUP(B200,'Pays Brute'!A:F,6,FALSE)</f>
        <v>France</v>
      </c>
      <c r="D200" s="40" t="str">
        <f>VLOOKUP(B200,'Pays Brute'!A:E,2,FALSE)</f>
        <v>Charente-Maritime</v>
      </c>
      <c r="E200" s="40" t="str">
        <f t="shared" si="24"/>
        <v>JU59-30771S-02BFTP627-59E19A</v>
      </c>
      <c r="F200" s="40" t="str">
        <f t="shared" si="25"/>
        <v>JU</v>
      </c>
      <c r="G200" s="40" t="str">
        <f t="shared" si="26"/>
        <v>2B</v>
      </c>
      <c r="H200" s="40" t="str">
        <f t="shared" si="27"/>
        <v>771</v>
      </c>
      <c r="I200" s="40" t="str">
        <f t="shared" si="28"/>
        <v>9E</v>
      </c>
      <c r="J200" s="40" t="str">
        <f t="shared" si="29"/>
        <v>9A</v>
      </c>
      <c r="K200" s="40" t="str">
        <f t="shared" si="30"/>
        <v>59</v>
      </c>
      <c r="L200" s="40"/>
      <c r="M200" s="40"/>
      <c r="N200" s="40"/>
      <c r="O200" s="40"/>
      <c r="P200" s="40"/>
      <c r="Q200" s="40"/>
      <c r="R200" s="40"/>
      <c r="S200" s="65" t="s">
        <v>8866</v>
      </c>
      <c r="T200" s="70">
        <v>44155.340868055559</v>
      </c>
      <c r="U200" s="65" t="s">
        <v>1961</v>
      </c>
      <c r="V200" s="65">
        <v>0</v>
      </c>
      <c r="W200" s="70">
        <v>44160.458784722221</v>
      </c>
      <c r="X200" s="65" t="s">
        <v>2957</v>
      </c>
      <c r="Y200" s="65">
        <v>0</v>
      </c>
      <c r="Z200" s="65">
        <v>0</v>
      </c>
      <c r="AA200" s="65" t="s">
        <v>3953</v>
      </c>
      <c r="AB200" s="65">
        <v>0</v>
      </c>
      <c r="AC200" s="65">
        <v>9</v>
      </c>
      <c r="AD200" s="65">
        <v>9</v>
      </c>
      <c r="AE200" s="65" t="s">
        <v>4874</v>
      </c>
      <c r="AF200" s="65">
        <v>6</v>
      </c>
      <c r="AG200" s="65">
        <v>30</v>
      </c>
      <c r="AH200" s="65" t="s">
        <v>5859</v>
      </c>
      <c r="AI200" s="65" t="s">
        <v>6753</v>
      </c>
    </row>
    <row r="201" spans="1:41" x14ac:dyDescent="0.25">
      <c r="A201" s="40" t="str">
        <f>VLOOKUP(B201,'Zone Brute'!A:F,6,FALSE)</f>
        <v>France</v>
      </c>
      <c r="B201" s="40" t="str">
        <f t="shared" si="31"/>
        <v>67_</v>
      </c>
      <c r="C201" s="40" t="str">
        <f>VLOOKUP(B201,'Pays Brute'!A:F,6,FALSE)</f>
        <v>France</v>
      </c>
      <c r="D201" s="40" t="str">
        <f>VLOOKUP(B201,'Pays Brute'!A:E,2,FALSE)</f>
        <v>Bas-Rhin</v>
      </c>
      <c r="E201" s="40" t="str">
        <f t="shared" si="24"/>
        <v>TV57-90903J-82UTBF684-71B07J</v>
      </c>
      <c r="F201" s="40" t="str">
        <f t="shared" si="25"/>
        <v>TV</v>
      </c>
      <c r="G201" s="40" t="str">
        <f t="shared" si="26"/>
        <v>2U</v>
      </c>
      <c r="H201" s="40" t="str">
        <f t="shared" si="27"/>
        <v>903</v>
      </c>
      <c r="I201" s="40" t="str">
        <f t="shared" si="28"/>
        <v>1B</v>
      </c>
      <c r="J201" s="40" t="str">
        <f t="shared" si="29"/>
        <v>7J</v>
      </c>
      <c r="K201" s="40" t="str">
        <f t="shared" si="30"/>
        <v>57</v>
      </c>
      <c r="L201" s="40"/>
      <c r="M201" s="40"/>
      <c r="N201" s="40"/>
      <c r="O201" s="40"/>
      <c r="P201" s="40"/>
      <c r="Q201" s="40"/>
      <c r="R201" s="40"/>
      <c r="S201" s="65" t="s">
        <v>8867</v>
      </c>
      <c r="T201" s="70">
        <v>44155.396203703705</v>
      </c>
      <c r="U201" s="65" t="s">
        <v>1962</v>
      </c>
      <c r="V201" s="65">
        <v>0</v>
      </c>
      <c r="W201" s="70">
        <v>44162.617384259262</v>
      </c>
      <c r="X201" s="65" t="s">
        <v>2958</v>
      </c>
      <c r="Y201" s="65">
        <v>0</v>
      </c>
      <c r="Z201" s="65">
        <v>0</v>
      </c>
      <c r="AA201" s="65" t="s">
        <v>3954</v>
      </c>
      <c r="AB201" s="65">
        <v>0</v>
      </c>
      <c r="AC201" s="65">
        <v>23</v>
      </c>
      <c r="AD201" s="65">
        <v>14</v>
      </c>
      <c r="AE201" s="65" t="s">
        <v>4875</v>
      </c>
      <c r="AF201" s="65">
        <v>8</v>
      </c>
      <c r="AG201" s="65">
        <v>25</v>
      </c>
      <c r="AH201" s="65" t="s">
        <v>5872</v>
      </c>
      <c r="AI201" s="65" t="s">
        <v>6754</v>
      </c>
      <c r="AJ201" s="65">
        <v>9</v>
      </c>
      <c r="AK201" s="65" t="s">
        <v>7560</v>
      </c>
      <c r="AL201" s="65">
        <v>5</v>
      </c>
      <c r="AM201" s="65">
        <v>30</v>
      </c>
      <c r="AN201" s="65" t="s">
        <v>7950</v>
      </c>
      <c r="AO201" s="65" t="s">
        <v>7951</v>
      </c>
    </row>
    <row r="202" spans="1:41" x14ac:dyDescent="0.25">
      <c r="A202" s="40" t="str">
        <f>VLOOKUP(B202,'Zone Brute'!A:F,6,FALSE)</f>
        <v>Africa</v>
      </c>
      <c r="B202" s="40" t="str">
        <f t="shared" si="31"/>
        <v>SEN</v>
      </c>
      <c r="C202" s="40" t="str">
        <f>VLOOKUP(B202,'Pays Brute'!A:F,6,FALSE)</f>
        <v>Export</v>
      </c>
      <c r="D202" s="40" t="str">
        <f>VLOOKUP(B202,'Pays Brute'!A:E,2,FALSE)</f>
        <v>Sénégal</v>
      </c>
      <c r="E202" s="40" t="str">
        <f t="shared" si="24"/>
        <v>RYNZ-87133R-03NIED880-44M44S</v>
      </c>
      <c r="F202" s="40" t="str">
        <f t="shared" si="25"/>
        <v>RY</v>
      </c>
      <c r="G202" s="40" t="str">
        <f t="shared" si="26"/>
        <v>3N</v>
      </c>
      <c r="H202" s="40" t="str">
        <f t="shared" si="27"/>
        <v>133</v>
      </c>
      <c r="I202" s="40" t="str">
        <f t="shared" si="28"/>
        <v>4M</v>
      </c>
      <c r="J202" s="40" t="str">
        <f t="shared" si="29"/>
        <v>4S</v>
      </c>
      <c r="K202" s="40" t="str">
        <f t="shared" si="30"/>
        <v>NZ</v>
      </c>
      <c r="L202" s="40"/>
      <c r="M202" s="40"/>
      <c r="N202" s="40"/>
      <c r="O202" s="40"/>
      <c r="P202" s="40"/>
      <c r="Q202" s="40"/>
      <c r="R202" s="40"/>
      <c r="S202" s="65" t="s">
        <v>8868</v>
      </c>
      <c r="T202" s="70">
        <v>44155.41846064815</v>
      </c>
      <c r="U202" s="65" t="s">
        <v>1963</v>
      </c>
      <c r="V202" s="65">
        <v>0</v>
      </c>
      <c r="W202" s="70">
        <v>44161.641921296294</v>
      </c>
      <c r="X202" s="65" t="s">
        <v>2959</v>
      </c>
      <c r="Y202" s="65">
        <v>0</v>
      </c>
      <c r="Z202" s="65">
        <v>0</v>
      </c>
      <c r="AA202" s="65" t="s">
        <v>3955</v>
      </c>
      <c r="AB202" s="65">
        <v>0</v>
      </c>
      <c r="AC202" s="65">
        <v>12</v>
      </c>
      <c r="AD202" s="65">
        <v>7</v>
      </c>
      <c r="AE202" s="65" t="s">
        <v>4876</v>
      </c>
      <c r="AF202" s="65">
        <v>5</v>
      </c>
      <c r="AG202" s="65">
        <v>40</v>
      </c>
      <c r="AH202" s="65" t="s">
        <v>5873</v>
      </c>
      <c r="AI202" s="65" t="s">
        <v>6755</v>
      </c>
      <c r="AJ202" s="65">
        <v>5</v>
      </c>
      <c r="AK202" s="65" t="s">
        <v>7561</v>
      </c>
      <c r="AL202" s="65">
        <v>5</v>
      </c>
      <c r="AM202" s="65">
        <v>40</v>
      </c>
      <c r="AN202" s="65" t="s">
        <v>7952</v>
      </c>
      <c r="AO202" s="65" t="s">
        <v>7953</v>
      </c>
    </row>
    <row r="203" spans="1:41" x14ac:dyDescent="0.25">
      <c r="A203" s="40" t="str">
        <f>VLOOKUP(B203,'Zone Brute'!A:F,6,FALSE)</f>
        <v>France</v>
      </c>
      <c r="B203" s="40" t="str">
        <f t="shared" si="31"/>
        <v>77_</v>
      </c>
      <c r="C203" s="40" t="str">
        <f>VLOOKUP(B203,'Pays Brute'!A:F,6,FALSE)</f>
        <v>France</v>
      </c>
      <c r="D203" s="40" t="str">
        <f>VLOOKUP(B203,'Pays Brute'!A:E,2,FALSE)</f>
        <v>Seine-et-Marne</v>
      </c>
      <c r="E203" s="40" t="str">
        <f t="shared" si="24"/>
        <v>CE80-18798J-22CKNP513-78I79U</v>
      </c>
      <c r="F203" s="40" t="str">
        <f t="shared" si="25"/>
        <v>CE</v>
      </c>
      <c r="G203" s="40" t="str">
        <f t="shared" si="26"/>
        <v>2C</v>
      </c>
      <c r="H203" s="40" t="str">
        <f t="shared" si="27"/>
        <v>798</v>
      </c>
      <c r="I203" s="40" t="str">
        <f t="shared" si="28"/>
        <v>8I</v>
      </c>
      <c r="J203" s="40" t="str">
        <f t="shared" si="29"/>
        <v>9U</v>
      </c>
      <c r="K203" s="40" t="str">
        <f t="shared" si="30"/>
        <v>80</v>
      </c>
      <c r="L203" s="40"/>
      <c r="M203" s="40"/>
      <c r="N203" s="40"/>
      <c r="O203" s="40"/>
      <c r="P203" s="40"/>
      <c r="Q203" s="40"/>
      <c r="R203" s="40"/>
      <c r="S203" s="65" t="s">
        <v>8869</v>
      </c>
      <c r="T203" s="70">
        <v>44155.426863425928</v>
      </c>
      <c r="U203" s="65" t="s">
        <v>1964</v>
      </c>
      <c r="V203" s="65">
        <v>0</v>
      </c>
      <c r="W203" s="70">
        <v>44160.575289351851</v>
      </c>
      <c r="X203" s="65" t="s">
        <v>2960</v>
      </c>
      <c r="Y203" s="65">
        <v>0</v>
      </c>
      <c r="Z203" s="65">
        <v>0</v>
      </c>
      <c r="AA203" s="65" t="s">
        <v>3956</v>
      </c>
      <c r="AB203" s="65">
        <v>0</v>
      </c>
      <c r="AC203" s="65">
        <v>1</v>
      </c>
      <c r="AD203" s="65">
        <v>1</v>
      </c>
      <c r="AE203" s="65" t="s">
        <v>4877</v>
      </c>
      <c r="AF203" s="65">
        <v>5</v>
      </c>
      <c r="AG203" s="65">
        <v>27</v>
      </c>
      <c r="AH203" s="65" t="s">
        <v>5874</v>
      </c>
      <c r="AI203" s="65" t="s">
        <v>6756</v>
      </c>
    </row>
    <row r="204" spans="1:41" x14ac:dyDescent="0.25">
      <c r="A204" s="40" t="str">
        <f>VLOOKUP(B204,'Zone Brute'!A:F,6,FALSE)</f>
        <v>France</v>
      </c>
      <c r="B204" s="40" t="str">
        <f t="shared" si="31"/>
        <v>24_</v>
      </c>
      <c r="C204" s="40" t="str">
        <f>VLOOKUP(B204,'Pays Brute'!A:F,6,FALSE)</f>
        <v>France</v>
      </c>
      <c r="D204" s="40" t="str">
        <f>VLOOKUP(B204,'Pays Brute'!A:E,2,FALSE)</f>
        <v>Dordogne</v>
      </c>
      <c r="E204" s="40" t="str">
        <f t="shared" si="24"/>
        <v>FI51-93586I-03JHZF892-31W99S</v>
      </c>
      <c r="F204" s="40" t="str">
        <f t="shared" si="25"/>
        <v>FI</v>
      </c>
      <c r="G204" s="40" t="str">
        <f t="shared" si="26"/>
        <v>3J</v>
      </c>
      <c r="H204" s="40" t="str">
        <f t="shared" si="27"/>
        <v>586</v>
      </c>
      <c r="I204" s="40" t="str">
        <f t="shared" si="28"/>
        <v>1W</v>
      </c>
      <c r="J204" s="40" t="str">
        <f t="shared" si="29"/>
        <v>9S</v>
      </c>
      <c r="K204" s="40" t="str">
        <f t="shared" si="30"/>
        <v>51</v>
      </c>
      <c r="L204" s="40"/>
      <c r="M204" s="40"/>
      <c r="N204" s="40"/>
      <c r="O204" s="40"/>
      <c r="P204" s="40"/>
      <c r="Q204" s="40"/>
      <c r="R204" s="40"/>
      <c r="S204" s="65" t="s">
        <v>8870</v>
      </c>
      <c r="T204" s="70">
        <v>44155.45416666667</v>
      </c>
      <c r="U204" s="65" t="s">
        <v>1965</v>
      </c>
      <c r="V204" s="65">
        <v>0</v>
      </c>
      <c r="W204" s="70">
        <v>44160.630474537036</v>
      </c>
      <c r="X204" s="65" t="s">
        <v>2961</v>
      </c>
      <c r="Y204" s="65">
        <v>0</v>
      </c>
      <c r="Z204" s="65">
        <v>0</v>
      </c>
      <c r="AA204" s="65" t="s">
        <v>3957</v>
      </c>
      <c r="AB204" s="65">
        <v>0</v>
      </c>
      <c r="AC204" s="65">
        <v>11</v>
      </c>
      <c r="AD204" s="65">
        <v>11</v>
      </c>
      <c r="AE204" s="65" t="s">
        <v>4878</v>
      </c>
      <c r="AF204" s="65">
        <v>6</v>
      </c>
      <c r="AG204" s="65">
        <v>30</v>
      </c>
      <c r="AH204" s="65" t="s">
        <v>5875</v>
      </c>
      <c r="AI204" s="65" t="s">
        <v>6757</v>
      </c>
    </row>
    <row r="205" spans="1:41" x14ac:dyDescent="0.25">
      <c r="A205" s="40" t="str">
        <f>VLOOKUP(B205,'Zone Brute'!A:F,6,FALSE)</f>
        <v>France</v>
      </c>
      <c r="B205" s="40" t="str">
        <f t="shared" si="31"/>
        <v>24_</v>
      </c>
      <c r="C205" s="40" t="str">
        <f>VLOOKUP(B205,'Pays Brute'!A:F,6,FALSE)</f>
        <v>France</v>
      </c>
      <c r="D205" s="40" t="str">
        <f>VLOOKUP(B205,'Pays Brute'!A:E,2,FALSE)</f>
        <v>Dordogne</v>
      </c>
      <c r="E205" s="40" t="str">
        <f t="shared" si="24"/>
        <v>EV30-14474W-99QODL913-89B52Q</v>
      </c>
      <c r="F205" s="40" t="str">
        <f t="shared" si="25"/>
        <v>EV</v>
      </c>
      <c r="G205" s="40" t="str">
        <f t="shared" si="26"/>
        <v>9Q</v>
      </c>
      <c r="H205" s="40" t="str">
        <f t="shared" si="27"/>
        <v>474</v>
      </c>
      <c r="I205" s="40" t="str">
        <f t="shared" si="28"/>
        <v>9B</v>
      </c>
      <c r="J205" s="40" t="str">
        <f t="shared" si="29"/>
        <v>2Q</v>
      </c>
      <c r="K205" s="40" t="str">
        <f t="shared" si="30"/>
        <v>30</v>
      </c>
      <c r="L205" s="40"/>
      <c r="M205" s="40"/>
      <c r="N205" s="40"/>
      <c r="O205" s="40"/>
      <c r="P205" s="40"/>
      <c r="Q205" s="40"/>
      <c r="R205" s="40"/>
      <c r="S205" s="65" t="s">
        <v>8871</v>
      </c>
      <c r="T205" s="70">
        <v>44155.465370370373</v>
      </c>
      <c r="U205" s="65" t="s">
        <v>1966</v>
      </c>
      <c r="V205" s="65">
        <v>0</v>
      </c>
      <c r="W205" s="70">
        <v>44160.685567129629</v>
      </c>
      <c r="X205" s="65" t="s">
        <v>2962</v>
      </c>
      <c r="Y205" s="65">
        <v>0</v>
      </c>
      <c r="Z205" s="65">
        <v>0</v>
      </c>
      <c r="AA205" s="65" t="s">
        <v>3958</v>
      </c>
      <c r="AB205" s="65">
        <v>0</v>
      </c>
      <c r="AC205" s="65">
        <v>7</v>
      </c>
      <c r="AD205" s="65">
        <v>4</v>
      </c>
      <c r="AE205" s="65" t="s">
        <v>4879</v>
      </c>
      <c r="AF205" s="65">
        <v>8</v>
      </c>
      <c r="AG205" s="65">
        <v>30</v>
      </c>
      <c r="AH205" s="65" t="s">
        <v>5876</v>
      </c>
      <c r="AI205" s="65" t="s">
        <v>6758</v>
      </c>
      <c r="AJ205" s="65">
        <v>3</v>
      </c>
      <c r="AK205" s="65" t="s">
        <v>7562</v>
      </c>
      <c r="AL205" s="65">
        <v>8</v>
      </c>
      <c r="AM205" s="65">
        <v>30</v>
      </c>
      <c r="AN205" s="65" t="s">
        <v>5692</v>
      </c>
      <c r="AO205" s="65" t="s">
        <v>7954</v>
      </c>
    </row>
    <row r="206" spans="1:41" x14ac:dyDescent="0.25">
      <c r="A206" s="40" t="str">
        <f>VLOOKUP(B206,'Zone Brute'!A:F,6,FALSE)</f>
        <v>France</v>
      </c>
      <c r="B206" s="40" t="str">
        <f t="shared" si="31"/>
        <v>58_</v>
      </c>
      <c r="C206" s="40" t="str">
        <f>VLOOKUP(B206,'Pays Brute'!A:F,6,FALSE)</f>
        <v>France</v>
      </c>
      <c r="D206" s="40" t="str">
        <f>VLOOKUP(B206,'Pays Brute'!A:E,2,FALSE)</f>
        <v>Nièvre</v>
      </c>
      <c r="E206" s="40" t="str">
        <f t="shared" si="24"/>
        <v>PN42-69730Z-19GMWH515-90N99Q</v>
      </c>
      <c r="F206" s="40" t="str">
        <f t="shared" si="25"/>
        <v>PN</v>
      </c>
      <c r="G206" s="40" t="str">
        <f t="shared" si="26"/>
        <v>9G</v>
      </c>
      <c r="H206" s="40" t="str">
        <f t="shared" si="27"/>
        <v>730</v>
      </c>
      <c r="I206" s="40" t="str">
        <f t="shared" si="28"/>
        <v>0N</v>
      </c>
      <c r="J206" s="40" t="str">
        <f t="shared" si="29"/>
        <v>9Q</v>
      </c>
      <c r="K206" s="40" t="str">
        <f t="shared" si="30"/>
        <v>42</v>
      </c>
      <c r="L206" s="40"/>
      <c r="M206" s="40"/>
      <c r="N206" s="40"/>
      <c r="O206" s="40"/>
      <c r="P206" s="40"/>
      <c r="Q206" s="40"/>
      <c r="R206" s="40"/>
      <c r="S206" s="65" t="s">
        <v>8872</v>
      </c>
      <c r="T206" s="70">
        <v>44155.60229166667</v>
      </c>
      <c r="U206" s="65" t="s">
        <v>1967</v>
      </c>
      <c r="V206" s="65">
        <v>0</v>
      </c>
      <c r="W206" s="70">
        <v>44160.659444444442</v>
      </c>
      <c r="X206" s="65" t="s">
        <v>2963</v>
      </c>
      <c r="Y206" s="65">
        <v>0</v>
      </c>
      <c r="Z206" s="65">
        <v>0</v>
      </c>
      <c r="AA206" s="65" t="s">
        <v>3959</v>
      </c>
      <c r="AB206" s="65">
        <v>0</v>
      </c>
      <c r="AC206" s="65">
        <v>1</v>
      </c>
      <c r="AD206" s="65">
        <v>1</v>
      </c>
      <c r="AE206" s="65" t="s">
        <v>4880</v>
      </c>
      <c r="AF206" s="65">
        <v>6</v>
      </c>
      <c r="AG206" s="65">
        <v>30</v>
      </c>
      <c r="AH206" s="65" t="s">
        <v>5701</v>
      </c>
      <c r="AI206" s="65" t="s">
        <v>6759</v>
      </c>
    </row>
    <row r="207" spans="1:41" x14ac:dyDescent="0.25">
      <c r="A207" s="40" t="str">
        <f>VLOOKUP(B207,'Zone Brute'!A:F,6,FALSE)</f>
        <v>France</v>
      </c>
      <c r="B207" s="40" t="str">
        <f t="shared" si="31"/>
        <v>51_</v>
      </c>
      <c r="C207" s="40" t="str">
        <f>VLOOKUP(B207,'Pays Brute'!A:F,6,FALSE)</f>
        <v>France</v>
      </c>
      <c r="D207" s="40" t="str">
        <f>VLOOKUP(B207,'Pays Brute'!A:E,2,FALSE)</f>
        <v>Marne</v>
      </c>
      <c r="E207" s="40" t="str">
        <f t="shared" si="24"/>
        <v>ST91-93277T-17PDZX110-08X83H</v>
      </c>
      <c r="F207" s="40" t="str">
        <f t="shared" si="25"/>
        <v>ST</v>
      </c>
      <c r="G207" s="40" t="str">
        <f t="shared" si="26"/>
        <v>7P</v>
      </c>
      <c r="H207" s="40" t="str">
        <f t="shared" si="27"/>
        <v>277</v>
      </c>
      <c r="I207" s="40" t="str">
        <f t="shared" si="28"/>
        <v>8X</v>
      </c>
      <c r="J207" s="40" t="str">
        <f t="shared" si="29"/>
        <v>3H</v>
      </c>
      <c r="K207" s="40" t="str">
        <f t="shared" si="30"/>
        <v>91</v>
      </c>
      <c r="L207" s="40"/>
      <c r="M207" s="40"/>
      <c r="N207" s="40"/>
      <c r="O207" s="40"/>
      <c r="P207" s="40"/>
      <c r="Q207" s="40"/>
      <c r="R207" s="40"/>
      <c r="S207" s="65" t="s">
        <v>8873</v>
      </c>
      <c r="T207" s="70">
        <v>44155.609513888892</v>
      </c>
      <c r="U207" s="65" t="s">
        <v>1968</v>
      </c>
      <c r="V207" s="65">
        <v>0</v>
      </c>
      <c r="W207" s="70">
        <v>44161.345277777778</v>
      </c>
      <c r="X207" s="65" t="s">
        <v>2964</v>
      </c>
      <c r="Y207" s="65">
        <v>0</v>
      </c>
      <c r="Z207" s="65">
        <v>0</v>
      </c>
      <c r="AA207" s="65" t="s">
        <v>3960</v>
      </c>
      <c r="AB207" s="65">
        <v>0</v>
      </c>
      <c r="AC207" s="65">
        <v>6</v>
      </c>
      <c r="AD207" s="65">
        <v>4</v>
      </c>
      <c r="AE207" s="65" t="s">
        <v>4881</v>
      </c>
      <c r="AF207" s="65">
        <v>6</v>
      </c>
      <c r="AG207" s="65">
        <v>24</v>
      </c>
      <c r="AH207" s="65" t="s">
        <v>5877</v>
      </c>
      <c r="AI207" s="65" t="s">
        <v>6760</v>
      </c>
      <c r="AJ207" s="65">
        <v>2</v>
      </c>
      <c r="AK207" s="65" t="s">
        <v>7563</v>
      </c>
      <c r="AL207" s="65">
        <v>6</v>
      </c>
      <c r="AM207" s="65">
        <v>24</v>
      </c>
      <c r="AN207" s="65" t="s">
        <v>7955</v>
      </c>
      <c r="AO207" s="65" t="s">
        <v>7956</v>
      </c>
    </row>
    <row r="208" spans="1:41" x14ac:dyDescent="0.25">
      <c r="A208" s="40" t="str">
        <f>VLOOKUP(B208,'Zone Brute'!A:F,6,FALSE)</f>
        <v>France</v>
      </c>
      <c r="B208" s="40" t="str">
        <f t="shared" si="31"/>
        <v>17_</v>
      </c>
      <c r="C208" s="40" t="str">
        <f>VLOOKUP(B208,'Pays Brute'!A:F,6,FALSE)</f>
        <v>France</v>
      </c>
      <c r="D208" s="40" t="str">
        <f>VLOOKUP(B208,'Pays Brute'!A:E,2,FALSE)</f>
        <v>Charente-Maritime</v>
      </c>
      <c r="E208" s="40" t="str">
        <f t="shared" si="24"/>
        <v>OS95-48066J-13BGPH545-59T68H</v>
      </c>
      <c r="F208" s="40" t="str">
        <f t="shared" si="25"/>
        <v>OS</v>
      </c>
      <c r="G208" s="40" t="str">
        <f t="shared" si="26"/>
        <v>3B</v>
      </c>
      <c r="H208" s="40" t="str">
        <f t="shared" si="27"/>
        <v>066</v>
      </c>
      <c r="I208" s="40" t="str">
        <f t="shared" si="28"/>
        <v>9T</v>
      </c>
      <c r="J208" s="40" t="str">
        <f t="shared" si="29"/>
        <v>8H</v>
      </c>
      <c r="K208" s="40" t="str">
        <f t="shared" si="30"/>
        <v>95</v>
      </c>
      <c r="L208" s="40"/>
      <c r="M208" s="40"/>
      <c r="N208" s="40"/>
      <c r="O208" s="40"/>
      <c r="P208" s="40"/>
      <c r="Q208" s="40"/>
      <c r="R208" s="40"/>
      <c r="S208" s="65" t="s">
        <v>8874</v>
      </c>
      <c r="T208" s="70">
        <v>44155.620763888888</v>
      </c>
      <c r="U208" s="65" t="s">
        <v>1969</v>
      </c>
      <c r="V208" s="65">
        <v>0</v>
      </c>
      <c r="W208" s="70">
        <v>44161.354456018518</v>
      </c>
      <c r="X208" s="65" t="s">
        <v>2965</v>
      </c>
      <c r="Y208" s="65">
        <v>0</v>
      </c>
      <c r="Z208" s="65">
        <v>0</v>
      </c>
      <c r="AA208" s="65" t="s">
        <v>3961</v>
      </c>
      <c r="AB208" s="65">
        <v>0</v>
      </c>
      <c r="AC208" s="65">
        <v>7</v>
      </c>
      <c r="AD208" s="65">
        <v>4</v>
      </c>
      <c r="AE208" s="65" t="s">
        <v>4882</v>
      </c>
      <c r="AF208" s="65">
        <v>6</v>
      </c>
      <c r="AG208" s="65">
        <v>30</v>
      </c>
      <c r="AH208" s="65" t="s">
        <v>5878</v>
      </c>
      <c r="AI208" s="65" t="s">
        <v>6761</v>
      </c>
      <c r="AJ208" s="65">
        <v>3</v>
      </c>
      <c r="AK208" s="65" t="s">
        <v>7564</v>
      </c>
      <c r="AL208" s="65">
        <v>6</v>
      </c>
      <c r="AM208" s="65">
        <v>30</v>
      </c>
      <c r="AN208" s="65" t="s">
        <v>7957</v>
      </c>
      <c r="AO208" s="65" t="s">
        <v>7958</v>
      </c>
    </row>
    <row r="209" spans="1:47" x14ac:dyDescent="0.25">
      <c r="A209" s="40" t="str">
        <f>VLOOKUP(B209,'Zone Brute'!A:F,6,FALSE)</f>
        <v>France</v>
      </c>
      <c r="B209" s="40" t="str">
        <f t="shared" si="31"/>
        <v>85_</v>
      </c>
      <c r="C209" s="40" t="str">
        <f>VLOOKUP(B209,'Pays Brute'!A:F,6,FALSE)</f>
        <v>France</v>
      </c>
      <c r="D209" s="40" t="str">
        <f>VLOOKUP(B209,'Pays Brute'!A:E,2,FALSE)</f>
        <v>Vendée</v>
      </c>
      <c r="E209" s="40" t="str">
        <f t="shared" si="24"/>
        <v>RT48-53198T-76PKIE330-48U74X</v>
      </c>
      <c r="F209" s="40" t="str">
        <f t="shared" si="25"/>
        <v>RT</v>
      </c>
      <c r="G209" s="40" t="str">
        <f t="shared" si="26"/>
        <v>6P</v>
      </c>
      <c r="H209" s="40" t="str">
        <f t="shared" si="27"/>
        <v>198</v>
      </c>
      <c r="I209" s="40" t="str">
        <f t="shared" si="28"/>
        <v>8U</v>
      </c>
      <c r="J209" s="40" t="str">
        <f t="shared" si="29"/>
        <v>4X</v>
      </c>
      <c r="K209" s="40" t="str">
        <f t="shared" si="30"/>
        <v>48</v>
      </c>
      <c r="L209" s="40"/>
      <c r="M209" s="40"/>
      <c r="N209" s="40"/>
      <c r="O209" s="40"/>
      <c r="P209" s="40"/>
      <c r="Q209" s="40"/>
      <c r="R209" s="40"/>
      <c r="S209" s="65" t="s">
        <v>8875</v>
      </c>
      <c r="T209" s="70">
        <v>44155.648587962962</v>
      </c>
      <c r="U209" s="65" t="s">
        <v>1970</v>
      </c>
      <c r="V209" s="65">
        <v>0</v>
      </c>
      <c r="W209" s="70">
        <v>44161.435937499999</v>
      </c>
      <c r="X209" s="65" t="s">
        <v>2966</v>
      </c>
      <c r="Y209" s="65">
        <v>0</v>
      </c>
      <c r="Z209" s="65">
        <v>0</v>
      </c>
      <c r="AA209" s="65" t="s">
        <v>3962</v>
      </c>
      <c r="AB209" s="65">
        <v>0</v>
      </c>
      <c r="AC209" s="65">
        <v>4</v>
      </c>
      <c r="AD209" s="65">
        <v>1</v>
      </c>
      <c r="AE209" s="65" t="s">
        <v>4883</v>
      </c>
      <c r="AF209" s="65">
        <v>6</v>
      </c>
      <c r="AG209" s="65">
        <v>30</v>
      </c>
      <c r="AH209" s="65" t="s">
        <v>5879</v>
      </c>
      <c r="AI209" s="65" t="s">
        <v>6762</v>
      </c>
      <c r="AJ209" s="65">
        <v>3</v>
      </c>
      <c r="AK209" s="65" t="s">
        <v>7565</v>
      </c>
      <c r="AL209" s="65">
        <v>6</v>
      </c>
      <c r="AM209" s="65">
        <v>30</v>
      </c>
      <c r="AN209" s="65" t="s">
        <v>7959</v>
      </c>
      <c r="AO209" s="65" t="s">
        <v>7960</v>
      </c>
    </row>
    <row r="210" spans="1:47" x14ac:dyDescent="0.25">
      <c r="A210" s="40" t="str">
        <f>VLOOKUP(B210,'Zone Brute'!A:F,6,FALSE)</f>
        <v>France</v>
      </c>
      <c r="B210" s="40" t="str">
        <f t="shared" si="31"/>
        <v>21_</v>
      </c>
      <c r="C210" s="40" t="str">
        <f>VLOOKUP(B210,'Pays Brute'!A:F,6,FALSE)</f>
        <v>France</v>
      </c>
      <c r="D210" s="40" t="str">
        <f>VLOOKUP(B210,'Pays Brute'!A:E,2,FALSE)</f>
        <v>Côte-d'Or</v>
      </c>
      <c r="E210" s="40" t="str">
        <f t="shared" si="24"/>
        <v>YX68-00280T-84DWWY694-89H34X</v>
      </c>
      <c r="F210" s="40" t="str">
        <f t="shared" si="25"/>
        <v>YX</v>
      </c>
      <c r="G210" s="40" t="str">
        <f t="shared" si="26"/>
        <v>4D</v>
      </c>
      <c r="H210" s="40" t="str">
        <f t="shared" si="27"/>
        <v>280</v>
      </c>
      <c r="I210" s="40" t="str">
        <f t="shared" si="28"/>
        <v>9H</v>
      </c>
      <c r="J210" s="40" t="str">
        <f t="shared" si="29"/>
        <v>4X</v>
      </c>
      <c r="K210" s="40" t="str">
        <f t="shared" si="30"/>
        <v>68</v>
      </c>
      <c r="L210" s="40"/>
      <c r="M210" s="40"/>
      <c r="N210" s="40"/>
      <c r="O210" s="40"/>
      <c r="P210" s="40"/>
      <c r="Q210" s="40"/>
      <c r="R210" s="40"/>
      <c r="S210" s="65" t="s">
        <v>8876</v>
      </c>
      <c r="T210" s="70">
        <v>44156.337372685186</v>
      </c>
      <c r="U210" s="65" t="s">
        <v>1971</v>
      </c>
      <c r="V210" s="65">
        <v>0</v>
      </c>
      <c r="W210" s="70">
        <v>44161.420127314814</v>
      </c>
      <c r="X210" s="65" t="s">
        <v>2967</v>
      </c>
      <c r="Y210" s="65">
        <v>0</v>
      </c>
      <c r="Z210" s="65">
        <v>0</v>
      </c>
      <c r="AA210" s="65" t="s">
        <v>3963</v>
      </c>
      <c r="AB210" s="65">
        <v>0</v>
      </c>
      <c r="AC210" s="65">
        <v>4</v>
      </c>
      <c r="AD210" s="65">
        <v>4</v>
      </c>
      <c r="AE210" s="65" t="s">
        <v>4884</v>
      </c>
      <c r="AF210" s="65">
        <v>8</v>
      </c>
      <c r="AG210" s="65">
        <v>27</v>
      </c>
      <c r="AH210" s="65" t="s">
        <v>5880</v>
      </c>
      <c r="AI210" s="65" t="s">
        <v>6763</v>
      </c>
    </row>
    <row r="211" spans="1:47" x14ac:dyDescent="0.25">
      <c r="A211" s="40" t="str">
        <f>VLOOKUP(B211,'Zone Brute'!A:F,6,FALSE)</f>
        <v>France</v>
      </c>
      <c r="B211" s="40" t="str">
        <f t="shared" si="31"/>
        <v>26_</v>
      </c>
      <c r="C211" s="40" t="str">
        <f>VLOOKUP(B211,'Pays Brute'!A:F,6,FALSE)</f>
        <v>France</v>
      </c>
      <c r="D211" s="40" t="str">
        <f>VLOOKUP(B211,'Pays Brute'!A:E,2,FALSE)</f>
        <v>Drôme</v>
      </c>
      <c r="E211" s="40" t="str">
        <f t="shared" si="24"/>
        <v>HR20-23934D-66CTFT068-23M43B</v>
      </c>
      <c r="F211" s="40" t="str">
        <f t="shared" si="25"/>
        <v>HR</v>
      </c>
      <c r="G211" s="40" t="str">
        <f t="shared" si="26"/>
        <v>6C</v>
      </c>
      <c r="H211" s="40" t="str">
        <f t="shared" si="27"/>
        <v>934</v>
      </c>
      <c r="I211" s="40" t="str">
        <f t="shared" si="28"/>
        <v>3M</v>
      </c>
      <c r="J211" s="40" t="str">
        <f t="shared" si="29"/>
        <v>3B</v>
      </c>
      <c r="K211" s="40" t="str">
        <f t="shared" si="30"/>
        <v>20</v>
      </c>
      <c r="L211" s="40"/>
      <c r="M211" s="40"/>
      <c r="N211" s="40"/>
      <c r="O211" s="40"/>
      <c r="P211" s="40"/>
      <c r="Q211" s="40"/>
      <c r="R211" s="40"/>
      <c r="S211" s="65" t="s">
        <v>8877</v>
      </c>
      <c r="T211" s="70">
        <v>44157.583715277775</v>
      </c>
      <c r="U211" s="65" t="s">
        <v>1972</v>
      </c>
      <c r="V211" s="65">
        <v>0</v>
      </c>
      <c r="W211" s="70">
        <v>44161.403877314813</v>
      </c>
      <c r="X211" s="65" t="s">
        <v>2968</v>
      </c>
      <c r="Y211" s="65">
        <v>0</v>
      </c>
      <c r="Z211" s="65">
        <v>0</v>
      </c>
      <c r="AA211" s="65" t="s">
        <v>3964</v>
      </c>
      <c r="AB211" s="65">
        <v>0</v>
      </c>
      <c r="AC211" s="65">
        <v>1</v>
      </c>
      <c r="AD211" s="65">
        <v>1</v>
      </c>
      <c r="AE211" s="65" t="s">
        <v>4885</v>
      </c>
      <c r="AF211" s="65">
        <v>6</v>
      </c>
      <c r="AG211" s="65">
        <v>30</v>
      </c>
      <c r="AH211" s="65" t="s">
        <v>5881</v>
      </c>
      <c r="AI211" s="65" t="s">
        <v>6764</v>
      </c>
    </row>
    <row r="212" spans="1:47" x14ac:dyDescent="0.25">
      <c r="A212" s="40" t="str">
        <f>VLOOKUP(B212,'Zone Brute'!A:F,6,FALSE)</f>
        <v>France</v>
      </c>
      <c r="B212" s="40" t="str">
        <f t="shared" si="31"/>
        <v>26_</v>
      </c>
      <c r="C212" s="40" t="str">
        <f>VLOOKUP(B212,'Pays Brute'!A:F,6,FALSE)</f>
        <v>France</v>
      </c>
      <c r="D212" s="40" t="str">
        <f>VLOOKUP(B212,'Pays Brute'!A:E,2,FALSE)</f>
        <v>Drôme</v>
      </c>
      <c r="E212" s="40" t="str">
        <f t="shared" si="24"/>
        <v>CJ02-22952U-25BONW787-22Q19Y</v>
      </c>
      <c r="F212" s="40" t="str">
        <f t="shared" si="25"/>
        <v>CJ</v>
      </c>
      <c r="G212" s="40" t="str">
        <f t="shared" si="26"/>
        <v>5B</v>
      </c>
      <c r="H212" s="40" t="str">
        <f t="shared" si="27"/>
        <v>952</v>
      </c>
      <c r="I212" s="40" t="str">
        <f t="shared" si="28"/>
        <v>2Q</v>
      </c>
      <c r="J212" s="40" t="str">
        <f t="shared" si="29"/>
        <v>9Y</v>
      </c>
      <c r="K212" s="40" t="str">
        <f t="shared" si="30"/>
        <v>02</v>
      </c>
      <c r="L212" s="40"/>
      <c r="M212" s="40"/>
      <c r="N212" s="40"/>
      <c r="O212" s="40"/>
      <c r="P212" s="40"/>
      <c r="Q212" s="40"/>
      <c r="R212" s="40"/>
      <c r="S212" s="65" t="s">
        <v>8878</v>
      </c>
      <c r="T212" s="70">
        <v>44157.604120370372</v>
      </c>
      <c r="U212" s="65" t="s">
        <v>1973</v>
      </c>
      <c r="V212" s="65">
        <v>1</v>
      </c>
      <c r="W212" s="70">
        <v>44160.606793981482</v>
      </c>
      <c r="X212" s="65" t="s">
        <v>2969</v>
      </c>
      <c r="Y212" s="65">
        <v>0</v>
      </c>
      <c r="Z212" s="65">
        <v>0</v>
      </c>
      <c r="AA212" s="65" t="s">
        <v>3965</v>
      </c>
      <c r="AB212" s="65">
        <v>0</v>
      </c>
      <c r="AC212" s="65">
        <v>1</v>
      </c>
      <c r="AD212" s="65">
        <v>1</v>
      </c>
      <c r="AE212" s="65" t="s">
        <v>4886</v>
      </c>
      <c r="AF212" s="65">
        <v>5</v>
      </c>
      <c r="AG212" s="65">
        <v>30</v>
      </c>
      <c r="AH212" s="65" t="s">
        <v>5882</v>
      </c>
      <c r="AI212" s="65" t="s">
        <v>6765</v>
      </c>
    </row>
    <row r="213" spans="1:47" x14ac:dyDescent="0.25">
      <c r="A213" s="40" t="str">
        <f>VLOOKUP(B213,'Zone Brute'!A:F,6,FALSE)</f>
        <v>France</v>
      </c>
      <c r="B213" s="40" t="str">
        <f t="shared" si="31"/>
        <v>59_</v>
      </c>
      <c r="C213" s="40" t="str">
        <f>VLOOKUP(B213,'Pays Brute'!A:F,6,FALSE)</f>
        <v>France</v>
      </c>
      <c r="D213" s="40" t="str">
        <f>VLOOKUP(B213,'Pays Brute'!A:E,2,FALSE)</f>
        <v>Nord</v>
      </c>
      <c r="E213" s="40" t="str">
        <f t="shared" si="24"/>
        <v>BZ76-77268D-91SYFP696-90N60B</v>
      </c>
      <c r="F213" s="40" t="str">
        <f t="shared" si="25"/>
        <v>BZ</v>
      </c>
      <c r="G213" s="40" t="str">
        <f t="shared" si="26"/>
        <v>1S</v>
      </c>
      <c r="H213" s="40" t="str">
        <f t="shared" si="27"/>
        <v>268</v>
      </c>
      <c r="I213" s="40" t="str">
        <f t="shared" si="28"/>
        <v>0N</v>
      </c>
      <c r="J213" s="40" t="str">
        <f t="shared" si="29"/>
        <v>0B</v>
      </c>
      <c r="K213" s="40" t="str">
        <f t="shared" si="30"/>
        <v>76</v>
      </c>
      <c r="L213" s="40"/>
      <c r="M213" s="40"/>
      <c r="N213" s="40"/>
      <c r="O213" s="40"/>
      <c r="P213" s="40"/>
      <c r="Q213" s="40"/>
      <c r="R213" s="40"/>
      <c r="S213" s="65" t="s">
        <v>8879</v>
      </c>
      <c r="T213" s="70">
        <v>44158.330601851849</v>
      </c>
      <c r="U213" s="65" t="s">
        <v>1974</v>
      </c>
      <c r="V213" s="65">
        <v>0</v>
      </c>
      <c r="W213" s="70">
        <v>44161.539456018516</v>
      </c>
      <c r="X213" s="65" t="s">
        <v>2970</v>
      </c>
      <c r="Y213" s="65">
        <v>0</v>
      </c>
      <c r="Z213" s="65">
        <v>0</v>
      </c>
      <c r="AA213" s="65" t="s">
        <v>3966</v>
      </c>
      <c r="AB213" s="65">
        <v>0</v>
      </c>
      <c r="AC213" s="65">
        <v>6</v>
      </c>
      <c r="AD213" s="65">
        <v>6</v>
      </c>
      <c r="AE213" s="65" t="s">
        <v>4887</v>
      </c>
      <c r="AF213" s="65">
        <v>5</v>
      </c>
      <c r="AG213" s="65">
        <v>30</v>
      </c>
      <c r="AH213" s="65" t="s">
        <v>5883</v>
      </c>
      <c r="AI213" s="65" t="s">
        <v>6766</v>
      </c>
    </row>
    <row r="214" spans="1:47" x14ac:dyDescent="0.25">
      <c r="A214" s="40" t="str">
        <f>VLOOKUP(B214,'Zone Brute'!A:F,6,FALSE)</f>
        <v>France</v>
      </c>
      <c r="B214" s="40" t="str">
        <f t="shared" si="31"/>
        <v>59_</v>
      </c>
      <c r="C214" s="40" t="str">
        <f>VLOOKUP(B214,'Pays Brute'!A:F,6,FALSE)</f>
        <v>France</v>
      </c>
      <c r="D214" s="40" t="str">
        <f>VLOOKUP(B214,'Pays Brute'!A:E,2,FALSE)</f>
        <v>Nord</v>
      </c>
      <c r="E214" s="40" t="str">
        <f t="shared" si="24"/>
        <v>BQ66-87318O-13PFHW569-60R77F</v>
      </c>
      <c r="F214" s="40" t="str">
        <f t="shared" si="25"/>
        <v>BQ</v>
      </c>
      <c r="G214" s="40" t="str">
        <f t="shared" si="26"/>
        <v>3P</v>
      </c>
      <c r="H214" s="40" t="str">
        <f t="shared" si="27"/>
        <v>318</v>
      </c>
      <c r="I214" s="40" t="str">
        <f t="shared" si="28"/>
        <v>0R</v>
      </c>
      <c r="J214" s="40" t="str">
        <f t="shared" si="29"/>
        <v>7F</v>
      </c>
      <c r="K214" s="40" t="str">
        <f t="shared" si="30"/>
        <v>66</v>
      </c>
      <c r="L214" s="40"/>
      <c r="M214" s="40"/>
      <c r="N214" s="40"/>
      <c r="O214" s="40"/>
      <c r="P214" s="40"/>
      <c r="Q214" s="40"/>
      <c r="R214" s="40"/>
      <c r="S214" s="65" t="s">
        <v>8880</v>
      </c>
      <c r="T214" s="70">
        <v>44158.332465277781</v>
      </c>
      <c r="U214" s="65" t="s">
        <v>1975</v>
      </c>
      <c r="V214" s="65">
        <v>0</v>
      </c>
      <c r="W214" s="70">
        <v>44161.569814814815</v>
      </c>
      <c r="X214" s="65" t="s">
        <v>2971</v>
      </c>
      <c r="Y214" s="65">
        <v>0</v>
      </c>
      <c r="Z214" s="65">
        <v>0</v>
      </c>
      <c r="AA214" s="65" t="s">
        <v>3967</v>
      </c>
      <c r="AB214" s="65">
        <v>0</v>
      </c>
      <c r="AC214" s="65">
        <v>5</v>
      </c>
      <c r="AD214" s="65">
        <v>5</v>
      </c>
      <c r="AE214" s="65" t="s">
        <v>4888</v>
      </c>
      <c r="AF214" s="65">
        <v>5</v>
      </c>
      <c r="AG214" s="65">
        <v>30</v>
      </c>
      <c r="AH214" s="65" t="s">
        <v>5884</v>
      </c>
      <c r="AI214" s="65" t="s">
        <v>6767</v>
      </c>
    </row>
    <row r="215" spans="1:47" x14ac:dyDescent="0.25">
      <c r="A215" s="40" t="str">
        <f>VLOOKUP(B215,'Zone Brute'!A:F,6,FALSE)</f>
        <v>France</v>
      </c>
      <c r="B215" s="40" t="str">
        <f t="shared" si="31"/>
        <v>47_</v>
      </c>
      <c r="C215" s="40" t="str">
        <f>VLOOKUP(B215,'Pays Brute'!A:F,6,FALSE)</f>
        <v>France</v>
      </c>
      <c r="D215" s="40" t="str">
        <f>VLOOKUP(B215,'Pays Brute'!A:E,2,FALSE)</f>
        <v>Lot-et-Garonne</v>
      </c>
      <c r="E215" s="40" t="str">
        <f t="shared" si="24"/>
        <v>IL34-66086J-63EILC560-93M57W</v>
      </c>
      <c r="F215" s="40" t="str">
        <f t="shared" si="25"/>
        <v>IL</v>
      </c>
      <c r="G215" s="40" t="str">
        <f t="shared" si="26"/>
        <v>3E</v>
      </c>
      <c r="H215" s="40" t="str">
        <f t="shared" si="27"/>
        <v>086</v>
      </c>
      <c r="I215" s="40" t="str">
        <f t="shared" si="28"/>
        <v>3M</v>
      </c>
      <c r="J215" s="40" t="str">
        <f t="shared" si="29"/>
        <v>7W</v>
      </c>
      <c r="K215" s="40" t="str">
        <f t="shared" si="30"/>
        <v>34</v>
      </c>
      <c r="L215" s="40"/>
      <c r="M215" s="40"/>
      <c r="N215" s="40"/>
      <c r="O215" s="40"/>
      <c r="P215" s="40"/>
      <c r="Q215" s="40"/>
      <c r="R215" s="40"/>
      <c r="S215" s="65" t="s">
        <v>8881</v>
      </c>
      <c r="T215" s="70">
        <v>44158.352222222224</v>
      </c>
      <c r="U215" s="65" t="s">
        <v>1976</v>
      </c>
      <c r="V215" s="65">
        <v>0</v>
      </c>
      <c r="W215" s="70">
        <v>44161.437708333331</v>
      </c>
      <c r="X215" s="65" t="s">
        <v>2972</v>
      </c>
      <c r="Y215" s="65">
        <v>0</v>
      </c>
      <c r="Z215" s="65">
        <v>0</v>
      </c>
      <c r="AA215" s="65" t="s">
        <v>3968</v>
      </c>
      <c r="AB215" s="65">
        <v>0</v>
      </c>
      <c r="AC215" s="65">
        <v>3</v>
      </c>
      <c r="AD215" s="65">
        <v>2</v>
      </c>
      <c r="AE215" s="65" t="s">
        <v>4889</v>
      </c>
      <c r="AF215" s="65">
        <v>6</v>
      </c>
      <c r="AG215" s="65">
        <v>30</v>
      </c>
      <c r="AH215" s="65" t="s">
        <v>5885</v>
      </c>
      <c r="AI215" s="65" t="s">
        <v>6768</v>
      </c>
      <c r="AJ215" s="65">
        <v>1</v>
      </c>
      <c r="AK215" s="65" t="s">
        <v>7566</v>
      </c>
      <c r="AL215" s="65">
        <v>6</v>
      </c>
      <c r="AM215" s="65">
        <v>30</v>
      </c>
      <c r="AN215" s="65" t="s">
        <v>7961</v>
      </c>
      <c r="AO215" s="65" t="s">
        <v>7962</v>
      </c>
    </row>
    <row r="216" spans="1:47" x14ac:dyDescent="0.25">
      <c r="A216" s="40" t="str">
        <f>VLOOKUP(B216,'Zone Brute'!A:F,6,FALSE)</f>
        <v>Europe</v>
      </c>
      <c r="B216" s="40" t="str">
        <f t="shared" si="31"/>
        <v>BEL</v>
      </c>
      <c r="C216" s="40" t="str">
        <f>VLOOKUP(B216,'Pays Brute'!A:F,6,FALSE)</f>
        <v>Export</v>
      </c>
      <c r="D216" s="40" t="str">
        <f>VLOOKUP(B216,'Pays Brute'!A:E,2,FALSE)</f>
        <v>Belgique</v>
      </c>
      <c r="E216" s="40" t="str">
        <f t="shared" si="24"/>
        <v>QV66-87524I-65OLBH350-19A64V</v>
      </c>
      <c r="F216" s="40" t="str">
        <f t="shared" si="25"/>
        <v>QV</v>
      </c>
      <c r="G216" s="40" t="str">
        <f t="shared" si="26"/>
        <v>5O</v>
      </c>
      <c r="H216" s="40" t="str">
        <f t="shared" si="27"/>
        <v>524</v>
      </c>
      <c r="I216" s="40" t="str">
        <f t="shared" si="28"/>
        <v>9A</v>
      </c>
      <c r="J216" s="40" t="str">
        <f t="shared" si="29"/>
        <v>4V</v>
      </c>
      <c r="K216" s="40" t="str">
        <f t="shared" si="30"/>
        <v>66</v>
      </c>
      <c r="L216" s="40"/>
      <c r="M216" s="40"/>
      <c r="N216" s="40"/>
      <c r="O216" s="40"/>
      <c r="P216" s="40"/>
      <c r="Q216" s="40"/>
      <c r="R216" s="40"/>
      <c r="S216" s="65" t="s">
        <v>8882</v>
      </c>
      <c r="T216" s="70">
        <v>44158.371666666666</v>
      </c>
      <c r="U216" s="65" t="s">
        <v>1977</v>
      </c>
      <c r="V216" s="65">
        <v>0</v>
      </c>
      <c r="W216" s="70">
        <v>44161.663703703707</v>
      </c>
      <c r="X216" s="65" t="s">
        <v>2973</v>
      </c>
      <c r="Y216" s="65">
        <v>0</v>
      </c>
      <c r="Z216" s="65">
        <v>0</v>
      </c>
      <c r="AA216" s="65" t="s">
        <v>3969</v>
      </c>
      <c r="AB216" s="65">
        <v>0</v>
      </c>
      <c r="AC216" s="65">
        <v>1</v>
      </c>
      <c r="AD216" s="65">
        <v>1</v>
      </c>
      <c r="AE216" s="65" t="s">
        <v>4890</v>
      </c>
      <c r="AF216" s="65">
        <v>6</v>
      </c>
      <c r="AG216" s="65">
        <v>30</v>
      </c>
      <c r="AH216" s="65" t="s">
        <v>5886</v>
      </c>
      <c r="AI216" s="65" t="s">
        <v>6769</v>
      </c>
    </row>
    <row r="217" spans="1:47" x14ac:dyDescent="0.25">
      <c r="A217" s="40" t="str">
        <f>VLOOKUP(B217,'Zone Brute'!A:F,6,FALSE)</f>
        <v>France</v>
      </c>
      <c r="B217" s="40" t="str">
        <f t="shared" si="31"/>
        <v>94_</v>
      </c>
      <c r="C217" s="40" t="str">
        <f>VLOOKUP(B217,'Pays Brute'!A:F,6,FALSE)</f>
        <v>France</v>
      </c>
      <c r="D217" s="40" t="str">
        <f>VLOOKUP(B217,'Pays Brute'!A:E,2,FALSE)</f>
        <v>Val-de-Marne</v>
      </c>
      <c r="E217" s="40" t="str">
        <f t="shared" si="24"/>
        <v>SW36-54382E-61QVPM071-40X06D</v>
      </c>
      <c r="F217" s="40" t="str">
        <f t="shared" si="25"/>
        <v>SW</v>
      </c>
      <c r="G217" s="40" t="str">
        <f t="shared" si="26"/>
        <v>1Q</v>
      </c>
      <c r="H217" s="40" t="str">
        <f t="shared" si="27"/>
        <v>382</v>
      </c>
      <c r="I217" s="40" t="str">
        <f t="shared" si="28"/>
        <v>0X</v>
      </c>
      <c r="J217" s="40" t="str">
        <f t="shared" si="29"/>
        <v>6D</v>
      </c>
      <c r="K217" s="40" t="str">
        <f t="shared" si="30"/>
        <v>36</v>
      </c>
      <c r="L217" s="40"/>
      <c r="M217" s="40"/>
      <c r="N217" s="40"/>
      <c r="O217" s="40"/>
      <c r="P217" s="40"/>
      <c r="Q217" s="40"/>
      <c r="R217" s="40"/>
      <c r="S217" s="65" t="s">
        <v>8883</v>
      </c>
      <c r="T217" s="70">
        <v>44158.392708333333</v>
      </c>
      <c r="U217" s="65" t="s">
        <v>1978</v>
      </c>
      <c r="V217" s="65">
        <v>1</v>
      </c>
      <c r="W217" s="70">
        <v>44158.59412037037</v>
      </c>
      <c r="X217" s="65" t="s">
        <v>2974</v>
      </c>
      <c r="Y217" s="65">
        <v>0</v>
      </c>
      <c r="Z217" s="65">
        <v>0</v>
      </c>
      <c r="AA217" s="65" t="s">
        <v>3970</v>
      </c>
      <c r="AB217" s="65">
        <v>1</v>
      </c>
      <c r="AC217" s="65">
        <v>47</v>
      </c>
      <c r="AD217" s="65">
        <v>40</v>
      </c>
      <c r="AE217" s="65" t="s">
        <v>4891</v>
      </c>
      <c r="AF217" s="65">
        <v>6</v>
      </c>
      <c r="AG217" s="65">
        <v>25</v>
      </c>
      <c r="AH217" s="65" t="s">
        <v>5887</v>
      </c>
      <c r="AI217" s="65" t="s">
        <v>6770</v>
      </c>
      <c r="AJ217" s="65">
        <v>7</v>
      </c>
      <c r="AK217" s="65" t="s">
        <v>7567</v>
      </c>
      <c r="AL217" s="65">
        <v>6</v>
      </c>
      <c r="AM217" s="65">
        <v>25</v>
      </c>
      <c r="AN217" s="65" t="s">
        <v>7963</v>
      </c>
      <c r="AO217" s="65" t="s">
        <v>7964</v>
      </c>
    </row>
    <row r="218" spans="1:47" x14ac:dyDescent="0.25">
      <c r="A218" s="40" t="str">
        <f>VLOOKUP(B218,'Zone Brute'!A:F,6,FALSE)</f>
        <v>Europe</v>
      </c>
      <c r="B218" s="40" t="str">
        <f t="shared" si="31"/>
        <v>DEU</v>
      </c>
      <c r="C218" s="40" t="str">
        <f>VLOOKUP(B218,'Pays Brute'!A:F,6,FALSE)</f>
        <v>Export</v>
      </c>
      <c r="D218" s="40" t="str">
        <f>VLOOKUP(B218,'Pays Brute'!A:E,2,FALSE)</f>
        <v>Allemagne</v>
      </c>
      <c r="E218" s="40" t="str">
        <f t="shared" si="24"/>
        <v>EE90-75734W-43KXMG128-76X22Z</v>
      </c>
      <c r="F218" s="40" t="str">
        <f t="shared" si="25"/>
        <v>EE</v>
      </c>
      <c r="G218" s="40" t="str">
        <f t="shared" si="26"/>
        <v>3K</v>
      </c>
      <c r="H218" s="40" t="str">
        <f t="shared" si="27"/>
        <v>734</v>
      </c>
      <c r="I218" s="40" t="str">
        <f t="shared" si="28"/>
        <v>6X</v>
      </c>
      <c r="J218" s="40" t="str">
        <f t="shared" si="29"/>
        <v>2Z</v>
      </c>
      <c r="K218" s="40" t="str">
        <f t="shared" si="30"/>
        <v>90</v>
      </c>
      <c r="L218" s="40"/>
      <c r="M218" s="40"/>
      <c r="N218" s="40"/>
      <c r="O218" s="40"/>
      <c r="P218" s="40"/>
      <c r="Q218" s="40"/>
      <c r="R218" s="40"/>
      <c r="S218" s="65" t="s">
        <v>8884</v>
      </c>
      <c r="T218" s="70">
        <v>44158.430092592593</v>
      </c>
      <c r="U218" s="65" t="s">
        <v>1979</v>
      </c>
      <c r="V218" s="65">
        <v>0</v>
      </c>
      <c r="W218" s="70">
        <v>44162.396678240744</v>
      </c>
      <c r="X218" s="65" t="s">
        <v>2975</v>
      </c>
      <c r="Y218" s="65">
        <v>0</v>
      </c>
      <c r="Z218" s="65">
        <v>0</v>
      </c>
      <c r="AA218" s="65" t="s">
        <v>3971</v>
      </c>
      <c r="AB218" s="65">
        <v>0</v>
      </c>
      <c r="AC218" s="65">
        <v>8</v>
      </c>
      <c r="AD218" s="65">
        <v>8</v>
      </c>
      <c r="AE218" s="65" t="s">
        <v>4892</v>
      </c>
      <c r="AF218" s="65">
        <v>8</v>
      </c>
      <c r="AG218" s="65">
        <v>19</v>
      </c>
      <c r="AH218" s="65" t="s">
        <v>5888</v>
      </c>
      <c r="AI218" s="72">
        <v>4.93</v>
      </c>
    </row>
    <row r="219" spans="1:47" x14ac:dyDescent="0.25">
      <c r="A219" s="40" t="str">
        <f>VLOOKUP(B219,'Zone Brute'!A:F,6,FALSE)</f>
        <v>France</v>
      </c>
      <c r="B219" s="40" t="str">
        <f t="shared" si="31"/>
        <v>32_</v>
      </c>
      <c r="C219" s="40" t="str">
        <f>VLOOKUP(B219,'Pays Brute'!A:F,6,FALSE)</f>
        <v>France</v>
      </c>
      <c r="D219" s="40" t="str">
        <f>VLOOKUP(B219,'Pays Brute'!A:E,2,FALSE)</f>
        <v>Gers</v>
      </c>
      <c r="E219" s="40" t="str">
        <f t="shared" si="24"/>
        <v>FM30-50748Q-87IAQZ270-13J01Z</v>
      </c>
      <c r="F219" s="40" t="str">
        <f t="shared" si="25"/>
        <v>FM</v>
      </c>
      <c r="G219" s="40" t="str">
        <f t="shared" si="26"/>
        <v>7I</v>
      </c>
      <c r="H219" s="40" t="str">
        <f t="shared" si="27"/>
        <v>748</v>
      </c>
      <c r="I219" s="40" t="str">
        <f t="shared" si="28"/>
        <v>3J</v>
      </c>
      <c r="J219" s="40" t="str">
        <f t="shared" si="29"/>
        <v>1Z</v>
      </c>
      <c r="K219" s="40" t="str">
        <f t="shared" si="30"/>
        <v>30</v>
      </c>
      <c r="L219" s="40"/>
      <c r="M219" s="40"/>
      <c r="N219" s="40"/>
      <c r="O219" s="40"/>
      <c r="P219" s="40"/>
      <c r="Q219" s="40"/>
      <c r="R219" s="40"/>
      <c r="S219" s="65" t="s">
        <v>8885</v>
      </c>
      <c r="T219" s="70">
        <v>44158.673043981478</v>
      </c>
      <c r="U219" s="65" t="s">
        <v>1980</v>
      </c>
      <c r="V219" s="65">
        <v>0</v>
      </c>
      <c r="W219" s="70">
        <v>44161.677256944444</v>
      </c>
      <c r="X219" s="65" t="s">
        <v>2976</v>
      </c>
      <c r="Y219" s="65">
        <v>0</v>
      </c>
      <c r="Z219" s="65">
        <v>0</v>
      </c>
      <c r="AA219" s="65" t="s">
        <v>3972</v>
      </c>
      <c r="AB219" s="65">
        <v>1</v>
      </c>
      <c r="AC219" s="65">
        <v>2</v>
      </c>
      <c r="AD219" s="65">
        <v>2</v>
      </c>
      <c r="AE219" s="65" t="s">
        <v>4893</v>
      </c>
      <c r="AF219" s="65">
        <v>8</v>
      </c>
      <c r="AG219" s="65">
        <v>40</v>
      </c>
      <c r="AH219" s="65" t="s">
        <v>5889</v>
      </c>
      <c r="AI219" s="65" t="s">
        <v>6771</v>
      </c>
      <c r="AQ219" s="65" t="s">
        <v>8479</v>
      </c>
      <c r="AT219" s="65" t="s">
        <v>8528</v>
      </c>
      <c r="AU219" s="65" t="s">
        <v>8529</v>
      </c>
    </row>
    <row r="220" spans="1:47" x14ac:dyDescent="0.25">
      <c r="A220" s="40" t="str">
        <f>VLOOKUP(B220,'Zone Brute'!A:F,6,FALSE)</f>
        <v>France</v>
      </c>
      <c r="B220" s="40" t="str">
        <f t="shared" si="31"/>
        <v>80_</v>
      </c>
      <c r="C220" s="40" t="str">
        <f>VLOOKUP(B220,'Pays Brute'!A:F,6,FALSE)</f>
        <v>France</v>
      </c>
      <c r="D220" s="40" t="str">
        <f>VLOOKUP(B220,'Pays Brute'!A:E,2,FALSE)</f>
        <v>Somme</v>
      </c>
      <c r="E220" s="40" t="str">
        <f t="shared" si="24"/>
        <v>LO18-15206A-03BSHD575-93O19U</v>
      </c>
      <c r="F220" s="40" t="str">
        <f t="shared" si="25"/>
        <v>LO</v>
      </c>
      <c r="G220" s="40" t="str">
        <f t="shared" si="26"/>
        <v>3B</v>
      </c>
      <c r="H220" s="40" t="str">
        <f t="shared" si="27"/>
        <v>206</v>
      </c>
      <c r="I220" s="40" t="str">
        <f t="shared" si="28"/>
        <v>3O</v>
      </c>
      <c r="J220" s="40" t="str">
        <f t="shared" si="29"/>
        <v>9U</v>
      </c>
      <c r="K220" s="40" t="str">
        <f t="shared" si="30"/>
        <v>18</v>
      </c>
      <c r="L220" s="40"/>
      <c r="M220" s="40"/>
      <c r="N220" s="40"/>
      <c r="O220" s="40"/>
      <c r="P220" s="40"/>
      <c r="Q220" s="40"/>
      <c r="R220" s="40"/>
      <c r="S220" s="65" t="s">
        <v>8886</v>
      </c>
      <c r="T220" s="70">
        <v>44158.680601851855</v>
      </c>
      <c r="U220" s="65" t="s">
        <v>1981</v>
      </c>
      <c r="V220" s="65">
        <v>0</v>
      </c>
      <c r="W220" s="70">
        <v>44161.583287037036</v>
      </c>
      <c r="X220" s="65" t="s">
        <v>2977</v>
      </c>
      <c r="Y220" s="65">
        <v>0</v>
      </c>
      <c r="Z220" s="65">
        <v>0</v>
      </c>
      <c r="AA220" s="65" t="s">
        <v>3973</v>
      </c>
      <c r="AB220" s="65">
        <v>2</v>
      </c>
      <c r="AC220" s="65">
        <v>6</v>
      </c>
      <c r="AD220" s="65">
        <v>6</v>
      </c>
      <c r="AE220" s="65" t="s">
        <v>4894</v>
      </c>
      <c r="AF220" s="65">
        <v>6</v>
      </c>
      <c r="AG220" s="65">
        <v>23</v>
      </c>
      <c r="AH220" s="65" t="s">
        <v>5890</v>
      </c>
      <c r="AI220" s="65" t="s">
        <v>6772</v>
      </c>
    </row>
    <row r="221" spans="1:47" x14ac:dyDescent="0.25">
      <c r="A221" s="40" t="str">
        <f>VLOOKUP(B221,'Zone Brute'!A:F,6,FALSE)</f>
        <v>France</v>
      </c>
      <c r="B221" s="40" t="str">
        <f t="shared" si="31"/>
        <v>59_</v>
      </c>
      <c r="C221" s="40" t="str">
        <f>VLOOKUP(B221,'Pays Brute'!A:F,6,FALSE)</f>
        <v>France</v>
      </c>
      <c r="D221" s="40" t="str">
        <f>VLOOKUP(B221,'Pays Brute'!A:E,2,FALSE)</f>
        <v>Nord</v>
      </c>
      <c r="E221" s="40" t="str">
        <f t="shared" si="24"/>
        <v>XG32-69428G-00KLGT560-50Q64D</v>
      </c>
      <c r="F221" s="40" t="str">
        <f t="shared" si="25"/>
        <v>XG</v>
      </c>
      <c r="G221" s="40" t="str">
        <f t="shared" si="26"/>
        <v>0K</v>
      </c>
      <c r="H221" s="40" t="str">
        <f t="shared" si="27"/>
        <v>428</v>
      </c>
      <c r="I221" s="40" t="str">
        <f t="shared" si="28"/>
        <v>0Q</v>
      </c>
      <c r="J221" s="40" t="str">
        <f t="shared" si="29"/>
        <v>4D</v>
      </c>
      <c r="K221" s="40" t="str">
        <f t="shared" si="30"/>
        <v>32</v>
      </c>
      <c r="L221" s="40"/>
      <c r="M221" s="40"/>
      <c r="N221" s="40"/>
      <c r="O221" s="40"/>
      <c r="P221" s="40"/>
      <c r="Q221" s="40"/>
      <c r="R221" s="40"/>
      <c r="S221" s="65" t="s">
        <v>8887</v>
      </c>
      <c r="T221" s="70">
        <v>44158.702581018515</v>
      </c>
      <c r="U221" s="65" t="s">
        <v>1982</v>
      </c>
      <c r="V221" s="65">
        <v>1</v>
      </c>
      <c r="W221" s="70">
        <v>44160.326064814813</v>
      </c>
      <c r="X221" s="65" t="s">
        <v>2978</v>
      </c>
      <c r="Y221" s="65">
        <v>0</v>
      </c>
      <c r="Z221" s="65">
        <v>0</v>
      </c>
      <c r="AA221" s="65" t="s">
        <v>3974</v>
      </c>
      <c r="AB221" s="65">
        <v>0</v>
      </c>
      <c r="AC221" s="65">
        <v>48</v>
      </c>
      <c r="AD221" s="65">
        <v>2</v>
      </c>
      <c r="AE221" s="65" t="s">
        <v>4895</v>
      </c>
      <c r="AF221" s="65">
        <v>6</v>
      </c>
      <c r="AG221" s="65">
        <v>30</v>
      </c>
      <c r="AH221" s="65" t="s">
        <v>5891</v>
      </c>
      <c r="AI221" s="65" t="s">
        <v>6773</v>
      </c>
      <c r="AJ221" s="65">
        <v>18</v>
      </c>
      <c r="AK221" s="65" t="s">
        <v>7568</v>
      </c>
      <c r="AL221" s="65">
        <v>9</v>
      </c>
      <c r="AM221" s="65">
        <v>35</v>
      </c>
      <c r="AN221" s="65" t="s">
        <v>7965</v>
      </c>
      <c r="AO221" s="65" t="s">
        <v>7966</v>
      </c>
      <c r="AP221" s="65">
        <v>28</v>
      </c>
      <c r="AR221" s="65">
        <v>9</v>
      </c>
      <c r="AS221" s="65">
        <v>35</v>
      </c>
    </row>
    <row r="222" spans="1:47" x14ac:dyDescent="0.25">
      <c r="A222" s="40" t="str">
        <f>VLOOKUP(B222,'Zone Brute'!A:F,6,FALSE)</f>
        <v>France</v>
      </c>
      <c r="B222" s="40" t="str">
        <f t="shared" si="31"/>
        <v>33_</v>
      </c>
      <c r="C222" s="40" t="str">
        <f>VLOOKUP(B222,'Pays Brute'!A:F,6,FALSE)</f>
        <v>France</v>
      </c>
      <c r="D222" s="40" t="str">
        <f>VLOOKUP(B222,'Pays Brute'!A:E,2,FALSE)</f>
        <v>Gironde</v>
      </c>
      <c r="E222" s="40" t="str">
        <f t="shared" si="24"/>
        <v>GA88-09425H-50EUKF568-34N21C</v>
      </c>
      <c r="F222" s="40" t="str">
        <f t="shared" si="25"/>
        <v>GA</v>
      </c>
      <c r="G222" s="40" t="str">
        <f t="shared" si="26"/>
        <v>0E</v>
      </c>
      <c r="H222" s="40" t="str">
        <f t="shared" si="27"/>
        <v>425</v>
      </c>
      <c r="I222" s="40" t="str">
        <f t="shared" si="28"/>
        <v>4N</v>
      </c>
      <c r="J222" s="40" t="str">
        <f t="shared" si="29"/>
        <v>1C</v>
      </c>
      <c r="K222" s="40" t="str">
        <f t="shared" si="30"/>
        <v>88</v>
      </c>
      <c r="L222" s="40"/>
      <c r="M222" s="40"/>
      <c r="N222" s="40"/>
      <c r="O222" s="40"/>
      <c r="P222" s="40"/>
      <c r="Q222" s="40"/>
      <c r="R222" s="40"/>
      <c r="S222" s="65" t="s">
        <v>8888</v>
      </c>
      <c r="T222" s="70">
        <v>44158.708587962959</v>
      </c>
      <c r="U222" s="65" t="s">
        <v>1983</v>
      </c>
      <c r="V222" s="65">
        <v>0</v>
      </c>
      <c r="W222" s="70">
        <v>44162.54215277778</v>
      </c>
      <c r="X222" s="65" t="s">
        <v>2979</v>
      </c>
      <c r="Y222" s="65">
        <v>0</v>
      </c>
      <c r="Z222" s="65">
        <v>0</v>
      </c>
      <c r="AA222" s="65" t="s">
        <v>3975</v>
      </c>
      <c r="AB222" s="65">
        <v>0</v>
      </c>
      <c r="AC222" s="65">
        <v>10</v>
      </c>
      <c r="AD222" s="65">
        <v>10</v>
      </c>
      <c r="AE222" s="65" t="s">
        <v>4896</v>
      </c>
      <c r="AF222" s="65">
        <v>5</v>
      </c>
      <c r="AG222" s="65">
        <v>30</v>
      </c>
      <c r="AH222" s="65" t="s">
        <v>5892</v>
      </c>
      <c r="AI222" s="65" t="s">
        <v>6774</v>
      </c>
    </row>
    <row r="223" spans="1:47" x14ac:dyDescent="0.25">
      <c r="A223" s="40" t="str">
        <f>VLOOKUP(B223,'Zone Brute'!A:F,6,FALSE)</f>
        <v>France</v>
      </c>
      <c r="B223" s="40" t="str">
        <f t="shared" si="31"/>
        <v>71_</v>
      </c>
      <c r="C223" s="40" t="str">
        <f>VLOOKUP(B223,'Pays Brute'!A:F,6,FALSE)</f>
        <v>France</v>
      </c>
      <c r="D223" s="40" t="str">
        <f>VLOOKUP(B223,'Pays Brute'!A:E,2,FALSE)</f>
        <v>Saône-et-Loire</v>
      </c>
      <c r="E223" s="40" t="str">
        <f t="shared" si="24"/>
        <v>DZ10-26227V-51OAMB499-18C76T</v>
      </c>
      <c r="F223" s="40" t="str">
        <f t="shared" si="25"/>
        <v>DZ</v>
      </c>
      <c r="G223" s="40" t="str">
        <f t="shared" si="26"/>
        <v>1O</v>
      </c>
      <c r="H223" s="40" t="str">
        <f t="shared" si="27"/>
        <v>227</v>
      </c>
      <c r="I223" s="40" t="str">
        <f t="shared" si="28"/>
        <v>8C</v>
      </c>
      <c r="J223" s="40" t="str">
        <f t="shared" si="29"/>
        <v>6T</v>
      </c>
      <c r="K223" s="40" t="str">
        <f t="shared" si="30"/>
        <v>10</v>
      </c>
      <c r="L223" s="40"/>
      <c r="M223" s="40"/>
      <c r="N223" s="40"/>
      <c r="O223" s="40"/>
      <c r="P223" s="40"/>
      <c r="Q223" s="40"/>
      <c r="R223" s="40"/>
      <c r="S223" s="65" t="s">
        <v>8889</v>
      </c>
      <c r="T223" s="70">
        <v>44158.733981481484</v>
      </c>
      <c r="U223" s="65" t="s">
        <v>1984</v>
      </c>
      <c r="V223" s="65">
        <v>0</v>
      </c>
      <c r="W223" s="70">
        <v>44161.647627314815</v>
      </c>
      <c r="X223" s="65" t="s">
        <v>2980</v>
      </c>
      <c r="Y223" s="65">
        <v>0</v>
      </c>
      <c r="Z223" s="65">
        <v>0</v>
      </c>
      <c r="AA223" s="65" t="s">
        <v>3976</v>
      </c>
      <c r="AB223" s="65">
        <v>0</v>
      </c>
      <c r="AC223" s="65">
        <v>26</v>
      </c>
      <c r="AD223" s="65">
        <v>26</v>
      </c>
      <c r="AE223" s="65" t="s">
        <v>4897</v>
      </c>
      <c r="AF223" s="65">
        <v>5</v>
      </c>
      <c r="AG223" s="65">
        <v>36</v>
      </c>
      <c r="AH223" s="65" t="s">
        <v>5893</v>
      </c>
      <c r="AI223" s="65" t="s">
        <v>6775</v>
      </c>
    </row>
    <row r="224" spans="1:47" x14ac:dyDescent="0.25">
      <c r="A224" s="40" t="str">
        <f>VLOOKUP(B224,'Zone Brute'!A:F,6,FALSE)</f>
        <v>Amérique Latine</v>
      </c>
      <c r="B224" s="40" t="str">
        <f t="shared" si="31"/>
        <v>BOL</v>
      </c>
      <c r="C224" s="40" t="str">
        <f>VLOOKUP(B224,'Pays Brute'!A:F,6,FALSE)</f>
        <v>Export</v>
      </c>
      <c r="D224" s="40" t="str">
        <f>VLOOKUP(B224,'Pays Brute'!A:E,2,FALSE)</f>
        <v>Bolivie</v>
      </c>
      <c r="E224" s="40" t="str">
        <f t="shared" si="24"/>
        <v>GN20-20187D-08BMMT128-28B80N</v>
      </c>
      <c r="F224" s="40" t="str">
        <f t="shared" si="25"/>
        <v>GN</v>
      </c>
      <c r="G224" s="40" t="str">
        <f t="shared" si="26"/>
        <v>8B</v>
      </c>
      <c r="H224" s="40" t="str">
        <f t="shared" si="27"/>
        <v>187</v>
      </c>
      <c r="I224" s="40" t="str">
        <f t="shared" si="28"/>
        <v>8B</v>
      </c>
      <c r="J224" s="40" t="str">
        <f t="shared" si="29"/>
        <v>0N</v>
      </c>
      <c r="K224" s="40" t="str">
        <f t="shared" si="30"/>
        <v>20</v>
      </c>
      <c r="L224" s="40"/>
      <c r="M224" s="40"/>
      <c r="N224" s="40"/>
      <c r="O224" s="40"/>
      <c r="P224" s="40"/>
      <c r="Q224" s="40"/>
      <c r="R224" s="40"/>
      <c r="S224" s="65" t="s">
        <v>8890</v>
      </c>
      <c r="T224" s="70">
        <v>44158.961192129631</v>
      </c>
      <c r="U224" s="65" t="s">
        <v>1985</v>
      </c>
      <c r="V224" s="65">
        <v>0</v>
      </c>
      <c r="W224" s="70">
        <v>44165.615682870368</v>
      </c>
      <c r="X224" s="65" t="s">
        <v>2981</v>
      </c>
      <c r="Y224" s="65">
        <v>0</v>
      </c>
      <c r="Z224" s="65">
        <v>0</v>
      </c>
      <c r="AA224" s="65" t="s">
        <v>3977</v>
      </c>
      <c r="AB224" s="65">
        <v>0</v>
      </c>
      <c r="AC224" s="65">
        <v>108</v>
      </c>
      <c r="AD224" s="65">
        <v>108</v>
      </c>
      <c r="AE224" s="65" t="s">
        <v>4898</v>
      </c>
      <c r="AF224" s="65">
        <v>9</v>
      </c>
      <c r="AG224" s="65">
        <v>50</v>
      </c>
      <c r="AH224" s="65" t="s">
        <v>5894</v>
      </c>
      <c r="AI224" s="65" t="s">
        <v>6776</v>
      </c>
    </row>
    <row r="225" spans="1:41" x14ac:dyDescent="0.25">
      <c r="A225" s="40" t="str">
        <f>VLOOKUP(B225,'Zone Brute'!A:F,6,FALSE)</f>
        <v>France</v>
      </c>
      <c r="B225" s="40" t="str">
        <f t="shared" si="31"/>
        <v>40_</v>
      </c>
      <c r="C225" s="40" t="str">
        <f>VLOOKUP(B225,'Pays Brute'!A:F,6,FALSE)</f>
        <v>France</v>
      </c>
      <c r="D225" s="40" t="str">
        <f>VLOOKUP(B225,'Pays Brute'!A:E,2,FALSE)</f>
        <v>Landes</v>
      </c>
      <c r="E225" s="40" t="str">
        <f t="shared" ref="E225:E288" si="32">AE225</f>
        <v>JV34-26328R-25HHDN519-06D73L</v>
      </c>
      <c r="F225" s="40" t="str">
        <f t="shared" si="25"/>
        <v>JV</v>
      </c>
      <c r="G225" s="40" t="str">
        <f t="shared" si="26"/>
        <v>5H</v>
      </c>
      <c r="H225" s="40" t="str">
        <f t="shared" si="27"/>
        <v>328</v>
      </c>
      <c r="I225" s="40" t="str">
        <f t="shared" si="28"/>
        <v>6D</v>
      </c>
      <c r="J225" s="40" t="str">
        <f t="shared" si="29"/>
        <v>3L</v>
      </c>
      <c r="K225" s="40" t="str">
        <f t="shared" si="30"/>
        <v>34</v>
      </c>
      <c r="L225" s="40"/>
      <c r="M225" s="40"/>
      <c r="N225" s="40"/>
      <c r="O225" s="40"/>
      <c r="P225" s="40"/>
      <c r="Q225" s="40"/>
      <c r="R225" s="40"/>
      <c r="S225" s="65" t="s">
        <v>8891</v>
      </c>
      <c r="T225" s="70">
        <v>44159.294398148151</v>
      </c>
      <c r="U225" s="65" t="s">
        <v>1986</v>
      </c>
      <c r="V225" s="65">
        <v>0</v>
      </c>
      <c r="W225" s="70">
        <v>44161.651759259257</v>
      </c>
      <c r="X225" s="65" t="s">
        <v>2982</v>
      </c>
      <c r="Y225" s="65">
        <v>0</v>
      </c>
      <c r="Z225" s="65">
        <v>0</v>
      </c>
      <c r="AA225" s="65" t="s">
        <v>3978</v>
      </c>
      <c r="AB225" s="65">
        <v>0</v>
      </c>
      <c r="AC225" s="65">
        <v>10</v>
      </c>
      <c r="AD225" s="65">
        <v>10</v>
      </c>
      <c r="AE225" s="65" t="s">
        <v>4899</v>
      </c>
      <c r="AF225" s="65">
        <v>8</v>
      </c>
      <c r="AG225" s="65">
        <v>35</v>
      </c>
      <c r="AH225" s="65" t="s">
        <v>5713</v>
      </c>
      <c r="AI225" s="65" t="s">
        <v>6777</v>
      </c>
    </row>
    <row r="226" spans="1:41" x14ac:dyDescent="0.25">
      <c r="A226" s="40" t="str">
        <f>VLOOKUP(B226,'Zone Brute'!A:F,6,FALSE)</f>
        <v>France</v>
      </c>
      <c r="B226" s="40" t="str">
        <f t="shared" si="31"/>
        <v>17_</v>
      </c>
      <c r="C226" s="40" t="str">
        <f>VLOOKUP(B226,'Pays Brute'!A:F,6,FALSE)</f>
        <v>France</v>
      </c>
      <c r="D226" s="40" t="str">
        <f>VLOOKUP(B226,'Pays Brute'!A:E,2,FALSE)</f>
        <v>Charente-Maritime</v>
      </c>
      <c r="E226" s="40" t="str">
        <f t="shared" si="32"/>
        <v>EW00-37453X-20WVDJ835-32I37S</v>
      </c>
      <c r="F226" s="40" t="str">
        <f t="shared" si="25"/>
        <v>EW</v>
      </c>
      <c r="G226" s="40" t="str">
        <f t="shared" si="26"/>
        <v>0W</v>
      </c>
      <c r="H226" s="40" t="str">
        <f t="shared" si="27"/>
        <v>453</v>
      </c>
      <c r="I226" s="40" t="str">
        <f t="shared" si="28"/>
        <v>2I</v>
      </c>
      <c r="J226" s="40" t="str">
        <f t="shared" si="29"/>
        <v>7S</v>
      </c>
      <c r="K226" s="40" t="str">
        <f t="shared" si="30"/>
        <v>00</v>
      </c>
      <c r="L226" s="40"/>
      <c r="M226" s="40"/>
      <c r="N226" s="40"/>
      <c r="O226" s="40"/>
      <c r="P226" s="40"/>
      <c r="Q226" s="40"/>
      <c r="R226" s="40"/>
      <c r="S226" s="65" t="s">
        <v>8892</v>
      </c>
      <c r="T226" s="70">
        <v>44159.294664351852</v>
      </c>
      <c r="U226" s="65" t="s">
        <v>1987</v>
      </c>
      <c r="V226" s="65">
        <v>0</v>
      </c>
      <c r="W226" s="70">
        <v>44162.405972222223</v>
      </c>
      <c r="X226" s="65" t="s">
        <v>2983</v>
      </c>
      <c r="Y226" s="65">
        <v>0</v>
      </c>
      <c r="Z226" s="65">
        <v>0</v>
      </c>
      <c r="AA226" s="65" t="s">
        <v>3979</v>
      </c>
      <c r="AB226" s="65">
        <v>0</v>
      </c>
      <c r="AC226" s="65">
        <v>16</v>
      </c>
      <c r="AD226" s="65">
        <v>16</v>
      </c>
      <c r="AE226" s="65" t="s">
        <v>4900</v>
      </c>
      <c r="AF226" s="65">
        <v>8</v>
      </c>
      <c r="AG226" s="65">
        <v>40</v>
      </c>
      <c r="AH226" s="65" t="s">
        <v>5895</v>
      </c>
      <c r="AI226" s="65" t="s">
        <v>6778</v>
      </c>
    </row>
    <row r="227" spans="1:41" x14ac:dyDescent="0.25">
      <c r="A227" s="40" t="str">
        <f>VLOOKUP(B227,'Zone Brute'!A:F,6,FALSE)</f>
        <v>France</v>
      </c>
      <c r="B227" s="40" t="str">
        <f t="shared" si="31"/>
        <v>09_</v>
      </c>
      <c r="C227" s="40" t="str">
        <f>VLOOKUP(B227,'Pays Brute'!A:F,6,FALSE)</f>
        <v>France</v>
      </c>
      <c r="D227" s="40" t="str">
        <f>VLOOKUP(B227,'Pays Brute'!A:E,2,FALSE)</f>
        <v>Ariège</v>
      </c>
      <c r="E227" s="40" t="str">
        <f t="shared" si="32"/>
        <v>XF62-90183O-66UERK924-79J79F</v>
      </c>
      <c r="F227" s="40" t="str">
        <f t="shared" si="25"/>
        <v>XF</v>
      </c>
      <c r="G227" s="40" t="str">
        <f t="shared" si="26"/>
        <v>6U</v>
      </c>
      <c r="H227" s="40" t="str">
        <f t="shared" si="27"/>
        <v>183</v>
      </c>
      <c r="I227" s="40" t="str">
        <f t="shared" si="28"/>
        <v>9J</v>
      </c>
      <c r="J227" s="40" t="str">
        <f t="shared" si="29"/>
        <v>9F</v>
      </c>
      <c r="K227" s="40" t="str">
        <f t="shared" si="30"/>
        <v>62</v>
      </c>
      <c r="L227" s="40"/>
      <c r="M227" s="40"/>
      <c r="N227" s="40"/>
      <c r="O227" s="40"/>
      <c r="P227" s="40"/>
      <c r="Q227" s="40"/>
      <c r="R227" s="40"/>
      <c r="S227" s="65" t="s">
        <v>8893</v>
      </c>
      <c r="T227" s="70">
        <v>44159.302951388891</v>
      </c>
      <c r="U227" s="65" t="s">
        <v>1988</v>
      </c>
      <c r="V227" s="65">
        <v>0</v>
      </c>
      <c r="W227" s="70">
        <v>44162.338460648149</v>
      </c>
      <c r="X227" s="65" t="s">
        <v>2984</v>
      </c>
      <c r="Y227" s="65">
        <v>0</v>
      </c>
      <c r="Z227" s="65">
        <v>0</v>
      </c>
      <c r="AA227" s="65" t="s">
        <v>3980</v>
      </c>
      <c r="AB227" s="65">
        <v>0</v>
      </c>
      <c r="AC227" s="65">
        <v>5</v>
      </c>
      <c r="AD227" s="65">
        <v>5</v>
      </c>
      <c r="AE227" s="65" t="s">
        <v>4901</v>
      </c>
      <c r="AF227" s="65">
        <v>5</v>
      </c>
      <c r="AG227" s="65">
        <v>30</v>
      </c>
      <c r="AH227" s="65" t="s">
        <v>5896</v>
      </c>
      <c r="AI227" s="65" t="s">
        <v>6779</v>
      </c>
    </row>
    <row r="228" spans="1:41" x14ac:dyDescent="0.25">
      <c r="A228" s="40" t="str">
        <f>VLOOKUP(B228,'Zone Brute'!A:F,6,FALSE)</f>
        <v>France</v>
      </c>
      <c r="B228" s="40" t="str">
        <f t="shared" si="31"/>
        <v>36_</v>
      </c>
      <c r="C228" s="40" t="str">
        <f>VLOOKUP(B228,'Pays Brute'!A:F,6,FALSE)</f>
        <v>France</v>
      </c>
      <c r="D228" s="40" t="str">
        <f>VLOOKUP(B228,'Pays Brute'!A:E,2,FALSE)</f>
        <v>Indre</v>
      </c>
      <c r="E228" s="40" t="str">
        <f t="shared" si="32"/>
        <v>ST49-84319X-52LXWL593-96G36J</v>
      </c>
      <c r="F228" s="40" t="str">
        <f t="shared" si="25"/>
        <v>ST</v>
      </c>
      <c r="G228" s="40" t="str">
        <f t="shared" si="26"/>
        <v>2L</v>
      </c>
      <c r="H228" s="40" t="str">
        <f t="shared" si="27"/>
        <v>319</v>
      </c>
      <c r="I228" s="40" t="str">
        <f t="shared" si="28"/>
        <v>6G</v>
      </c>
      <c r="J228" s="40" t="str">
        <f t="shared" si="29"/>
        <v>6J</v>
      </c>
      <c r="K228" s="40" t="str">
        <f t="shared" si="30"/>
        <v>49</v>
      </c>
      <c r="L228" s="40"/>
      <c r="M228" s="40"/>
      <c r="N228" s="40"/>
      <c r="O228" s="40"/>
      <c r="P228" s="40"/>
      <c r="Q228" s="40"/>
      <c r="R228" s="40"/>
      <c r="S228" s="65" t="s">
        <v>8894</v>
      </c>
      <c r="T228" s="70">
        <v>44159.305844907409</v>
      </c>
      <c r="U228" s="65" t="s">
        <v>1989</v>
      </c>
      <c r="V228" s="65">
        <v>0</v>
      </c>
      <c r="W228" s="70">
        <v>44162.393194444441</v>
      </c>
      <c r="X228" s="65" t="s">
        <v>2985</v>
      </c>
      <c r="Y228" s="65">
        <v>0</v>
      </c>
      <c r="Z228" s="65">
        <v>0</v>
      </c>
      <c r="AA228" s="65" t="s">
        <v>3981</v>
      </c>
      <c r="AB228" s="65">
        <v>0</v>
      </c>
      <c r="AC228" s="65">
        <v>11</v>
      </c>
      <c r="AD228" s="65">
        <v>11</v>
      </c>
      <c r="AE228" s="65" t="s">
        <v>4902</v>
      </c>
      <c r="AF228" s="65">
        <v>5</v>
      </c>
      <c r="AG228" s="65">
        <v>30</v>
      </c>
      <c r="AH228" s="65" t="s">
        <v>5897</v>
      </c>
      <c r="AI228" s="65" t="s">
        <v>6780</v>
      </c>
    </row>
    <row r="229" spans="1:41" x14ac:dyDescent="0.25">
      <c r="A229" s="40" t="str">
        <f>VLOOKUP(B229,'Zone Brute'!A:F,6,FALSE)</f>
        <v>France</v>
      </c>
      <c r="B229" s="40" t="str">
        <f t="shared" si="31"/>
        <v>91_</v>
      </c>
      <c r="C229" s="40" t="str">
        <f>VLOOKUP(B229,'Pays Brute'!A:F,6,FALSE)</f>
        <v>France</v>
      </c>
      <c r="D229" s="40" t="str">
        <f>VLOOKUP(B229,'Pays Brute'!A:E,2,FALSE)</f>
        <v>Essonne</v>
      </c>
      <c r="E229" s="40" t="str">
        <f t="shared" si="32"/>
        <v>FJ42-50829S-63VMJI489-97U82.8B</v>
      </c>
      <c r="F229" s="40" t="str">
        <f t="shared" si="25"/>
        <v>FJ</v>
      </c>
      <c r="G229" s="40" t="str">
        <f t="shared" si="26"/>
        <v>3V</v>
      </c>
      <c r="H229" s="40" t="str">
        <f t="shared" si="27"/>
        <v>829</v>
      </c>
      <c r="I229" s="40" t="str">
        <f t="shared" si="28"/>
        <v>7U</v>
      </c>
      <c r="J229" s="40" t="str">
        <f t="shared" si="29"/>
        <v>2.</v>
      </c>
      <c r="K229" s="40" t="str">
        <f t="shared" si="30"/>
        <v>42</v>
      </c>
      <c r="L229" s="40"/>
      <c r="M229" s="40"/>
      <c r="N229" s="40"/>
      <c r="O229" s="40"/>
      <c r="P229" s="40"/>
      <c r="Q229" s="40"/>
      <c r="R229" s="40"/>
      <c r="S229" s="65" t="s">
        <v>8895</v>
      </c>
      <c r="T229" s="70">
        <v>44159.322013888886</v>
      </c>
      <c r="U229" s="65" t="s">
        <v>1990</v>
      </c>
      <c r="V229" s="65">
        <v>0</v>
      </c>
      <c r="W229" s="70">
        <v>44162.448900462965</v>
      </c>
      <c r="X229" s="65" t="s">
        <v>2986</v>
      </c>
      <c r="Y229" s="65">
        <v>0</v>
      </c>
      <c r="Z229" s="65">
        <v>0</v>
      </c>
      <c r="AA229" s="65" t="s">
        <v>3982</v>
      </c>
      <c r="AB229" s="65">
        <v>0</v>
      </c>
      <c r="AC229" s="65">
        <v>5</v>
      </c>
      <c r="AD229" s="65">
        <v>5</v>
      </c>
      <c r="AE229" s="65" t="s">
        <v>4903</v>
      </c>
      <c r="AF229" s="65">
        <v>5</v>
      </c>
      <c r="AG229" s="65">
        <v>30</v>
      </c>
      <c r="AH229" s="65" t="s">
        <v>5898</v>
      </c>
      <c r="AI229" s="65" t="s">
        <v>6781</v>
      </c>
    </row>
    <row r="230" spans="1:41" x14ac:dyDescent="0.25">
      <c r="A230" s="40" t="str">
        <f>VLOOKUP(B230,'Zone Brute'!A:F,6,FALSE)</f>
        <v>France</v>
      </c>
      <c r="B230" s="40" t="str">
        <f t="shared" si="31"/>
        <v>28_</v>
      </c>
      <c r="C230" s="40" t="str">
        <f>VLOOKUP(B230,'Pays Brute'!A:F,6,FALSE)</f>
        <v>France</v>
      </c>
      <c r="D230" s="40" t="str">
        <f>VLOOKUP(B230,'Pays Brute'!A:E,2,FALSE)</f>
        <v>Eure-et-Loir</v>
      </c>
      <c r="E230" s="40" t="str">
        <f t="shared" si="32"/>
        <v>KA94-92943Z-49OVGU781-17U68E</v>
      </c>
      <c r="F230" s="40" t="str">
        <f t="shared" si="25"/>
        <v>KA</v>
      </c>
      <c r="G230" s="40" t="str">
        <f t="shared" si="26"/>
        <v>9O</v>
      </c>
      <c r="H230" s="40" t="str">
        <f t="shared" si="27"/>
        <v>943</v>
      </c>
      <c r="I230" s="40" t="str">
        <f t="shared" si="28"/>
        <v>7U</v>
      </c>
      <c r="J230" s="40" t="str">
        <f t="shared" si="29"/>
        <v>8E</v>
      </c>
      <c r="K230" s="40" t="str">
        <f t="shared" si="30"/>
        <v>94</v>
      </c>
      <c r="L230" s="40"/>
      <c r="M230" s="40"/>
      <c r="N230" s="40"/>
      <c r="O230" s="40"/>
      <c r="P230" s="40"/>
      <c r="Q230" s="40"/>
      <c r="R230" s="40"/>
      <c r="S230" s="65" t="s">
        <v>8896</v>
      </c>
      <c r="T230" s="70">
        <v>44159.329259259262</v>
      </c>
      <c r="U230" s="65" t="s">
        <v>1991</v>
      </c>
      <c r="V230" s="65">
        <v>0</v>
      </c>
      <c r="W230" s="70">
        <v>44162.445798611108</v>
      </c>
      <c r="X230" s="65" t="s">
        <v>2987</v>
      </c>
      <c r="Y230" s="65">
        <v>0</v>
      </c>
      <c r="Z230" s="65">
        <v>0</v>
      </c>
      <c r="AA230" s="65" t="s">
        <v>3983</v>
      </c>
      <c r="AB230" s="65">
        <v>0</v>
      </c>
      <c r="AC230" s="65">
        <v>4</v>
      </c>
      <c r="AD230" s="65">
        <v>4</v>
      </c>
      <c r="AE230" s="65" t="s">
        <v>4904</v>
      </c>
      <c r="AF230" s="65">
        <v>6</v>
      </c>
      <c r="AG230" s="65">
        <v>30</v>
      </c>
      <c r="AH230" s="65" t="s">
        <v>5899</v>
      </c>
      <c r="AI230" s="65" t="s">
        <v>6782</v>
      </c>
    </row>
    <row r="231" spans="1:41" x14ac:dyDescent="0.25">
      <c r="A231" s="40" t="str">
        <f>VLOOKUP(B231,'Zone Brute'!A:F,6,FALSE)</f>
        <v>Africa</v>
      </c>
      <c r="B231" s="40" t="str">
        <f t="shared" si="31"/>
        <v>ZWE</v>
      </c>
      <c r="C231" s="40" t="str">
        <f>VLOOKUP(B231,'Pays Brute'!A:F,6,FALSE)</f>
        <v>Export</v>
      </c>
      <c r="D231" s="40" t="str">
        <f>VLOOKUP(B231,'Pays Brute'!A:E,2,FALSE)</f>
        <v>Zimbabwe</v>
      </c>
      <c r="E231" s="40" t="str">
        <f t="shared" si="32"/>
        <v>RB06-06345B-02XHHM925-52U37D</v>
      </c>
      <c r="F231" s="40" t="str">
        <f t="shared" si="25"/>
        <v>RB</v>
      </c>
      <c r="G231" s="40" t="str">
        <f t="shared" si="26"/>
        <v>2X</v>
      </c>
      <c r="H231" s="40" t="str">
        <f t="shared" si="27"/>
        <v>345</v>
      </c>
      <c r="I231" s="40" t="str">
        <f t="shared" si="28"/>
        <v>2U</v>
      </c>
      <c r="J231" s="40" t="str">
        <f t="shared" si="29"/>
        <v>7D</v>
      </c>
      <c r="K231" s="40" t="str">
        <f t="shared" si="30"/>
        <v>06</v>
      </c>
      <c r="L231" s="40"/>
      <c r="M231" s="40"/>
      <c r="N231" s="40"/>
      <c r="O231" s="40"/>
      <c r="P231" s="40"/>
      <c r="Q231" s="40"/>
      <c r="R231" s="40"/>
      <c r="S231" s="65" t="s">
        <v>8897</v>
      </c>
      <c r="T231" s="70">
        <v>44159.347650462965</v>
      </c>
      <c r="U231" s="65" t="s">
        <v>1992</v>
      </c>
      <c r="V231" s="65">
        <v>0</v>
      </c>
      <c r="W231" s="70">
        <v>44165.555185185185</v>
      </c>
      <c r="X231" s="65" t="s">
        <v>2988</v>
      </c>
      <c r="Y231" s="65">
        <v>0</v>
      </c>
      <c r="Z231" s="65">
        <v>0</v>
      </c>
      <c r="AA231" s="65" t="s">
        <v>3984</v>
      </c>
      <c r="AB231" s="65">
        <v>0</v>
      </c>
      <c r="AC231" s="65">
        <v>1</v>
      </c>
      <c r="AD231" s="65">
        <v>1</v>
      </c>
      <c r="AE231" s="65" t="s">
        <v>4905</v>
      </c>
      <c r="AF231" s="65">
        <v>9</v>
      </c>
      <c r="AG231" s="65">
        <v>50</v>
      </c>
      <c r="AH231" s="65" t="s">
        <v>5900</v>
      </c>
      <c r="AI231" s="72">
        <v>7.12</v>
      </c>
    </row>
    <row r="232" spans="1:41" x14ac:dyDescent="0.25">
      <c r="A232" s="40" t="str">
        <f>VLOOKUP(B232,'Zone Brute'!A:F,6,FALSE)</f>
        <v>France</v>
      </c>
      <c r="B232" s="40" t="str">
        <f t="shared" si="31"/>
        <v>76_</v>
      </c>
      <c r="C232" s="40" t="str">
        <f>VLOOKUP(B232,'Pays Brute'!A:F,6,FALSE)</f>
        <v>France</v>
      </c>
      <c r="D232" s="40" t="str">
        <f>VLOOKUP(B232,'Pays Brute'!A:E,2,FALSE)</f>
        <v>Seine-Maritime</v>
      </c>
      <c r="E232" s="40" t="str">
        <f t="shared" si="32"/>
        <v>IK35-52734R-17ZPPH471-61B89T</v>
      </c>
      <c r="F232" s="40" t="str">
        <f t="shared" si="25"/>
        <v>IK</v>
      </c>
      <c r="G232" s="40" t="str">
        <f t="shared" si="26"/>
        <v>7Z</v>
      </c>
      <c r="H232" s="40" t="str">
        <f t="shared" si="27"/>
        <v>734</v>
      </c>
      <c r="I232" s="40" t="str">
        <f t="shared" si="28"/>
        <v>1B</v>
      </c>
      <c r="J232" s="40" t="str">
        <f t="shared" si="29"/>
        <v>9T</v>
      </c>
      <c r="K232" s="40" t="str">
        <f t="shared" si="30"/>
        <v>35</v>
      </c>
      <c r="L232" s="40"/>
      <c r="M232" s="40"/>
      <c r="N232" s="40"/>
      <c r="O232" s="40"/>
      <c r="P232" s="40"/>
      <c r="Q232" s="40"/>
      <c r="R232" s="40"/>
      <c r="S232" s="65" t="s">
        <v>8898</v>
      </c>
      <c r="T232" s="70">
        <v>44159.414756944447</v>
      </c>
      <c r="U232" s="65" t="s">
        <v>1993</v>
      </c>
      <c r="V232" s="65">
        <v>0</v>
      </c>
      <c r="W232" s="70">
        <v>44162.674780092595</v>
      </c>
      <c r="X232" s="65" t="s">
        <v>2989</v>
      </c>
      <c r="Y232" s="65">
        <v>0</v>
      </c>
      <c r="Z232" s="65">
        <v>0</v>
      </c>
      <c r="AA232" s="65" t="s">
        <v>3985</v>
      </c>
      <c r="AB232" s="65">
        <v>0</v>
      </c>
      <c r="AC232" s="65">
        <v>6</v>
      </c>
      <c r="AD232" s="65">
        <v>6</v>
      </c>
      <c r="AE232" s="65" t="s">
        <v>4906</v>
      </c>
      <c r="AF232" s="65">
        <v>6</v>
      </c>
      <c r="AG232" s="65">
        <v>23</v>
      </c>
      <c r="AH232" s="65" t="s">
        <v>5901</v>
      </c>
      <c r="AI232" s="65" t="s">
        <v>6783</v>
      </c>
    </row>
    <row r="233" spans="1:41" x14ac:dyDescent="0.25">
      <c r="A233" s="40" t="str">
        <f>VLOOKUP(B233,'Zone Brute'!A:F,6,FALSE)</f>
        <v>France</v>
      </c>
      <c r="B233" s="40" t="str">
        <f t="shared" si="31"/>
        <v>76_</v>
      </c>
      <c r="C233" s="40" t="str">
        <f>VLOOKUP(B233,'Pays Brute'!A:F,6,FALSE)</f>
        <v>France</v>
      </c>
      <c r="D233" s="40" t="str">
        <f>VLOOKUP(B233,'Pays Brute'!A:E,2,FALSE)</f>
        <v>Seine-Maritime</v>
      </c>
      <c r="E233" s="40" t="str">
        <f t="shared" si="32"/>
        <v>MM1B-35209M-36FPLX947-08K75Y</v>
      </c>
      <c r="F233" s="40" t="str">
        <f t="shared" si="25"/>
        <v>MM</v>
      </c>
      <c r="G233" s="40" t="str">
        <f t="shared" si="26"/>
        <v>6F</v>
      </c>
      <c r="H233" s="40" t="str">
        <f t="shared" si="27"/>
        <v>209</v>
      </c>
      <c r="I233" s="40" t="str">
        <f t="shared" si="28"/>
        <v>8K</v>
      </c>
      <c r="J233" s="40" t="str">
        <f t="shared" si="29"/>
        <v>5Y</v>
      </c>
      <c r="K233" s="40" t="str">
        <f t="shared" si="30"/>
        <v>1B</v>
      </c>
      <c r="L233" s="40"/>
      <c r="M233" s="40"/>
      <c r="N233" s="40"/>
      <c r="O233" s="40"/>
      <c r="P233" s="40"/>
      <c r="Q233" s="40"/>
      <c r="R233" s="40"/>
      <c r="S233" s="65" t="s">
        <v>8899</v>
      </c>
      <c r="T233" s="70">
        <v>44159.420740740738</v>
      </c>
      <c r="U233" s="65" t="s">
        <v>1994</v>
      </c>
      <c r="V233" s="65">
        <v>0</v>
      </c>
      <c r="W233" s="70">
        <v>44166.66909722222</v>
      </c>
      <c r="X233" s="65" t="s">
        <v>2990</v>
      </c>
      <c r="Y233" s="65">
        <v>1</v>
      </c>
      <c r="Z233" s="65">
        <v>0</v>
      </c>
      <c r="AA233" s="65" t="s">
        <v>3986</v>
      </c>
      <c r="AB233" s="65">
        <v>0</v>
      </c>
      <c r="AC233" s="65">
        <v>20</v>
      </c>
      <c r="AD233" s="65">
        <v>3</v>
      </c>
      <c r="AE233" s="65" t="s">
        <v>4907</v>
      </c>
      <c r="AF233" s="65">
        <v>6</v>
      </c>
      <c r="AG233" s="65">
        <v>27</v>
      </c>
      <c r="AH233" s="65" t="s">
        <v>5902</v>
      </c>
      <c r="AI233" s="65" t="s">
        <v>6784</v>
      </c>
      <c r="AJ233" s="65">
        <v>17</v>
      </c>
      <c r="AK233" s="65" t="s">
        <v>7569</v>
      </c>
      <c r="AL233" s="65">
        <v>6</v>
      </c>
      <c r="AM233" s="65">
        <v>27</v>
      </c>
      <c r="AN233" s="65" t="s">
        <v>7967</v>
      </c>
      <c r="AO233" s="65" t="s">
        <v>7968</v>
      </c>
    </row>
    <row r="234" spans="1:41" x14ac:dyDescent="0.25">
      <c r="A234" s="40" t="str">
        <f>VLOOKUP(B234,'Zone Brute'!A:F,6,FALSE)</f>
        <v>France</v>
      </c>
      <c r="B234" s="40" t="str">
        <f t="shared" si="31"/>
        <v>76_</v>
      </c>
      <c r="C234" s="40" t="str">
        <f>VLOOKUP(B234,'Pays Brute'!A:F,6,FALSE)</f>
        <v>France</v>
      </c>
      <c r="D234" s="40" t="str">
        <f>VLOOKUP(B234,'Pays Brute'!A:E,2,FALSE)</f>
        <v>Seine-Maritime</v>
      </c>
      <c r="E234" s="40" t="str">
        <f t="shared" si="32"/>
        <v>LC96-82761I-00PLBW190-25W07N</v>
      </c>
      <c r="F234" s="40" t="str">
        <f t="shared" si="25"/>
        <v>LC</v>
      </c>
      <c r="G234" s="40" t="str">
        <f t="shared" si="26"/>
        <v>0P</v>
      </c>
      <c r="H234" s="40" t="str">
        <f t="shared" si="27"/>
        <v>761</v>
      </c>
      <c r="I234" s="40" t="str">
        <f t="shared" si="28"/>
        <v>5W</v>
      </c>
      <c r="J234" s="40" t="str">
        <f t="shared" si="29"/>
        <v>7N</v>
      </c>
      <c r="K234" s="40" t="str">
        <f t="shared" si="30"/>
        <v>96</v>
      </c>
      <c r="L234" s="40"/>
      <c r="M234" s="40"/>
      <c r="N234" s="40"/>
      <c r="O234" s="40"/>
      <c r="P234" s="40"/>
      <c r="Q234" s="40"/>
      <c r="R234" s="40"/>
      <c r="S234" s="65" t="s">
        <v>8900</v>
      </c>
      <c r="T234" s="70">
        <v>44159.428194444445</v>
      </c>
      <c r="U234" s="65" t="s">
        <v>1995</v>
      </c>
      <c r="V234" s="65">
        <v>0</v>
      </c>
      <c r="W234" s="70">
        <v>44165.66443287037</v>
      </c>
      <c r="X234" s="65" t="s">
        <v>2991</v>
      </c>
      <c r="Y234" s="65">
        <v>0</v>
      </c>
      <c r="Z234" s="65">
        <v>0</v>
      </c>
      <c r="AA234" s="65" t="s">
        <v>3987</v>
      </c>
      <c r="AB234" s="65">
        <v>0</v>
      </c>
      <c r="AC234" s="65">
        <v>5</v>
      </c>
      <c r="AD234" s="65">
        <v>4</v>
      </c>
      <c r="AE234" s="65" t="s">
        <v>4908</v>
      </c>
      <c r="AF234" s="65">
        <v>6</v>
      </c>
      <c r="AG234" s="65">
        <v>30</v>
      </c>
      <c r="AH234" s="65" t="s">
        <v>5903</v>
      </c>
      <c r="AI234" s="65" t="s">
        <v>6785</v>
      </c>
      <c r="AJ234" s="65">
        <v>1</v>
      </c>
      <c r="AK234" s="65" t="s">
        <v>7570</v>
      </c>
      <c r="AL234" s="65">
        <v>6</v>
      </c>
      <c r="AM234" s="65">
        <v>30</v>
      </c>
      <c r="AN234" s="65" t="s">
        <v>7969</v>
      </c>
      <c r="AO234" s="65" t="s">
        <v>7970</v>
      </c>
    </row>
    <row r="235" spans="1:41" x14ac:dyDescent="0.25">
      <c r="A235" s="40" t="str">
        <f>VLOOKUP(B235,'Zone Brute'!A:F,6,FALSE)</f>
        <v>France</v>
      </c>
      <c r="B235" s="40" t="str">
        <f t="shared" si="31"/>
        <v>33_</v>
      </c>
      <c r="C235" s="40" t="str">
        <f>VLOOKUP(B235,'Pays Brute'!A:F,6,FALSE)</f>
        <v>France</v>
      </c>
      <c r="D235" s="40" t="str">
        <f>VLOOKUP(B235,'Pays Brute'!A:E,2,FALSE)</f>
        <v>Gironde</v>
      </c>
      <c r="E235" s="40" t="str">
        <f t="shared" si="32"/>
        <v>TG85-81594J-69SNQR720-86M01S</v>
      </c>
      <c r="F235" s="40" t="str">
        <f t="shared" si="25"/>
        <v>TG</v>
      </c>
      <c r="G235" s="40" t="str">
        <f t="shared" si="26"/>
        <v>9S</v>
      </c>
      <c r="H235" s="40" t="str">
        <f t="shared" si="27"/>
        <v>594</v>
      </c>
      <c r="I235" s="40" t="str">
        <f t="shared" si="28"/>
        <v>6M</v>
      </c>
      <c r="J235" s="40" t="str">
        <f t="shared" si="29"/>
        <v>1S</v>
      </c>
      <c r="K235" s="40" t="str">
        <f t="shared" si="30"/>
        <v>85</v>
      </c>
      <c r="L235" s="40"/>
      <c r="M235" s="40"/>
      <c r="N235" s="40"/>
      <c r="O235" s="40"/>
      <c r="P235" s="40"/>
      <c r="Q235" s="40"/>
      <c r="R235" s="40"/>
      <c r="S235" s="65" t="s">
        <v>8901</v>
      </c>
      <c r="T235" s="70">
        <v>44159.432083333333</v>
      </c>
      <c r="U235" s="65" t="s">
        <v>1996</v>
      </c>
      <c r="V235" s="65">
        <v>0</v>
      </c>
      <c r="W235" s="70">
        <v>44165.588506944441</v>
      </c>
      <c r="X235" s="65" t="s">
        <v>2992</v>
      </c>
      <c r="Y235" s="65">
        <v>0</v>
      </c>
      <c r="Z235" s="65">
        <v>0</v>
      </c>
      <c r="AA235" s="65" t="s">
        <v>3988</v>
      </c>
      <c r="AB235" s="65">
        <v>0</v>
      </c>
      <c r="AC235" s="65">
        <v>3</v>
      </c>
      <c r="AD235" s="65">
        <v>2</v>
      </c>
      <c r="AE235" s="65" t="s">
        <v>4909</v>
      </c>
      <c r="AF235" s="65">
        <v>6</v>
      </c>
      <c r="AG235" s="65">
        <v>30</v>
      </c>
      <c r="AH235" s="65" t="s">
        <v>5904</v>
      </c>
      <c r="AI235" s="65" t="s">
        <v>6786</v>
      </c>
      <c r="AJ235" s="65">
        <v>1</v>
      </c>
      <c r="AK235" s="65" t="s">
        <v>7571</v>
      </c>
      <c r="AL235" s="65">
        <v>6</v>
      </c>
      <c r="AM235" s="65">
        <v>30</v>
      </c>
      <c r="AN235" s="65" t="s">
        <v>7971</v>
      </c>
      <c r="AO235" s="65" t="s">
        <v>7972</v>
      </c>
    </row>
    <row r="236" spans="1:41" x14ac:dyDescent="0.25">
      <c r="A236" s="40" t="str">
        <f>VLOOKUP(B236,'Zone Brute'!A:F,6,FALSE)</f>
        <v>France</v>
      </c>
      <c r="B236" s="40" t="str">
        <f t="shared" si="31"/>
        <v>93_</v>
      </c>
      <c r="C236" s="40" t="str">
        <f>VLOOKUP(B236,'Pays Brute'!A:F,6,FALSE)</f>
        <v>France</v>
      </c>
      <c r="D236" s="40" t="str">
        <f>VLOOKUP(B236,'Pays Brute'!A:E,2,FALSE)</f>
        <v>Seine-Saint-Denis</v>
      </c>
      <c r="E236" s="40" t="str">
        <f t="shared" si="32"/>
        <v>QA95-21491C-30EWQT689-54V27R</v>
      </c>
      <c r="F236" s="40" t="str">
        <f t="shared" si="25"/>
        <v>QA</v>
      </c>
      <c r="G236" s="40" t="str">
        <f t="shared" si="26"/>
        <v>0E</v>
      </c>
      <c r="H236" s="40" t="str">
        <f t="shared" si="27"/>
        <v>491</v>
      </c>
      <c r="I236" s="40" t="str">
        <f t="shared" si="28"/>
        <v>4V</v>
      </c>
      <c r="J236" s="40" t="str">
        <f t="shared" si="29"/>
        <v>7R</v>
      </c>
      <c r="K236" s="40" t="str">
        <f t="shared" si="30"/>
        <v>95</v>
      </c>
      <c r="L236" s="40"/>
      <c r="M236" s="40"/>
      <c r="N236" s="40"/>
      <c r="O236" s="40"/>
      <c r="P236" s="40"/>
      <c r="Q236" s="40"/>
      <c r="R236" s="40"/>
      <c r="S236" s="65" t="s">
        <v>8902</v>
      </c>
      <c r="T236" s="70">
        <v>44159.438831018517</v>
      </c>
      <c r="U236" s="65" t="s">
        <v>1997</v>
      </c>
      <c r="V236" s="65">
        <v>0</v>
      </c>
      <c r="W236" s="70">
        <v>44165.332002314812</v>
      </c>
      <c r="X236" s="65" t="s">
        <v>2993</v>
      </c>
      <c r="Y236" s="65">
        <v>0</v>
      </c>
      <c r="Z236" s="65">
        <v>0</v>
      </c>
      <c r="AA236" s="65" t="s">
        <v>3989</v>
      </c>
      <c r="AB236" s="65">
        <v>0</v>
      </c>
      <c r="AC236" s="65">
        <v>30</v>
      </c>
      <c r="AD236" s="65">
        <v>30</v>
      </c>
      <c r="AE236" s="65" t="s">
        <v>4910</v>
      </c>
      <c r="AF236" s="65">
        <v>6</v>
      </c>
      <c r="AG236" s="65">
        <v>25</v>
      </c>
      <c r="AH236" s="65" t="s">
        <v>5905</v>
      </c>
      <c r="AI236" s="65" t="s">
        <v>6787</v>
      </c>
    </row>
    <row r="237" spans="1:41" x14ac:dyDescent="0.25">
      <c r="A237" s="40" t="str">
        <f>VLOOKUP(B237,'Zone Brute'!A:F,6,FALSE)</f>
        <v>Europe</v>
      </c>
      <c r="B237" s="40" t="str">
        <f t="shared" si="31"/>
        <v>CZE</v>
      </c>
      <c r="C237" s="40" t="str">
        <f>VLOOKUP(B237,'Pays Brute'!A:F,6,FALSE)</f>
        <v>Export</v>
      </c>
      <c r="D237" s="40" t="str">
        <f>VLOOKUP(B237,'Pays Brute'!A:E,2,FALSE)</f>
        <v>Tchéquie</v>
      </c>
      <c r="E237" s="40" t="str">
        <f t="shared" si="32"/>
        <v>CZ16-08837A-58BZXW566-51H52J</v>
      </c>
      <c r="F237" s="40" t="str">
        <f t="shared" si="25"/>
        <v>CZ</v>
      </c>
      <c r="G237" s="40" t="str">
        <f t="shared" si="26"/>
        <v>8B</v>
      </c>
      <c r="H237" s="40" t="str">
        <f t="shared" si="27"/>
        <v>837</v>
      </c>
      <c r="I237" s="40" t="str">
        <f t="shared" si="28"/>
        <v>1H</v>
      </c>
      <c r="J237" s="40" t="str">
        <f t="shared" si="29"/>
        <v>2J</v>
      </c>
      <c r="K237" s="40" t="str">
        <f t="shared" si="30"/>
        <v>16</v>
      </c>
      <c r="L237" s="40"/>
      <c r="M237" s="40"/>
      <c r="N237" s="40"/>
      <c r="O237" s="40"/>
      <c r="P237" s="40"/>
      <c r="Q237" s="40"/>
      <c r="R237" s="40"/>
      <c r="S237" s="65" t="s">
        <v>8903</v>
      </c>
      <c r="T237" s="70">
        <v>44159.516585648147</v>
      </c>
      <c r="U237" s="65" t="s">
        <v>1998</v>
      </c>
      <c r="V237" s="65">
        <v>0</v>
      </c>
      <c r="W237" s="70">
        <v>44162.668645833335</v>
      </c>
      <c r="X237" s="65" t="s">
        <v>2994</v>
      </c>
      <c r="Y237" s="65">
        <v>0</v>
      </c>
      <c r="Z237" s="65">
        <v>0</v>
      </c>
      <c r="AA237" s="65" t="s">
        <v>3990</v>
      </c>
      <c r="AB237" s="65">
        <v>0</v>
      </c>
      <c r="AC237" s="65">
        <v>59</v>
      </c>
      <c r="AD237" s="65">
        <v>59</v>
      </c>
      <c r="AE237" s="65" t="s">
        <v>4911</v>
      </c>
      <c r="AF237" s="65">
        <v>6</v>
      </c>
      <c r="AG237" s="65">
        <v>16</v>
      </c>
      <c r="AH237" s="65" t="s">
        <v>5906</v>
      </c>
      <c r="AI237" s="65" t="s">
        <v>6788</v>
      </c>
    </row>
    <row r="238" spans="1:41" x14ac:dyDescent="0.25">
      <c r="A238" s="40" t="str">
        <f>VLOOKUP(B238,'Zone Brute'!A:F,6,FALSE)</f>
        <v>France</v>
      </c>
      <c r="B238" s="40" t="str">
        <f t="shared" si="31"/>
        <v>20_</v>
      </c>
      <c r="C238" s="40" t="str">
        <f>VLOOKUP(B238,'Pays Brute'!A:F,6,FALSE)</f>
        <v>France</v>
      </c>
      <c r="D238" s="40" t="str">
        <f>VLOOKUP(B238,'Pays Brute'!A:E,2,FALSE)</f>
        <v>Corse</v>
      </c>
      <c r="E238" s="40" t="str">
        <f t="shared" si="32"/>
        <v>TVVJ-30963S-04EWDI187-37U51G</v>
      </c>
      <c r="F238" s="40" t="str">
        <f t="shared" si="25"/>
        <v>TV</v>
      </c>
      <c r="G238" s="40" t="str">
        <f t="shared" si="26"/>
        <v>4E</v>
      </c>
      <c r="H238" s="40" t="str">
        <f t="shared" si="27"/>
        <v>963</v>
      </c>
      <c r="I238" s="40" t="str">
        <f t="shared" si="28"/>
        <v>7U</v>
      </c>
      <c r="J238" s="40" t="str">
        <f t="shared" si="29"/>
        <v>1G</v>
      </c>
      <c r="K238" s="40" t="str">
        <f t="shared" si="30"/>
        <v>VJ</v>
      </c>
      <c r="L238" s="40"/>
      <c r="M238" s="40"/>
      <c r="N238" s="40"/>
      <c r="O238" s="40"/>
      <c r="P238" s="40"/>
      <c r="Q238" s="40"/>
      <c r="R238" s="40"/>
      <c r="S238" s="65" t="s">
        <v>1759</v>
      </c>
      <c r="T238" s="70">
        <v>44159.661631944444</v>
      </c>
      <c r="U238" s="65" t="s">
        <v>1999</v>
      </c>
      <c r="V238" s="65">
        <v>0</v>
      </c>
      <c r="W238" s="70">
        <v>44165.356793981482</v>
      </c>
      <c r="X238" s="65" t="s">
        <v>2995</v>
      </c>
      <c r="Y238" s="65">
        <v>0</v>
      </c>
      <c r="Z238" s="65">
        <v>0</v>
      </c>
      <c r="AA238" s="65" t="s">
        <v>3991</v>
      </c>
      <c r="AB238" s="65">
        <v>0</v>
      </c>
      <c r="AC238" s="65">
        <v>19</v>
      </c>
      <c r="AD238" s="65">
        <v>19</v>
      </c>
      <c r="AE238" s="65" t="s">
        <v>4912</v>
      </c>
      <c r="AF238" s="65">
        <v>5</v>
      </c>
      <c r="AG238" s="65">
        <v>30</v>
      </c>
      <c r="AH238" s="65" t="s">
        <v>5907</v>
      </c>
      <c r="AI238" s="65" t="s">
        <v>6789</v>
      </c>
    </row>
    <row r="239" spans="1:41" x14ac:dyDescent="0.25">
      <c r="A239" s="40" t="str">
        <f>VLOOKUP(B239,'Zone Brute'!A:F,6,FALSE)</f>
        <v>France</v>
      </c>
      <c r="B239" s="40" t="str">
        <f t="shared" si="31"/>
        <v>77_</v>
      </c>
      <c r="C239" s="40" t="str">
        <f>VLOOKUP(B239,'Pays Brute'!A:F,6,FALSE)</f>
        <v>France</v>
      </c>
      <c r="D239" s="40" t="str">
        <f>VLOOKUP(B239,'Pays Brute'!A:E,2,FALSE)</f>
        <v>Seine-et-Marne</v>
      </c>
      <c r="E239" s="40" t="str">
        <f t="shared" si="32"/>
        <v>LF71-69281Q-72DKGI888-61G09A</v>
      </c>
      <c r="F239" s="40" t="str">
        <f t="shared" si="25"/>
        <v>LF</v>
      </c>
      <c r="G239" s="40" t="str">
        <f t="shared" si="26"/>
        <v>2D</v>
      </c>
      <c r="H239" s="40" t="str">
        <f t="shared" si="27"/>
        <v>281</v>
      </c>
      <c r="I239" s="40" t="str">
        <f t="shared" si="28"/>
        <v>1G</v>
      </c>
      <c r="J239" s="40" t="str">
        <f t="shared" si="29"/>
        <v>9A</v>
      </c>
      <c r="K239" s="40" t="str">
        <f t="shared" si="30"/>
        <v>71</v>
      </c>
      <c r="L239" s="40"/>
      <c r="M239" s="40"/>
      <c r="N239" s="40"/>
      <c r="O239" s="40"/>
      <c r="P239" s="40"/>
      <c r="Q239" s="40"/>
      <c r="R239" s="40"/>
      <c r="S239" s="65" t="s">
        <v>8904</v>
      </c>
      <c r="T239" s="70">
        <v>44159.670706018522</v>
      </c>
      <c r="U239" s="65" t="s">
        <v>2000</v>
      </c>
      <c r="V239" s="65">
        <v>0</v>
      </c>
      <c r="W239" s="70">
        <v>44165.315509259257</v>
      </c>
      <c r="X239" s="65" t="s">
        <v>2996</v>
      </c>
      <c r="Y239" s="65">
        <v>0</v>
      </c>
      <c r="Z239" s="65">
        <v>0</v>
      </c>
      <c r="AA239" s="65" t="s">
        <v>3992</v>
      </c>
      <c r="AB239" s="65">
        <v>0</v>
      </c>
      <c r="AC239" s="65">
        <v>8</v>
      </c>
      <c r="AD239" s="65">
        <v>5</v>
      </c>
      <c r="AE239" s="65" t="s">
        <v>4913</v>
      </c>
      <c r="AF239" s="65">
        <v>6</v>
      </c>
      <c r="AG239" s="65">
        <v>30</v>
      </c>
      <c r="AH239" s="65" t="s">
        <v>537</v>
      </c>
      <c r="AI239" s="65" t="s">
        <v>6790</v>
      </c>
      <c r="AJ239" s="65">
        <v>3</v>
      </c>
      <c r="AK239" s="65" t="s">
        <v>7572</v>
      </c>
      <c r="AL239" s="65">
        <v>6</v>
      </c>
      <c r="AM239" s="65">
        <v>30</v>
      </c>
      <c r="AN239" s="65" t="s">
        <v>7973</v>
      </c>
      <c r="AO239" s="65" t="s">
        <v>7974</v>
      </c>
    </row>
    <row r="240" spans="1:41" x14ac:dyDescent="0.25">
      <c r="A240" s="40" t="str">
        <f>VLOOKUP(B240,'Zone Brute'!A:F,6,FALSE)</f>
        <v>France</v>
      </c>
      <c r="B240" s="40" t="str">
        <f t="shared" si="31"/>
        <v>14_</v>
      </c>
      <c r="C240" s="40" t="str">
        <f>VLOOKUP(B240,'Pays Brute'!A:F,6,FALSE)</f>
        <v>France</v>
      </c>
      <c r="D240" s="40" t="str">
        <f>VLOOKUP(B240,'Pays Brute'!A:E,2,FALSE)</f>
        <v>Calvados</v>
      </c>
      <c r="E240" s="40" t="str">
        <f t="shared" si="32"/>
        <v>WA09-47413J-52IGGE617-68U61J</v>
      </c>
      <c r="F240" s="40" t="str">
        <f t="shared" si="25"/>
        <v>WA</v>
      </c>
      <c r="G240" s="40" t="str">
        <f t="shared" si="26"/>
        <v>2I</v>
      </c>
      <c r="H240" s="40" t="str">
        <f t="shared" si="27"/>
        <v>413</v>
      </c>
      <c r="I240" s="40" t="str">
        <f t="shared" si="28"/>
        <v>8U</v>
      </c>
      <c r="J240" s="40" t="str">
        <f t="shared" si="29"/>
        <v>1J</v>
      </c>
      <c r="K240" s="40" t="str">
        <f t="shared" si="30"/>
        <v>09</v>
      </c>
      <c r="L240" s="40"/>
      <c r="M240" s="40"/>
      <c r="N240" s="40"/>
      <c r="O240" s="40"/>
      <c r="P240" s="40"/>
      <c r="Q240" s="40"/>
      <c r="R240" s="40"/>
      <c r="S240" s="65" t="s">
        <v>8905</v>
      </c>
      <c r="T240" s="70">
        <v>44159.696886574071</v>
      </c>
      <c r="U240" s="65" t="s">
        <v>2001</v>
      </c>
      <c r="V240" s="65">
        <v>0</v>
      </c>
      <c r="W240" s="70">
        <v>44165.536273148151</v>
      </c>
      <c r="X240" s="65" t="s">
        <v>2997</v>
      </c>
      <c r="Y240" s="65">
        <v>0</v>
      </c>
      <c r="Z240" s="65">
        <v>0</v>
      </c>
      <c r="AA240" s="65" t="s">
        <v>3993</v>
      </c>
      <c r="AB240" s="65">
        <v>1</v>
      </c>
      <c r="AC240" s="65">
        <v>13</v>
      </c>
      <c r="AD240" s="65">
        <v>13</v>
      </c>
      <c r="AE240" s="65" t="s">
        <v>4914</v>
      </c>
      <c r="AF240" s="65">
        <v>5</v>
      </c>
      <c r="AG240" s="65">
        <v>30</v>
      </c>
      <c r="AH240" s="65" t="s">
        <v>5908</v>
      </c>
      <c r="AI240" s="65" t="s">
        <v>6791</v>
      </c>
    </row>
    <row r="241" spans="1:53" x14ac:dyDescent="0.25">
      <c r="A241" s="40" t="str">
        <f>VLOOKUP(B241,'Zone Brute'!A:F,6,FALSE)</f>
        <v>Amérique Latine</v>
      </c>
      <c r="B241" s="40" t="str">
        <f t="shared" si="31"/>
        <v>ECU</v>
      </c>
      <c r="C241" s="40" t="str">
        <f>VLOOKUP(B241,'Pays Brute'!A:F,6,FALSE)</f>
        <v>Export</v>
      </c>
      <c r="D241" s="40" t="str">
        <f>VLOOKUP(B241,'Pays Brute'!A:E,2,FALSE)</f>
        <v>Équateur</v>
      </c>
      <c r="E241" s="40" t="str">
        <f t="shared" si="32"/>
        <v>GN66-02063D-08AIQH803-25D18Q</v>
      </c>
      <c r="F241" s="40" t="str">
        <f t="shared" si="25"/>
        <v>GN</v>
      </c>
      <c r="G241" s="40" t="str">
        <f t="shared" si="26"/>
        <v>8A</v>
      </c>
      <c r="H241" s="40" t="str">
        <f t="shared" si="27"/>
        <v>063</v>
      </c>
      <c r="I241" s="40" t="str">
        <f t="shared" si="28"/>
        <v>5D</v>
      </c>
      <c r="J241" s="40" t="str">
        <f t="shared" si="29"/>
        <v>8Q</v>
      </c>
      <c r="K241" s="40" t="str">
        <f t="shared" si="30"/>
        <v>66</v>
      </c>
      <c r="L241" s="40"/>
      <c r="M241" s="40"/>
      <c r="N241" s="40"/>
      <c r="O241" s="40"/>
      <c r="P241" s="40"/>
      <c r="Q241" s="40"/>
      <c r="R241" s="40"/>
      <c r="S241" s="65" t="s">
        <v>8906</v>
      </c>
      <c r="T241" s="70">
        <v>44159.907627314817</v>
      </c>
      <c r="U241" s="65" t="s">
        <v>2002</v>
      </c>
      <c r="V241" s="65">
        <v>0</v>
      </c>
      <c r="W241" s="70">
        <v>44167.698634259257</v>
      </c>
      <c r="X241" s="65" t="s">
        <v>2998</v>
      </c>
      <c r="Y241" s="65">
        <v>0</v>
      </c>
      <c r="Z241" s="65">
        <v>0</v>
      </c>
      <c r="AA241" s="65" t="s">
        <v>3994</v>
      </c>
      <c r="AB241" s="65">
        <v>0</v>
      </c>
      <c r="AC241" s="65">
        <v>43</v>
      </c>
      <c r="AD241" s="65">
        <v>26</v>
      </c>
      <c r="AE241" s="65" t="s">
        <v>4915</v>
      </c>
      <c r="AF241" s="65">
        <v>8</v>
      </c>
      <c r="AG241" s="65">
        <v>50</v>
      </c>
      <c r="AH241" s="65" t="s">
        <v>5909</v>
      </c>
      <c r="AI241" s="65" t="s">
        <v>6792</v>
      </c>
      <c r="AJ241" s="65">
        <v>17</v>
      </c>
      <c r="AK241" s="65" t="s">
        <v>7573</v>
      </c>
      <c r="AL241" s="65">
        <v>8</v>
      </c>
      <c r="AM241" s="65">
        <v>50</v>
      </c>
      <c r="AN241" s="65" t="s">
        <v>7975</v>
      </c>
      <c r="AO241" s="65" t="s">
        <v>7976</v>
      </c>
    </row>
    <row r="242" spans="1:53" x14ac:dyDescent="0.25">
      <c r="A242" s="40" t="str">
        <f>VLOOKUP(B242,'Zone Brute'!A:F,6,FALSE)</f>
        <v>France</v>
      </c>
      <c r="B242" s="40" t="str">
        <f t="shared" si="31"/>
        <v>12_</v>
      </c>
      <c r="C242" s="40" t="str">
        <f>VLOOKUP(B242,'Pays Brute'!A:F,6,FALSE)</f>
        <v>France</v>
      </c>
      <c r="D242" s="40" t="str">
        <f>VLOOKUP(B242,'Pays Brute'!A:E,2,FALSE)</f>
        <v>Aveyron</v>
      </c>
      <c r="E242" s="40" t="str">
        <f t="shared" si="32"/>
        <v>IU54-47656R-39OBQE508-31F30J</v>
      </c>
      <c r="F242" s="40" t="str">
        <f t="shared" si="25"/>
        <v>IU</v>
      </c>
      <c r="G242" s="40" t="str">
        <f t="shared" si="26"/>
        <v>9O</v>
      </c>
      <c r="H242" s="40" t="str">
        <f t="shared" si="27"/>
        <v>656</v>
      </c>
      <c r="I242" s="40" t="str">
        <f t="shared" si="28"/>
        <v>1F</v>
      </c>
      <c r="J242" s="40" t="str">
        <f t="shared" si="29"/>
        <v>0J</v>
      </c>
      <c r="K242" s="40" t="str">
        <f t="shared" si="30"/>
        <v>54</v>
      </c>
      <c r="L242" s="40"/>
      <c r="M242" s="40"/>
      <c r="N242" s="40"/>
      <c r="O242" s="40"/>
      <c r="P242" s="40"/>
      <c r="Q242" s="40"/>
      <c r="R242" s="40"/>
      <c r="S242" s="65" t="s">
        <v>8907</v>
      </c>
      <c r="T242" s="70">
        <v>44160.304560185185</v>
      </c>
      <c r="U242" s="65" t="s">
        <v>2003</v>
      </c>
      <c r="V242" s="65">
        <v>0</v>
      </c>
      <c r="W242" s="70">
        <v>44165.459247685183</v>
      </c>
      <c r="X242" s="65" t="s">
        <v>2999</v>
      </c>
      <c r="Y242" s="65">
        <v>0</v>
      </c>
      <c r="Z242" s="65">
        <v>0</v>
      </c>
      <c r="AA242" s="65" t="s">
        <v>3995</v>
      </c>
      <c r="AB242" s="65">
        <v>0</v>
      </c>
      <c r="AC242" s="65">
        <v>1</v>
      </c>
      <c r="AD242" s="65">
        <v>1</v>
      </c>
      <c r="AE242" s="65" t="s">
        <v>4916</v>
      </c>
      <c r="AF242" s="65">
        <v>5</v>
      </c>
      <c r="AG242" s="65">
        <v>30</v>
      </c>
      <c r="AH242" s="65" t="s">
        <v>5910</v>
      </c>
      <c r="AI242" s="65" t="s">
        <v>6793</v>
      </c>
    </row>
    <row r="243" spans="1:53" x14ac:dyDescent="0.25">
      <c r="A243" s="40" t="str">
        <f>VLOOKUP(B243,'Zone Brute'!A:F,6,FALSE)</f>
        <v>France</v>
      </c>
      <c r="B243" s="40" t="str">
        <f t="shared" si="31"/>
        <v>62_</v>
      </c>
      <c r="C243" s="40" t="str">
        <f>VLOOKUP(B243,'Pays Brute'!A:F,6,FALSE)</f>
        <v>France</v>
      </c>
      <c r="D243" s="40" t="str">
        <f>VLOOKUP(B243,'Pays Brute'!A:E,2,FALSE)</f>
        <v>Pas-de-Calais</v>
      </c>
      <c r="E243" s="40" t="str">
        <f t="shared" si="32"/>
        <v>FX30-23525W-64SQPS840-35O00F</v>
      </c>
      <c r="F243" s="40" t="str">
        <f t="shared" si="25"/>
        <v>FX</v>
      </c>
      <c r="G243" s="40" t="str">
        <f t="shared" si="26"/>
        <v>4S</v>
      </c>
      <c r="H243" s="40" t="str">
        <f t="shared" si="27"/>
        <v>525</v>
      </c>
      <c r="I243" s="40" t="str">
        <f t="shared" si="28"/>
        <v>5O</v>
      </c>
      <c r="J243" s="40" t="str">
        <f t="shared" si="29"/>
        <v>0F</v>
      </c>
      <c r="K243" s="40" t="str">
        <f t="shared" si="30"/>
        <v>30</v>
      </c>
      <c r="L243" s="40"/>
      <c r="M243" s="40"/>
      <c r="N243" s="40"/>
      <c r="O243" s="40"/>
      <c r="P243" s="40"/>
      <c r="Q243" s="40"/>
      <c r="R243" s="40"/>
      <c r="S243" s="65" t="s">
        <v>8908</v>
      </c>
      <c r="T243" s="70">
        <v>44160.39099537037</v>
      </c>
      <c r="U243" s="65" t="s">
        <v>2004</v>
      </c>
      <c r="V243" s="65">
        <v>0</v>
      </c>
      <c r="W243" s="70">
        <v>44165.581643518519</v>
      </c>
      <c r="X243" s="65" t="s">
        <v>3000</v>
      </c>
      <c r="Y243" s="65">
        <v>0</v>
      </c>
      <c r="Z243" s="65">
        <v>0</v>
      </c>
      <c r="AA243" s="65" t="s">
        <v>3996</v>
      </c>
      <c r="AB243" s="65">
        <v>0</v>
      </c>
      <c r="AC243" s="65">
        <v>5</v>
      </c>
      <c r="AD243" s="65">
        <v>5</v>
      </c>
      <c r="AE243" s="65" t="s">
        <v>4917</v>
      </c>
      <c r="AF243" s="65">
        <v>6</v>
      </c>
      <c r="AG243" s="65">
        <v>30</v>
      </c>
      <c r="AH243" s="65" t="s">
        <v>5911</v>
      </c>
      <c r="AI243" s="65" t="s">
        <v>6794</v>
      </c>
    </row>
    <row r="244" spans="1:53" x14ac:dyDescent="0.25">
      <c r="A244" s="40" t="str">
        <f>VLOOKUP(B244,'Zone Brute'!A:F,6,FALSE)</f>
        <v>Amérique Latine</v>
      </c>
      <c r="B244" s="40" t="str">
        <f t="shared" si="31"/>
        <v>ARG</v>
      </c>
      <c r="C244" s="40" t="str">
        <f>VLOOKUP(B244,'Pays Brute'!A:F,6,FALSE)</f>
        <v>Export</v>
      </c>
      <c r="D244" s="40" t="str">
        <f>VLOOKUP(B244,'Pays Brute'!A:E,2,FALSE)</f>
        <v>Argentine</v>
      </c>
      <c r="E244" s="40" t="str">
        <f t="shared" si="32"/>
        <v>ZF33-28751F-19WHQM048-31V47M</v>
      </c>
      <c r="F244" s="40" t="str">
        <f t="shared" si="25"/>
        <v>ZF</v>
      </c>
      <c r="G244" s="40" t="str">
        <f t="shared" si="26"/>
        <v>9W</v>
      </c>
      <c r="H244" s="40" t="str">
        <f t="shared" si="27"/>
        <v>751</v>
      </c>
      <c r="I244" s="40" t="str">
        <f t="shared" si="28"/>
        <v>1V</v>
      </c>
      <c r="J244" s="40" t="str">
        <f t="shared" si="29"/>
        <v>7M</v>
      </c>
      <c r="K244" s="40" t="str">
        <f t="shared" si="30"/>
        <v>33</v>
      </c>
      <c r="L244" s="40"/>
      <c r="M244" s="40"/>
      <c r="N244" s="40"/>
      <c r="O244" s="40"/>
      <c r="P244" s="40"/>
      <c r="Q244" s="40"/>
      <c r="R244" s="40"/>
      <c r="S244" s="65" t="s">
        <v>8909</v>
      </c>
      <c r="T244" s="70">
        <v>44160.52547453704</v>
      </c>
      <c r="U244" s="65" t="s">
        <v>2005</v>
      </c>
      <c r="V244" s="65">
        <v>1</v>
      </c>
      <c r="W244" s="70">
        <v>44165.371863425928</v>
      </c>
      <c r="X244" s="65" t="s">
        <v>3001</v>
      </c>
      <c r="Y244" s="65">
        <v>0</v>
      </c>
      <c r="Z244" s="65">
        <v>0</v>
      </c>
      <c r="AA244" s="65" t="s">
        <v>3997</v>
      </c>
      <c r="AB244" s="65">
        <v>0</v>
      </c>
      <c r="AC244" s="65">
        <v>8</v>
      </c>
      <c r="AD244" s="65">
        <v>8</v>
      </c>
      <c r="AE244" s="65" t="s">
        <v>4918</v>
      </c>
      <c r="AF244" s="65">
        <v>5</v>
      </c>
      <c r="AG244" s="65">
        <v>50</v>
      </c>
      <c r="AH244" s="65" t="s">
        <v>5912</v>
      </c>
      <c r="AI244" s="65" t="s">
        <v>6795</v>
      </c>
    </row>
    <row r="245" spans="1:53" x14ac:dyDescent="0.25">
      <c r="A245" s="40" t="str">
        <f>VLOOKUP(B245,'Zone Brute'!A:F,6,FALSE)</f>
        <v>Amérique Latine</v>
      </c>
      <c r="B245" s="40" t="str">
        <f t="shared" si="31"/>
        <v>CHL</v>
      </c>
      <c r="C245" s="40" t="str">
        <f>VLOOKUP(B245,'Pays Brute'!A:F,6,FALSE)</f>
        <v>Export</v>
      </c>
      <c r="D245" s="40" t="str">
        <f>VLOOKUP(B245,'Pays Brute'!A:E,2,FALSE)</f>
        <v>Chili</v>
      </c>
      <c r="E245" s="40" t="str">
        <f t="shared" si="32"/>
        <v>TG30-27913O-86AXAG912-41G79R</v>
      </c>
      <c r="F245" s="40" t="str">
        <f t="shared" si="25"/>
        <v>TG</v>
      </c>
      <c r="G245" s="40" t="str">
        <f t="shared" si="26"/>
        <v>6A</v>
      </c>
      <c r="H245" s="40" t="str">
        <f t="shared" si="27"/>
        <v>913</v>
      </c>
      <c r="I245" s="40" t="str">
        <f t="shared" si="28"/>
        <v>1G</v>
      </c>
      <c r="J245" s="40" t="str">
        <f t="shared" si="29"/>
        <v>9R</v>
      </c>
      <c r="K245" s="40" t="str">
        <f t="shared" si="30"/>
        <v>30</v>
      </c>
      <c r="L245" s="40"/>
      <c r="M245" s="40"/>
      <c r="N245" s="40"/>
      <c r="O245" s="40"/>
      <c r="P245" s="40"/>
      <c r="Q245" s="40"/>
      <c r="R245" s="40"/>
      <c r="S245" s="65" t="s">
        <v>8910</v>
      </c>
      <c r="T245" s="70">
        <v>44160.532349537039</v>
      </c>
      <c r="U245" s="65" t="s">
        <v>2006</v>
      </c>
      <c r="V245" s="65">
        <v>0</v>
      </c>
      <c r="W245" s="70">
        <v>44166.370613425926</v>
      </c>
      <c r="X245" s="65" t="s">
        <v>3002</v>
      </c>
      <c r="Y245" s="65">
        <v>0</v>
      </c>
      <c r="Z245" s="65">
        <v>1</v>
      </c>
      <c r="AA245" s="65" t="s">
        <v>3998</v>
      </c>
      <c r="AB245" s="65">
        <v>0</v>
      </c>
      <c r="AC245" s="65">
        <v>4</v>
      </c>
      <c r="AD245" s="65">
        <v>4</v>
      </c>
      <c r="AE245" s="65" t="s">
        <v>4919</v>
      </c>
      <c r="AF245" s="65">
        <v>6</v>
      </c>
      <c r="AG245" s="65">
        <v>45</v>
      </c>
      <c r="AH245" s="65" t="s">
        <v>5913</v>
      </c>
      <c r="AI245" s="65" t="s">
        <v>6796</v>
      </c>
    </row>
    <row r="246" spans="1:53" x14ac:dyDescent="0.25">
      <c r="A246" s="40" t="str">
        <f>VLOOKUP(B246,'Zone Brute'!A:F,6,FALSE)</f>
        <v>Amérique Latine</v>
      </c>
      <c r="B246" s="40" t="str">
        <f t="shared" si="31"/>
        <v>CHL</v>
      </c>
      <c r="C246" s="40" t="str">
        <f>VLOOKUP(B246,'Pays Brute'!A:F,6,FALSE)</f>
        <v>Export</v>
      </c>
      <c r="D246" s="40" t="str">
        <f>VLOOKUP(B246,'Pays Brute'!A:E,2,FALSE)</f>
        <v>Chili</v>
      </c>
      <c r="E246" s="40" t="str">
        <f t="shared" si="32"/>
        <v>LCZW-14208H-83GTKB844-26T64D</v>
      </c>
      <c r="F246" s="40" t="str">
        <f t="shared" si="25"/>
        <v>LC</v>
      </c>
      <c r="G246" s="40" t="str">
        <f t="shared" si="26"/>
        <v>3G</v>
      </c>
      <c r="H246" s="40" t="str">
        <f t="shared" si="27"/>
        <v>208</v>
      </c>
      <c r="I246" s="40" t="str">
        <f t="shared" si="28"/>
        <v>6T</v>
      </c>
      <c r="J246" s="40" t="str">
        <f t="shared" si="29"/>
        <v>4D</v>
      </c>
      <c r="K246" s="40" t="str">
        <f t="shared" si="30"/>
        <v>ZW</v>
      </c>
      <c r="L246" s="40"/>
      <c r="M246" s="40"/>
      <c r="N246" s="40"/>
      <c r="O246" s="40"/>
      <c r="P246" s="40"/>
      <c r="Q246" s="40"/>
      <c r="R246" s="40"/>
      <c r="S246" s="65" t="s">
        <v>8911</v>
      </c>
      <c r="T246" s="70">
        <v>44160.53806712963</v>
      </c>
      <c r="U246" s="65" t="s">
        <v>2007</v>
      </c>
      <c r="V246" s="65">
        <v>0</v>
      </c>
      <c r="W246" s="70">
        <v>44165.600856481484</v>
      </c>
      <c r="X246" s="65" t="s">
        <v>3003</v>
      </c>
      <c r="Y246" s="65">
        <v>0</v>
      </c>
      <c r="Z246" s="65">
        <v>0</v>
      </c>
      <c r="AA246" s="65" t="s">
        <v>3999</v>
      </c>
      <c r="AB246" s="65">
        <v>0</v>
      </c>
      <c r="AC246" s="65">
        <v>1</v>
      </c>
      <c r="AD246" s="65">
        <v>1</v>
      </c>
      <c r="AE246" s="65" t="s">
        <v>4920</v>
      </c>
      <c r="AF246" s="65">
        <v>6</v>
      </c>
      <c r="AG246" s="65">
        <v>50</v>
      </c>
      <c r="AH246" s="65" t="s">
        <v>5914</v>
      </c>
      <c r="AI246" s="65" t="s">
        <v>6797</v>
      </c>
    </row>
    <row r="247" spans="1:53" x14ac:dyDescent="0.25">
      <c r="A247" s="40" t="str">
        <f>VLOOKUP(B247,'Zone Brute'!A:F,6,FALSE)</f>
        <v>France</v>
      </c>
      <c r="B247" s="40" t="str">
        <f t="shared" si="31"/>
        <v>33_</v>
      </c>
      <c r="C247" s="40" t="str">
        <f>VLOOKUP(B247,'Pays Brute'!A:F,6,FALSE)</f>
        <v>France</v>
      </c>
      <c r="D247" s="40" t="str">
        <f>VLOOKUP(B247,'Pays Brute'!A:E,2,FALSE)</f>
        <v>Gironde</v>
      </c>
      <c r="E247" s="40" t="str">
        <f t="shared" si="32"/>
        <v>HA1W-10491H-33LFHO961-10E61Z</v>
      </c>
      <c r="F247" s="40" t="str">
        <f t="shared" si="25"/>
        <v>HA</v>
      </c>
      <c r="G247" s="40" t="str">
        <f t="shared" si="26"/>
        <v>3L</v>
      </c>
      <c r="H247" s="40" t="str">
        <f t="shared" si="27"/>
        <v>491</v>
      </c>
      <c r="I247" s="40" t="str">
        <f t="shared" si="28"/>
        <v>0E</v>
      </c>
      <c r="J247" s="40" t="str">
        <f t="shared" si="29"/>
        <v>1Z</v>
      </c>
      <c r="K247" s="40" t="str">
        <f t="shared" si="30"/>
        <v>1W</v>
      </c>
      <c r="L247" s="40"/>
      <c r="M247" s="40"/>
      <c r="N247" s="40"/>
      <c r="O247" s="40"/>
      <c r="P247" s="40"/>
      <c r="Q247" s="40"/>
      <c r="R247" s="40"/>
      <c r="S247" s="65" t="s">
        <v>8912</v>
      </c>
      <c r="T247" s="70">
        <v>44160.618252314816</v>
      </c>
      <c r="U247" s="65" t="s">
        <v>2008</v>
      </c>
      <c r="V247" s="65">
        <v>1</v>
      </c>
      <c r="W247" s="70">
        <v>44165.467546296299</v>
      </c>
      <c r="X247" s="65" t="s">
        <v>3004</v>
      </c>
      <c r="Y247" s="65">
        <v>0</v>
      </c>
      <c r="Z247" s="65">
        <v>0</v>
      </c>
      <c r="AA247" s="65" t="s">
        <v>4000</v>
      </c>
      <c r="AB247" s="65">
        <v>0</v>
      </c>
      <c r="AC247" s="65">
        <v>10</v>
      </c>
      <c r="AD247" s="65">
        <v>3</v>
      </c>
      <c r="AE247" s="65" t="s">
        <v>4921</v>
      </c>
      <c r="AF247" s="65">
        <v>6</v>
      </c>
      <c r="AG247" s="65">
        <v>30</v>
      </c>
      <c r="AH247" s="65" t="s">
        <v>5915</v>
      </c>
      <c r="AI247" s="65" t="s">
        <v>6798</v>
      </c>
      <c r="AJ247" s="65">
        <v>7</v>
      </c>
      <c r="AK247" s="65" t="s">
        <v>7574</v>
      </c>
      <c r="AL247" s="65">
        <v>6</v>
      </c>
      <c r="AM247" s="65">
        <v>30</v>
      </c>
      <c r="AN247" s="65" t="s">
        <v>7977</v>
      </c>
      <c r="AO247" s="65" t="s">
        <v>7978</v>
      </c>
    </row>
    <row r="248" spans="1:53" x14ac:dyDescent="0.25">
      <c r="A248" s="40" t="str">
        <f>VLOOKUP(B248,'Zone Brute'!A:F,6,FALSE)</f>
        <v>Amérique du nord</v>
      </c>
      <c r="B248" s="40" t="str">
        <f t="shared" si="31"/>
        <v>CAN</v>
      </c>
      <c r="C248" s="40" t="str">
        <f>VLOOKUP(B248,'Pays Brute'!A:F,6,FALSE)</f>
        <v>Export</v>
      </c>
      <c r="D248" s="40" t="str">
        <f>VLOOKUP(B248,'Pays Brute'!A:E,2,FALSE)</f>
        <v>Canada</v>
      </c>
      <c r="E248" s="40" t="str">
        <f t="shared" si="32"/>
        <v>HQOB-11193I-46CDLD853-66R63U</v>
      </c>
      <c r="F248" s="40" t="str">
        <f t="shared" si="25"/>
        <v>HQ</v>
      </c>
      <c r="G248" s="40" t="str">
        <f t="shared" si="26"/>
        <v>6C</v>
      </c>
      <c r="H248" s="40" t="str">
        <f t="shared" si="27"/>
        <v>193</v>
      </c>
      <c r="I248" s="40" t="str">
        <f t="shared" si="28"/>
        <v>6R</v>
      </c>
      <c r="J248" s="40" t="str">
        <f t="shared" si="29"/>
        <v>3U</v>
      </c>
      <c r="K248" s="40" t="str">
        <f t="shared" si="30"/>
        <v>OB</v>
      </c>
      <c r="L248" s="40"/>
      <c r="M248" s="40"/>
      <c r="N248" s="40"/>
      <c r="O248" s="40"/>
      <c r="P248" s="40"/>
      <c r="Q248" s="40"/>
      <c r="R248" s="40"/>
      <c r="S248" s="65" t="s">
        <v>8913</v>
      </c>
      <c r="T248" s="70">
        <v>44160.695034722223</v>
      </c>
      <c r="U248" s="65" t="s">
        <v>2009</v>
      </c>
      <c r="V248" s="65">
        <v>0</v>
      </c>
      <c r="W248" s="70">
        <v>44166.736238425925</v>
      </c>
      <c r="X248" s="65" t="s">
        <v>3005</v>
      </c>
      <c r="Y248" s="65">
        <v>0</v>
      </c>
      <c r="Z248" s="65">
        <v>0</v>
      </c>
      <c r="AA248" s="65" t="s">
        <v>4001</v>
      </c>
      <c r="AB248" s="65">
        <v>0</v>
      </c>
      <c r="AC248" s="65">
        <v>145</v>
      </c>
      <c r="AD248" s="65">
        <v>145</v>
      </c>
      <c r="AE248" s="65" t="s">
        <v>4922</v>
      </c>
      <c r="AF248" s="65">
        <v>6</v>
      </c>
      <c r="AG248" s="65">
        <v>25</v>
      </c>
      <c r="AH248" s="65" t="s">
        <v>5724</v>
      </c>
      <c r="AI248" s="65" t="s">
        <v>6799</v>
      </c>
    </row>
    <row r="249" spans="1:53" x14ac:dyDescent="0.25">
      <c r="A249" s="40" t="str">
        <f>VLOOKUP(B249,'Zone Brute'!A:F,6,FALSE)</f>
        <v>Amérique Latine</v>
      </c>
      <c r="B249" s="40" t="str">
        <f t="shared" si="31"/>
        <v>PER</v>
      </c>
      <c r="C249" s="40" t="str">
        <f>VLOOKUP(B249,'Pays Brute'!A:F,6,FALSE)</f>
        <v>Export</v>
      </c>
      <c r="D249" s="40" t="str">
        <f>VLOOKUP(B249,'Pays Brute'!A:E,2,FALSE)</f>
        <v>Pérou</v>
      </c>
      <c r="E249" s="40" t="str">
        <f t="shared" si="32"/>
        <v>IV98-73298F-73UGAV910-24W48M</v>
      </c>
      <c r="F249" s="40" t="str">
        <f t="shared" si="25"/>
        <v>IV</v>
      </c>
      <c r="G249" s="40" t="str">
        <f t="shared" si="26"/>
        <v>3U</v>
      </c>
      <c r="H249" s="40" t="str">
        <f t="shared" si="27"/>
        <v>298</v>
      </c>
      <c r="I249" s="40" t="str">
        <f t="shared" si="28"/>
        <v>4W</v>
      </c>
      <c r="J249" s="40" t="str">
        <f t="shared" si="29"/>
        <v>8M</v>
      </c>
      <c r="K249" s="40" t="str">
        <f t="shared" si="30"/>
        <v>98</v>
      </c>
      <c r="L249" s="40"/>
      <c r="M249" s="40"/>
      <c r="N249" s="40"/>
      <c r="O249" s="40"/>
      <c r="P249" s="40"/>
      <c r="Q249" s="40"/>
      <c r="R249" s="40"/>
      <c r="S249" s="65" t="s">
        <v>8914</v>
      </c>
      <c r="T249" s="70">
        <v>44160.699143518519</v>
      </c>
      <c r="U249" s="65" t="s">
        <v>2010</v>
      </c>
      <c r="V249" s="65">
        <v>0</v>
      </c>
      <c r="W249" s="70">
        <v>44166.610995370371</v>
      </c>
      <c r="X249" s="65" t="s">
        <v>3006</v>
      </c>
      <c r="Y249" s="65">
        <v>0</v>
      </c>
      <c r="Z249" s="65">
        <v>0</v>
      </c>
      <c r="AA249" s="65" t="s">
        <v>4002</v>
      </c>
      <c r="AB249" s="65">
        <v>0</v>
      </c>
      <c r="AC249" s="65">
        <v>5</v>
      </c>
      <c r="AD249" s="65">
        <v>5</v>
      </c>
      <c r="AE249" s="65" t="s">
        <v>4923</v>
      </c>
      <c r="AF249" s="65">
        <v>6</v>
      </c>
      <c r="AG249" s="65">
        <v>50</v>
      </c>
      <c r="AH249" s="65" t="s">
        <v>5916</v>
      </c>
      <c r="AI249" s="65" t="s">
        <v>6800</v>
      </c>
    </row>
    <row r="250" spans="1:53" x14ac:dyDescent="0.25">
      <c r="A250" s="40" t="str">
        <f>VLOOKUP(B250,'Zone Brute'!A:F,6,FALSE)</f>
        <v>Africa</v>
      </c>
      <c r="B250" s="40" t="str">
        <f t="shared" si="31"/>
        <v>CMR</v>
      </c>
      <c r="C250" s="40" t="str">
        <f>VLOOKUP(B250,'Pays Brute'!A:F,6,FALSE)</f>
        <v>Export</v>
      </c>
      <c r="D250" s="40" t="str">
        <f>VLOOKUP(B250,'Pays Brute'!A:E,2,FALSE)</f>
        <v>Cameroun</v>
      </c>
      <c r="E250" s="40" t="str">
        <f t="shared" si="32"/>
        <v>AZ13-85410C-15YRKY065-85O11V</v>
      </c>
      <c r="F250" s="40" t="str">
        <f t="shared" si="25"/>
        <v>AZ</v>
      </c>
      <c r="G250" s="40" t="str">
        <f t="shared" si="26"/>
        <v>5Y</v>
      </c>
      <c r="H250" s="40" t="str">
        <f t="shared" si="27"/>
        <v>410</v>
      </c>
      <c r="I250" s="40" t="str">
        <f t="shared" si="28"/>
        <v>5O</v>
      </c>
      <c r="J250" s="40" t="str">
        <f t="shared" si="29"/>
        <v>1V</v>
      </c>
      <c r="K250" s="40" t="str">
        <f t="shared" si="30"/>
        <v>13</v>
      </c>
      <c r="L250" s="40"/>
      <c r="M250" s="40"/>
      <c r="N250" s="40"/>
      <c r="O250" s="40"/>
      <c r="P250" s="40"/>
      <c r="Q250" s="40"/>
      <c r="R250" s="40"/>
      <c r="S250" s="65" t="s">
        <v>8915</v>
      </c>
      <c r="T250" s="70">
        <v>44160.748333333337</v>
      </c>
      <c r="U250" s="65" t="s">
        <v>2011</v>
      </c>
      <c r="V250" s="65">
        <v>1</v>
      </c>
      <c r="W250" s="70">
        <v>44161.562835648147</v>
      </c>
      <c r="X250" s="65" t="s">
        <v>3007</v>
      </c>
      <c r="Y250" s="65">
        <v>0</v>
      </c>
      <c r="Z250" s="65">
        <v>0</v>
      </c>
      <c r="AA250" s="65" t="s">
        <v>4003</v>
      </c>
      <c r="AB250" s="65">
        <v>0</v>
      </c>
      <c r="AC250" s="65">
        <v>18</v>
      </c>
      <c r="AD250" s="65">
        <v>18</v>
      </c>
      <c r="AE250" s="65" t="s">
        <v>4924</v>
      </c>
      <c r="AF250" s="65">
        <v>8</v>
      </c>
      <c r="AG250" s="65">
        <v>50</v>
      </c>
      <c r="AH250" s="71">
        <v>5</v>
      </c>
      <c r="AI250" s="65" t="s">
        <v>6801</v>
      </c>
    </row>
    <row r="251" spans="1:53" x14ac:dyDescent="0.25">
      <c r="A251" s="40" t="str">
        <f>VLOOKUP(B251,'Zone Brute'!A:F,6,FALSE)</f>
        <v>Amérique Latine</v>
      </c>
      <c r="B251" s="40" t="str">
        <f t="shared" si="31"/>
        <v>MEX</v>
      </c>
      <c r="C251" s="40" t="str">
        <f>VLOOKUP(B251,'Pays Brute'!A:F,6,FALSE)</f>
        <v>Export</v>
      </c>
      <c r="D251" s="40" t="str">
        <f>VLOOKUP(B251,'Pays Brute'!A:E,2,FALSE)</f>
        <v>Mexique</v>
      </c>
      <c r="E251" s="40" t="str">
        <f t="shared" si="32"/>
        <v>UV31-72809G-96TFOD455-65C21D</v>
      </c>
      <c r="F251" s="40" t="str">
        <f t="shared" si="25"/>
        <v>UV</v>
      </c>
      <c r="G251" s="40" t="str">
        <f t="shared" si="26"/>
        <v>6T</v>
      </c>
      <c r="H251" s="40" t="str">
        <f t="shared" si="27"/>
        <v>809</v>
      </c>
      <c r="I251" s="40" t="str">
        <f t="shared" si="28"/>
        <v>5C</v>
      </c>
      <c r="J251" s="40" t="str">
        <f t="shared" si="29"/>
        <v>1D</v>
      </c>
      <c r="K251" s="40" t="str">
        <f t="shared" si="30"/>
        <v>31</v>
      </c>
      <c r="L251" s="40"/>
      <c r="M251" s="40"/>
      <c r="N251" s="40"/>
      <c r="O251" s="40"/>
      <c r="P251" s="40"/>
      <c r="Q251" s="40"/>
      <c r="R251" s="40"/>
      <c r="S251" s="65" t="s">
        <v>8916</v>
      </c>
      <c r="T251" s="70">
        <v>44160.905648148146</v>
      </c>
      <c r="U251" s="65" t="s">
        <v>2012</v>
      </c>
      <c r="V251" s="65">
        <v>0</v>
      </c>
      <c r="W251" s="70">
        <v>44166.552268518521</v>
      </c>
      <c r="X251" s="65" t="s">
        <v>3008</v>
      </c>
      <c r="Y251" s="65">
        <v>0</v>
      </c>
      <c r="Z251" s="65">
        <v>0</v>
      </c>
      <c r="AA251" s="65" t="s">
        <v>4004</v>
      </c>
      <c r="AB251" s="65">
        <v>0</v>
      </c>
      <c r="AC251" s="65">
        <v>5</v>
      </c>
      <c r="AD251" s="65">
        <v>5</v>
      </c>
      <c r="AE251" s="65" t="s">
        <v>4925</v>
      </c>
      <c r="AF251" s="65">
        <v>6</v>
      </c>
      <c r="AG251" s="65">
        <v>50</v>
      </c>
      <c r="AH251" s="65" t="s">
        <v>5917</v>
      </c>
      <c r="AI251" s="65" t="s">
        <v>6802</v>
      </c>
    </row>
    <row r="252" spans="1:53" x14ac:dyDescent="0.25">
      <c r="A252" s="40" t="str">
        <f>VLOOKUP(B252,'Zone Brute'!A:F,6,FALSE)</f>
        <v>Europe</v>
      </c>
      <c r="B252" s="40" t="str">
        <f t="shared" si="31"/>
        <v>CHE</v>
      </c>
      <c r="C252" s="40" t="str">
        <f>VLOOKUP(B252,'Pays Brute'!A:F,6,FALSE)</f>
        <v>Export</v>
      </c>
      <c r="D252" s="40" t="str">
        <f>VLOOKUP(B252,'Pays Brute'!A:E,2,FALSE)</f>
        <v>Suisse</v>
      </c>
      <c r="E252" s="40" t="str">
        <f t="shared" si="32"/>
        <v>PE69-99939Q-21TFWM977-12L67A</v>
      </c>
      <c r="F252" s="40" t="str">
        <f t="shared" si="25"/>
        <v>PE</v>
      </c>
      <c r="G252" s="40" t="str">
        <f t="shared" si="26"/>
        <v>1T</v>
      </c>
      <c r="H252" s="40" t="str">
        <f t="shared" si="27"/>
        <v>939</v>
      </c>
      <c r="I252" s="40" t="str">
        <f t="shared" si="28"/>
        <v>2L</v>
      </c>
      <c r="J252" s="40" t="str">
        <f t="shared" si="29"/>
        <v>7A</v>
      </c>
      <c r="K252" s="40" t="str">
        <f t="shared" si="30"/>
        <v>69</v>
      </c>
      <c r="L252" s="40"/>
      <c r="M252" s="40"/>
      <c r="N252" s="40"/>
      <c r="O252" s="40"/>
      <c r="P252" s="40"/>
      <c r="Q252" s="40"/>
      <c r="R252" s="40"/>
      <c r="S252" s="65" t="s">
        <v>8917</v>
      </c>
      <c r="T252" s="70">
        <v>44161.292060185187</v>
      </c>
      <c r="U252" s="65" t="s">
        <v>2013</v>
      </c>
      <c r="V252" s="65">
        <v>0</v>
      </c>
      <c r="W252" s="70">
        <v>44172.504988425928</v>
      </c>
      <c r="X252" s="65" t="s">
        <v>3009</v>
      </c>
      <c r="Y252" s="65">
        <v>0</v>
      </c>
      <c r="Z252" s="65">
        <v>0</v>
      </c>
      <c r="AA252" s="65" t="s">
        <v>4005</v>
      </c>
      <c r="AB252" s="65">
        <v>0</v>
      </c>
      <c r="AC252" s="65">
        <v>5</v>
      </c>
      <c r="AD252" s="65">
        <v>5</v>
      </c>
      <c r="AE252" s="65" t="s">
        <v>4926</v>
      </c>
      <c r="AF252" s="65">
        <v>4</v>
      </c>
      <c r="AG252" s="65">
        <v>25</v>
      </c>
      <c r="AH252" s="65" t="s">
        <v>5918</v>
      </c>
      <c r="AI252" s="65" t="s">
        <v>6803</v>
      </c>
    </row>
    <row r="253" spans="1:53" x14ac:dyDescent="0.25">
      <c r="A253" s="40" t="str">
        <f>VLOOKUP(B253,'Zone Brute'!A:F,6,FALSE)</f>
        <v>France</v>
      </c>
      <c r="B253" s="40" t="str">
        <f t="shared" si="31"/>
        <v>47_</v>
      </c>
      <c r="C253" s="40" t="str">
        <f>VLOOKUP(B253,'Pays Brute'!A:F,6,FALSE)</f>
        <v>France</v>
      </c>
      <c r="D253" s="40" t="str">
        <f>VLOOKUP(B253,'Pays Brute'!A:E,2,FALSE)</f>
        <v>Lot-et-Garonne</v>
      </c>
      <c r="E253" s="40" t="str">
        <f t="shared" si="32"/>
        <v>IS65-98716D-45MKLG226-12O39K</v>
      </c>
      <c r="F253" s="40" t="str">
        <f t="shared" si="25"/>
        <v>IS</v>
      </c>
      <c r="G253" s="40" t="str">
        <f t="shared" si="26"/>
        <v>5M</v>
      </c>
      <c r="H253" s="40" t="str">
        <f t="shared" si="27"/>
        <v>716</v>
      </c>
      <c r="I253" s="40" t="str">
        <f t="shared" si="28"/>
        <v>2O</v>
      </c>
      <c r="J253" s="40" t="str">
        <f t="shared" si="29"/>
        <v>9K</v>
      </c>
      <c r="K253" s="40" t="str">
        <f t="shared" si="30"/>
        <v>65</v>
      </c>
      <c r="L253" s="40" t="s">
        <v>1689</v>
      </c>
      <c r="M253" s="40" t="s">
        <v>1690</v>
      </c>
      <c r="N253" s="40"/>
      <c r="O253" s="40"/>
      <c r="P253" s="40"/>
      <c r="Q253" s="40"/>
      <c r="R253" s="40"/>
      <c r="S253" s="65" t="s">
        <v>8918</v>
      </c>
      <c r="T253" s="70">
        <v>44161.309756944444</v>
      </c>
      <c r="U253" s="65" t="s">
        <v>2014</v>
      </c>
      <c r="V253" s="65">
        <v>0</v>
      </c>
      <c r="W253" s="70">
        <v>44165.687754629631</v>
      </c>
      <c r="X253" s="65" t="s">
        <v>3010</v>
      </c>
      <c r="Y253" s="65">
        <v>0</v>
      </c>
      <c r="Z253" s="65">
        <v>0</v>
      </c>
      <c r="AA253" s="65" t="s">
        <v>4006</v>
      </c>
      <c r="AB253" s="65">
        <v>0</v>
      </c>
      <c r="AC253" s="65">
        <v>5</v>
      </c>
      <c r="AD253" s="65">
        <v>5</v>
      </c>
      <c r="AE253" s="65" t="s">
        <v>4927</v>
      </c>
      <c r="AF253" s="65">
        <v>5</v>
      </c>
      <c r="AG253" s="65">
        <v>30</v>
      </c>
      <c r="AH253" s="65" t="s">
        <v>5919</v>
      </c>
      <c r="AI253" s="65" t="s">
        <v>6804</v>
      </c>
      <c r="AQ253" s="65" t="s">
        <v>8480</v>
      </c>
      <c r="AT253" s="65" t="s">
        <v>8530</v>
      </c>
      <c r="AU253" s="65" t="s">
        <v>8531</v>
      </c>
      <c r="AW253" s="65" t="s">
        <v>8603</v>
      </c>
      <c r="AZ253" s="65" t="s">
        <v>8626</v>
      </c>
      <c r="BA253" s="65" t="s">
        <v>8627</v>
      </c>
    </row>
    <row r="254" spans="1:53" x14ac:dyDescent="0.25">
      <c r="A254" s="40" t="str">
        <f>VLOOKUP(B254,'Zone Brute'!A:F,6,FALSE)</f>
        <v>France</v>
      </c>
      <c r="B254" s="40" t="str">
        <f t="shared" si="31"/>
        <v>39_</v>
      </c>
      <c r="C254" s="40" t="str">
        <f>VLOOKUP(B254,'Pays Brute'!A:F,6,FALSE)</f>
        <v>France</v>
      </c>
      <c r="D254" s="40" t="str">
        <f>VLOOKUP(B254,'Pays Brute'!A:E,2,FALSE)</f>
        <v>Jura</v>
      </c>
      <c r="E254" s="40" t="str">
        <f t="shared" si="32"/>
        <v>RG21-35756E-17QXDG503-16Z02R</v>
      </c>
      <c r="F254" s="40" t="str">
        <f t="shared" si="25"/>
        <v>RG</v>
      </c>
      <c r="G254" s="40" t="str">
        <f t="shared" si="26"/>
        <v>7Q</v>
      </c>
      <c r="H254" s="40" t="str">
        <f t="shared" si="27"/>
        <v>756</v>
      </c>
      <c r="I254" s="40" t="str">
        <f t="shared" si="28"/>
        <v>6Z</v>
      </c>
      <c r="J254" s="40" t="str">
        <f t="shared" si="29"/>
        <v>2R</v>
      </c>
      <c r="K254" s="40" t="str">
        <f t="shared" si="30"/>
        <v>21</v>
      </c>
      <c r="L254" s="40"/>
      <c r="M254" s="40"/>
      <c r="N254" s="40"/>
      <c r="O254" s="40"/>
      <c r="P254" s="40"/>
      <c r="Q254" s="40"/>
      <c r="R254" s="40"/>
      <c r="S254" s="65" t="s">
        <v>8919</v>
      </c>
      <c r="T254" s="70">
        <v>44161.350937499999</v>
      </c>
      <c r="U254" s="65" t="s">
        <v>2015</v>
      </c>
      <c r="V254" s="65">
        <v>0</v>
      </c>
      <c r="W254" s="70">
        <v>44165.633159722223</v>
      </c>
      <c r="X254" s="65" t="s">
        <v>3011</v>
      </c>
      <c r="Y254" s="65">
        <v>0</v>
      </c>
      <c r="Z254" s="65">
        <v>0</v>
      </c>
      <c r="AA254" s="65" t="s">
        <v>4007</v>
      </c>
      <c r="AB254" s="65">
        <v>0</v>
      </c>
      <c r="AC254" s="65">
        <v>5</v>
      </c>
      <c r="AD254" s="65">
        <v>5</v>
      </c>
      <c r="AE254" s="65" t="s">
        <v>4928</v>
      </c>
      <c r="AF254" s="65">
        <v>5</v>
      </c>
      <c r="AG254" s="65">
        <v>30</v>
      </c>
      <c r="AH254" s="65" t="s">
        <v>5920</v>
      </c>
      <c r="AI254" s="65" t="s">
        <v>6805</v>
      </c>
    </row>
    <row r="255" spans="1:53" x14ac:dyDescent="0.25">
      <c r="A255" s="40" t="str">
        <f>VLOOKUP(B255,'Zone Brute'!A:F,6,FALSE)</f>
        <v>France</v>
      </c>
      <c r="B255" s="40" t="str">
        <f t="shared" si="31"/>
        <v>40_</v>
      </c>
      <c r="C255" s="40" t="str">
        <f>VLOOKUP(B255,'Pays Brute'!A:F,6,FALSE)</f>
        <v>France</v>
      </c>
      <c r="D255" s="40" t="str">
        <f>VLOOKUP(B255,'Pays Brute'!A:E,2,FALSE)</f>
        <v>Landes</v>
      </c>
      <c r="E255" s="40" t="str">
        <f t="shared" si="32"/>
        <v>PW4I-38895W-00GIOM944-27E26N</v>
      </c>
      <c r="F255" s="40" t="str">
        <f t="shared" si="25"/>
        <v>PW</v>
      </c>
      <c r="G255" s="40" t="str">
        <f t="shared" si="26"/>
        <v>0G</v>
      </c>
      <c r="H255" s="40" t="str">
        <f t="shared" si="27"/>
        <v>895</v>
      </c>
      <c r="I255" s="40" t="str">
        <f t="shared" si="28"/>
        <v>7E</v>
      </c>
      <c r="J255" s="40" t="str">
        <f t="shared" si="29"/>
        <v>6N</v>
      </c>
      <c r="K255" s="40" t="str">
        <f t="shared" si="30"/>
        <v>4I</v>
      </c>
      <c r="L255" s="40"/>
      <c r="M255" s="40"/>
      <c r="N255" s="40"/>
      <c r="O255" s="40"/>
      <c r="P255" s="40"/>
      <c r="Q255" s="40"/>
      <c r="R255" s="40"/>
      <c r="S255" s="65" t="s">
        <v>8920</v>
      </c>
      <c r="T255" s="70">
        <v>44161.360266203701</v>
      </c>
      <c r="U255" s="65" t="s">
        <v>2016</v>
      </c>
      <c r="V255" s="65">
        <v>0</v>
      </c>
      <c r="W255" s="70">
        <v>44166.424699074072</v>
      </c>
      <c r="X255" s="65" t="s">
        <v>3012</v>
      </c>
      <c r="Y255" s="65">
        <v>0</v>
      </c>
      <c r="Z255" s="65">
        <v>0</v>
      </c>
      <c r="AA255" s="65" t="s">
        <v>4008</v>
      </c>
      <c r="AB255" s="65">
        <v>1</v>
      </c>
      <c r="AC255" s="65">
        <v>41</v>
      </c>
      <c r="AD255" s="65">
        <v>8</v>
      </c>
      <c r="AE255" s="65" t="s">
        <v>4929</v>
      </c>
      <c r="AF255" s="65">
        <v>8</v>
      </c>
      <c r="AG255" s="65">
        <v>40</v>
      </c>
      <c r="AH255" s="65" t="s">
        <v>5921</v>
      </c>
      <c r="AI255" s="65" t="s">
        <v>6806</v>
      </c>
      <c r="AJ255" s="65">
        <v>21</v>
      </c>
      <c r="AK255" s="65" t="s">
        <v>7575</v>
      </c>
      <c r="AL255" s="65">
        <v>8</v>
      </c>
      <c r="AM255" s="65">
        <v>40</v>
      </c>
      <c r="AN255" s="65" t="s">
        <v>266</v>
      </c>
      <c r="AO255" s="65" t="s">
        <v>7979</v>
      </c>
      <c r="AP255" s="65">
        <v>9</v>
      </c>
      <c r="AR255" s="65">
        <v>5</v>
      </c>
      <c r="AS255" s="65">
        <v>30</v>
      </c>
      <c r="AV255" s="65">
        <v>3</v>
      </c>
      <c r="AX255" s="65">
        <v>5</v>
      </c>
      <c r="AY255" s="65">
        <v>30</v>
      </c>
    </row>
    <row r="256" spans="1:53" x14ac:dyDescent="0.25">
      <c r="A256" s="40" t="str">
        <f>VLOOKUP(B256,'Zone Brute'!A:F,6,FALSE)</f>
        <v>France</v>
      </c>
      <c r="B256" s="40" t="str">
        <f t="shared" si="31"/>
        <v>59_</v>
      </c>
      <c r="C256" s="40" t="str">
        <f>VLOOKUP(B256,'Pays Brute'!A:F,6,FALSE)</f>
        <v>France</v>
      </c>
      <c r="D256" s="40" t="str">
        <f>VLOOKUP(B256,'Pays Brute'!A:E,2,FALSE)</f>
        <v>Nord</v>
      </c>
      <c r="E256" s="40" t="str">
        <f t="shared" si="32"/>
        <v>RX40-54695S-39OJOD878-21B99Y</v>
      </c>
      <c r="F256" s="40" t="str">
        <f t="shared" si="25"/>
        <v>RX</v>
      </c>
      <c r="G256" s="40" t="str">
        <f t="shared" si="26"/>
        <v>9O</v>
      </c>
      <c r="H256" s="40" t="str">
        <f t="shared" si="27"/>
        <v>695</v>
      </c>
      <c r="I256" s="40" t="str">
        <f t="shared" si="28"/>
        <v>1B</v>
      </c>
      <c r="J256" s="40" t="str">
        <f t="shared" si="29"/>
        <v>9Y</v>
      </c>
      <c r="K256" s="40" t="str">
        <f t="shared" si="30"/>
        <v>40</v>
      </c>
      <c r="L256" s="40"/>
      <c r="M256" s="40"/>
      <c r="N256" s="40"/>
      <c r="O256" s="40"/>
      <c r="P256" s="40"/>
      <c r="Q256" s="40"/>
      <c r="R256" s="40"/>
      <c r="S256" s="65" t="s">
        <v>8921</v>
      </c>
      <c r="T256" s="70">
        <v>44161.368425925924</v>
      </c>
      <c r="U256" s="65" t="s">
        <v>2017</v>
      </c>
      <c r="V256" s="65">
        <v>0</v>
      </c>
      <c r="W256" s="70">
        <v>44166.412314814814</v>
      </c>
      <c r="X256" s="65" t="s">
        <v>3013</v>
      </c>
      <c r="Y256" s="65">
        <v>0</v>
      </c>
      <c r="Z256" s="65">
        <v>0</v>
      </c>
      <c r="AA256" s="65" t="s">
        <v>4009</v>
      </c>
      <c r="AB256" s="65">
        <v>0</v>
      </c>
      <c r="AC256" s="65">
        <v>18</v>
      </c>
      <c r="AD256" s="65">
        <v>18</v>
      </c>
      <c r="AE256" s="65" t="s">
        <v>4930</v>
      </c>
      <c r="AF256" s="65">
        <v>6</v>
      </c>
      <c r="AG256" s="65">
        <v>25</v>
      </c>
      <c r="AH256" s="65" t="s">
        <v>5922</v>
      </c>
      <c r="AI256" s="65" t="s">
        <v>6807</v>
      </c>
    </row>
    <row r="257" spans="1:41" x14ac:dyDescent="0.25">
      <c r="A257" s="40" t="str">
        <f>VLOOKUP(B257,'Zone Brute'!A:F,6,FALSE)</f>
        <v>France</v>
      </c>
      <c r="B257" s="40" t="str">
        <f t="shared" si="31"/>
        <v>67_</v>
      </c>
      <c r="C257" s="40" t="str">
        <f>VLOOKUP(B257,'Pays Brute'!A:F,6,FALSE)</f>
        <v>France</v>
      </c>
      <c r="D257" s="40" t="str">
        <f>VLOOKUP(B257,'Pays Brute'!A:E,2,FALSE)</f>
        <v>Bas-Rhin</v>
      </c>
      <c r="E257" s="40" t="str">
        <f t="shared" si="32"/>
        <v>I-EHL-5-4GG77087049-56</v>
      </c>
      <c r="F257" s="40" t="str">
        <f t="shared" si="25"/>
        <v>I-</v>
      </c>
      <c r="G257" s="40" t="str">
        <f t="shared" si="26"/>
        <v>08</v>
      </c>
      <c r="H257" s="40" t="str">
        <f t="shared" si="27"/>
        <v>-4G</v>
      </c>
      <c r="I257" s="40" t="str">
        <f t="shared" si="28"/>
        <v/>
      </c>
      <c r="J257" s="40" t="str">
        <f t="shared" si="29"/>
        <v/>
      </c>
      <c r="K257" s="40" t="str">
        <f t="shared" si="30"/>
        <v>EH</v>
      </c>
      <c r="L257" s="40"/>
      <c r="M257" s="40"/>
      <c r="N257" s="40"/>
      <c r="O257" s="40"/>
      <c r="P257" s="40"/>
      <c r="Q257" s="40"/>
      <c r="R257" s="40"/>
      <c r="S257" s="65" t="s">
        <v>8922</v>
      </c>
      <c r="T257" s="70">
        <v>44161.402777777781</v>
      </c>
      <c r="U257" s="65" t="s">
        <v>2018</v>
      </c>
      <c r="V257" s="65">
        <v>0</v>
      </c>
      <c r="W257" s="70">
        <v>44166.340891203705</v>
      </c>
      <c r="X257" s="65" t="s">
        <v>3014</v>
      </c>
      <c r="Y257" s="65">
        <v>0</v>
      </c>
      <c r="Z257" s="65">
        <v>0</v>
      </c>
      <c r="AA257" s="65" t="s">
        <v>4010</v>
      </c>
      <c r="AB257" s="65">
        <v>1</v>
      </c>
      <c r="AC257" s="65">
        <v>3</v>
      </c>
      <c r="AD257" s="65">
        <v>3</v>
      </c>
      <c r="AE257" s="65" t="s">
        <v>4931</v>
      </c>
      <c r="AF257" s="65">
        <v>6</v>
      </c>
      <c r="AG257" s="65">
        <v>20</v>
      </c>
      <c r="AH257" s="65" t="s">
        <v>5923</v>
      </c>
      <c r="AI257" s="65" t="s">
        <v>6808</v>
      </c>
    </row>
    <row r="258" spans="1:41" x14ac:dyDescent="0.25">
      <c r="A258" s="40" t="str">
        <f>VLOOKUP(B258,'Zone Brute'!A:F,6,FALSE)</f>
        <v>Africa</v>
      </c>
      <c r="B258" s="40" t="str">
        <f t="shared" si="31"/>
        <v>ZAF</v>
      </c>
      <c r="C258" s="40" t="str">
        <f>VLOOKUP(B258,'Pays Brute'!A:F,6,FALSE)</f>
        <v>Export</v>
      </c>
      <c r="D258" s="40" t="str">
        <f>VLOOKUP(B258,'Pays Brute'!A:E,2,FALSE)</f>
        <v>Afrique du Sud</v>
      </c>
      <c r="E258" s="40" t="str">
        <f t="shared" si="32"/>
        <v>DW60-40340A-06VHBR915-43N87H</v>
      </c>
      <c r="F258" s="40" t="str">
        <f t="shared" si="25"/>
        <v>DW</v>
      </c>
      <c r="G258" s="40" t="str">
        <f t="shared" si="26"/>
        <v>6V</v>
      </c>
      <c r="H258" s="40" t="str">
        <f t="shared" si="27"/>
        <v>340</v>
      </c>
      <c r="I258" s="40" t="str">
        <f t="shared" si="28"/>
        <v>3N</v>
      </c>
      <c r="J258" s="40" t="str">
        <f t="shared" si="29"/>
        <v>7H</v>
      </c>
      <c r="K258" s="40" t="str">
        <f t="shared" si="30"/>
        <v>60</v>
      </c>
      <c r="L258" s="40"/>
      <c r="M258" s="40"/>
      <c r="N258" s="40"/>
      <c r="O258" s="40"/>
      <c r="P258" s="40"/>
      <c r="Q258" s="40"/>
      <c r="R258" s="40"/>
      <c r="S258" s="65" t="s">
        <v>8923</v>
      </c>
      <c r="T258" s="70">
        <v>44161.467245370368</v>
      </c>
      <c r="U258" s="65" t="s">
        <v>2019</v>
      </c>
      <c r="V258" s="65">
        <v>0</v>
      </c>
      <c r="W258" s="70">
        <v>44167.724594907406</v>
      </c>
      <c r="X258" s="65" t="s">
        <v>3015</v>
      </c>
      <c r="Y258" s="65">
        <v>0</v>
      </c>
      <c r="Z258" s="65">
        <v>0</v>
      </c>
      <c r="AA258" s="65" t="s">
        <v>4011</v>
      </c>
      <c r="AB258" s="65">
        <v>0</v>
      </c>
      <c r="AC258" s="65">
        <v>83</v>
      </c>
      <c r="AD258" s="65">
        <v>30</v>
      </c>
      <c r="AE258" s="65" t="s">
        <v>4932</v>
      </c>
      <c r="AF258" s="65">
        <v>8</v>
      </c>
      <c r="AG258" s="65">
        <v>45</v>
      </c>
      <c r="AH258" s="65" t="s">
        <v>5924</v>
      </c>
      <c r="AI258" s="65" t="s">
        <v>6809</v>
      </c>
      <c r="AJ258" s="65">
        <v>53</v>
      </c>
      <c r="AK258" s="65" t="s">
        <v>7576</v>
      </c>
      <c r="AL258" s="65">
        <v>8</v>
      </c>
      <c r="AM258" s="65">
        <v>45</v>
      </c>
      <c r="AN258" s="65" t="s">
        <v>5692</v>
      </c>
      <c r="AO258" s="65" t="s">
        <v>7980</v>
      </c>
    </row>
    <row r="259" spans="1:41" x14ac:dyDescent="0.25">
      <c r="A259" s="40" t="str">
        <f>VLOOKUP(B259,'Zone Brute'!A:F,6,FALSE)</f>
        <v>Africa</v>
      </c>
      <c r="B259" s="40" t="str">
        <f t="shared" si="31"/>
        <v>ZAF</v>
      </c>
      <c r="C259" s="40" t="str">
        <f>VLOOKUP(B259,'Pays Brute'!A:F,6,FALSE)</f>
        <v>Export</v>
      </c>
      <c r="D259" s="40" t="str">
        <f>VLOOKUP(B259,'Pays Brute'!A:E,2,FALSE)</f>
        <v>Afrique du Sud</v>
      </c>
      <c r="E259" s="40" t="str">
        <f t="shared" si="32"/>
        <v>QS68-13840K-08IZQJ723-81C47O</v>
      </c>
      <c r="F259" s="40" t="str">
        <f t="shared" si="25"/>
        <v>QS</v>
      </c>
      <c r="G259" s="40" t="str">
        <f t="shared" si="26"/>
        <v>8I</v>
      </c>
      <c r="H259" s="40" t="str">
        <f t="shared" si="27"/>
        <v>840</v>
      </c>
      <c r="I259" s="40" t="str">
        <f t="shared" si="28"/>
        <v>1C</v>
      </c>
      <c r="J259" s="40" t="str">
        <f t="shared" si="29"/>
        <v>7O</v>
      </c>
      <c r="K259" s="40" t="str">
        <f t="shared" si="30"/>
        <v>68</v>
      </c>
      <c r="L259" s="40"/>
      <c r="M259" s="40"/>
      <c r="N259" s="40"/>
      <c r="O259" s="40"/>
      <c r="P259" s="40"/>
      <c r="Q259" s="40"/>
      <c r="R259" s="40"/>
      <c r="S259" s="65" t="s">
        <v>8924</v>
      </c>
      <c r="T259" s="70">
        <v>44161.477997685186</v>
      </c>
      <c r="U259" s="65" t="s">
        <v>2020</v>
      </c>
      <c r="V259" s="65">
        <v>0</v>
      </c>
      <c r="W259" s="70">
        <v>44167.452245370368</v>
      </c>
      <c r="X259" s="65" t="s">
        <v>3016</v>
      </c>
      <c r="Y259" s="65">
        <v>0</v>
      </c>
      <c r="Z259" s="65">
        <v>0</v>
      </c>
      <c r="AA259" s="65" t="s">
        <v>4012</v>
      </c>
      <c r="AB259" s="65">
        <v>0</v>
      </c>
      <c r="AC259" s="65">
        <v>80</v>
      </c>
      <c r="AD259" s="65">
        <v>80</v>
      </c>
      <c r="AE259" s="65" t="s">
        <v>4933</v>
      </c>
      <c r="AF259" s="65">
        <v>8</v>
      </c>
      <c r="AG259" s="65">
        <v>50</v>
      </c>
      <c r="AH259" s="65" t="s">
        <v>5925</v>
      </c>
      <c r="AI259" s="65" t="s">
        <v>6810</v>
      </c>
    </row>
    <row r="260" spans="1:41" x14ac:dyDescent="0.25">
      <c r="A260" s="40" t="str">
        <f>VLOOKUP(B260,'Zone Brute'!A:F,6,FALSE)</f>
        <v>Africa</v>
      </c>
      <c r="B260" s="40" t="str">
        <f t="shared" si="31"/>
        <v>ZAF</v>
      </c>
      <c r="C260" s="40" t="str">
        <f>VLOOKUP(B260,'Pays Brute'!A:F,6,FALSE)</f>
        <v>Export</v>
      </c>
      <c r="D260" s="40" t="str">
        <f>VLOOKUP(B260,'Pays Brute'!A:E,2,FALSE)</f>
        <v>Afrique du Sud</v>
      </c>
      <c r="E260" s="40" t="str">
        <f t="shared" si="32"/>
        <v>QQ25-76186E-74EDXV615-64F80U</v>
      </c>
      <c r="F260" s="40" t="str">
        <f t="shared" ref="F260:F323" si="33">LEFT(E260,2)</f>
        <v>QQ</v>
      </c>
      <c r="G260" s="40" t="str">
        <f t="shared" ref="G260:G323" si="34">MID(E260,14,2)</f>
        <v>4E</v>
      </c>
      <c r="H260" s="40" t="str">
        <f t="shared" ref="H260:H323" si="35">++MID(E260,8,3)</f>
        <v>186</v>
      </c>
      <c r="I260" s="40" t="str">
        <f t="shared" ref="I260:I323" si="36">MID(E260,24,2)</f>
        <v>4F</v>
      </c>
      <c r="J260" s="40" t="str">
        <f t="shared" ref="J260:J323" si="37">++MID(E260,27,2)</f>
        <v>0U</v>
      </c>
      <c r="K260" s="40" t="str">
        <f t="shared" ref="K260:K323" si="38">++MID(E260,3,2)</f>
        <v>25</v>
      </c>
      <c r="L260" s="40"/>
      <c r="M260" s="40"/>
      <c r="N260" s="40"/>
      <c r="O260" s="40"/>
      <c r="P260" s="40"/>
      <c r="Q260" s="40"/>
      <c r="R260" s="40"/>
      <c r="S260" s="65" t="s">
        <v>8925</v>
      </c>
      <c r="T260" s="70">
        <v>44161.539502314816</v>
      </c>
      <c r="U260" s="65" t="s">
        <v>2021</v>
      </c>
      <c r="V260" s="65">
        <v>0</v>
      </c>
      <c r="W260" s="70">
        <v>44167.570023148146</v>
      </c>
      <c r="X260" s="65" t="s">
        <v>3017</v>
      </c>
      <c r="Y260" s="65">
        <v>0</v>
      </c>
      <c r="Z260" s="65">
        <v>0</v>
      </c>
      <c r="AA260" s="65" t="s">
        <v>4013</v>
      </c>
      <c r="AB260" s="65">
        <v>0</v>
      </c>
      <c r="AC260" s="65">
        <v>20</v>
      </c>
      <c r="AD260" s="65">
        <v>20</v>
      </c>
      <c r="AE260" s="65" t="s">
        <v>4934</v>
      </c>
      <c r="AF260" s="65">
        <v>8</v>
      </c>
      <c r="AG260" s="65">
        <v>50</v>
      </c>
      <c r="AH260" s="65" t="s">
        <v>5926</v>
      </c>
      <c r="AI260" s="72">
        <v>7.92</v>
      </c>
    </row>
    <row r="261" spans="1:41" x14ac:dyDescent="0.25">
      <c r="A261" s="40" t="str">
        <f>VLOOKUP(B261,'Zone Brute'!A:F,6,FALSE)</f>
        <v>Africa</v>
      </c>
      <c r="B261" s="40" t="str">
        <f t="shared" si="31"/>
        <v>ZAF</v>
      </c>
      <c r="C261" s="40" t="str">
        <f>VLOOKUP(B261,'Pays Brute'!A:F,6,FALSE)</f>
        <v>Export</v>
      </c>
      <c r="D261" s="40" t="str">
        <f>VLOOKUP(B261,'Pays Brute'!A:E,2,FALSE)</f>
        <v>Afrique du Sud</v>
      </c>
      <c r="E261" s="40" t="str">
        <f t="shared" si="32"/>
        <v>HMDI-58665A-64DXTX286-29Z55H</v>
      </c>
      <c r="F261" s="40" t="str">
        <f t="shared" si="33"/>
        <v>HM</v>
      </c>
      <c r="G261" s="40" t="str">
        <f t="shared" si="34"/>
        <v>4D</v>
      </c>
      <c r="H261" s="40" t="str">
        <f t="shared" si="35"/>
        <v>665</v>
      </c>
      <c r="I261" s="40" t="str">
        <f t="shared" si="36"/>
        <v>9Z</v>
      </c>
      <c r="J261" s="40" t="str">
        <f t="shared" si="37"/>
        <v>5H</v>
      </c>
      <c r="K261" s="40" t="str">
        <f t="shared" si="38"/>
        <v>DI</v>
      </c>
      <c r="L261" s="40"/>
      <c r="M261" s="40"/>
      <c r="N261" s="40"/>
      <c r="O261" s="40"/>
      <c r="P261" s="40"/>
      <c r="Q261" s="40"/>
      <c r="R261" s="40"/>
      <c r="S261" s="65" t="s">
        <v>8926</v>
      </c>
      <c r="T261" s="70">
        <v>44161.585648148146</v>
      </c>
      <c r="U261" s="65" t="s">
        <v>2022</v>
      </c>
      <c r="V261" s="65">
        <v>0</v>
      </c>
      <c r="W261" s="70">
        <v>44167.5628125</v>
      </c>
      <c r="X261" s="65" t="s">
        <v>3018</v>
      </c>
      <c r="Y261" s="65">
        <v>0</v>
      </c>
      <c r="Z261" s="65">
        <v>0</v>
      </c>
      <c r="AA261" s="65" t="s">
        <v>4014</v>
      </c>
      <c r="AB261" s="65">
        <v>0</v>
      </c>
      <c r="AC261" s="65">
        <v>2</v>
      </c>
      <c r="AD261" s="65">
        <v>1</v>
      </c>
      <c r="AE261" s="65" t="s">
        <v>4935</v>
      </c>
      <c r="AF261" s="65">
        <v>8</v>
      </c>
      <c r="AG261" s="65">
        <v>50</v>
      </c>
      <c r="AH261" s="65" t="s">
        <v>5927</v>
      </c>
      <c r="AI261" s="65">
        <v>203</v>
      </c>
      <c r="AJ261" s="65">
        <v>1</v>
      </c>
      <c r="AK261" s="65" t="s">
        <v>7577</v>
      </c>
      <c r="AL261" s="65">
        <v>7</v>
      </c>
      <c r="AM261" s="65">
        <v>50</v>
      </c>
      <c r="AN261" s="65" t="s">
        <v>7981</v>
      </c>
      <c r="AO261" s="65" t="s">
        <v>7982</v>
      </c>
    </row>
    <row r="262" spans="1:41" x14ac:dyDescent="0.25">
      <c r="A262" s="40" t="str">
        <f>VLOOKUP(B262,'Zone Brute'!A:F,6,FALSE)</f>
        <v>France</v>
      </c>
      <c r="B262" s="40" t="str">
        <f t="shared" ref="B262:B325" si="39">LEFT($S262,3)</f>
        <v>94_</v>
      </c>
      <c r="C262" s="40" t="str">
        <f>VLOOKUP(B262,'Pays Brute'!A:F,6,FALSE)</f>
        <v>France</v>
      </c>
      <c r="D262" s="40" t="str">
        <f>VLOOKUP(B262,'Pays Brute'!A:E,2,FALSE)</f>
        <v>Val-de-Marne</v>
      </c>
      <c r="E262" s="40" t="str">
        <f t="shared" si="32"/>
        <v>QU22-03266V-26EIZW219-86Q32C</v>
      </c>
      <c r="F262" s="40" t="str">
        <f t="shared" si="33"/>
        <v>QU</v>
      </c>
      <c r="G262" s="40" t="str">
        <f t="shared" si="34"/>
        <v>6E</v>
      </c>
      <c r="H262" s="40" t="str">
        <f t="shared" si="35"/>
        <v>266</v>
      </c>
      <c r="I262" s="40" t="str">
        <f t="shared" si="36"/>
        <v>6Q</v>
      </c>
      <c r="J262" s="40" t="str">
        <f t="shared" si="37"/>
        <v>2C</v>
      </c>
      <c r="K262" s="40" t="str">
        <f t="shared" si="38"/>
        <v>22</v>
      </c>
      <c r="L262" s="40"/>
      <c r="M262" s="40"/>
      <c r="N262" s="40"/>
      <c r="O262" s="40"/>
      <c r="P262" s="40"/>
      <c r="Q262" s="40"/>
      <c r="R262" s="40"/>
      <c r="S262" s="65" t="s">
        <v>8927</v>
      </c>
      <c r="T262" s="70">
        <v>44161.597083333334</v>
      </c>
      <c r="U262" s="65" t="s">
        <v>2023</v>
      </c>
      <c r="V262" s="65">
        <v>0</v>
      </c>
      <c r="W262" s="70">
        <v>44165.584722222222</v>
      </c>
      <c r="X262" s="65" t="s">
        <v>3019</v>
      </c>
      <c r="Y262" s="65">
        <v>0</v>
      </c>
      <c r="Z262" s="65">
        <v>0</v>
      </c>
      <c r="AA262" s="65" t="s">
        <v>4015</v>
      </c>
      <c r="AB262" s="65">
        <v>1</v>
      </c>
      <c r="AC262" s="65">
        <v>10</v>
      </c>
      <c r="AD262" s="65">
        <v>10</v>
      </c>
      <c r="AE262" s="65" t="s">
        <v>4936</v>
      </c>
      <c r="AF262" s="65">
        <v>6</v>
      </c>
      <c r="AG262" s="65">
        <v>25</v>
      </c>
      <c r="AH262" s="65" t="s">
        <v>5928</v>
      </c>
      <c r="AI262" s="65" t="s">
        <v>6811</v>
      </c>
    </row>
    <row r="263" spans="1:41" x14ac:dyDescent="0.25">
      <c r="A263" s="40" t="str">
        <f>VLOOKUP(B263,'Zone Brute'!A:F,6,FALSE)</f>
        <v>France</v>
      </c>
      <c r="B263" s="40" t="str">
        <f t="shared" si="39"/>
        <v>94_</v>
      </c>
      <c r="C263" s="40" t="str">
        <f>VLOOKUP(B263,'Pays Brute'!A:F,6,FALSE)</f>
        <v>France</v>
      </c>
      <c r="D263" s="40" t="str">
        <f>VLOOKUP(B263,'Pays Brute'!A:E,2,FALSE)</f>
        <v>Val-de-Marne</v>
      </c>
      <c r="E263" s="40" t="str">
        <f t="shared" si="32"/>
        <v>HM68-92627I-64ARAJ851-12V08Q</v>
      </c>
      <c r="F263" s="40" t="str">
        <f t="shared" si="33"/>
        <v>HM</v>
      </c>
      <c r="G263" s="40" t="str">
        <f t="shared" si="34"/>
        <v>4A</v>
      </c>
      <c r="H263" s="40" t="str">
        <f t="shared" si="35"/>
        <v>627</v>
      </c>
      <c r="I263" s="40" t="str">
        <f t="shared" si="36"/>
        <v>2V</v>
      </c>
      <c r="J263" s="40" t="str">
        <f t="shared" si="37"/>
        <v>8Q</v>
      </c>
      <c r="K263" s="40" t="str">
        <f t="shared" si="38"/>
        <v>68</v>
      </c>
      <c r="L263" s="40"/>
      <c r="M263" s="40"/>
      <c r="N263" s="40"/>
      <c r="O263" s="40"/>
      <c r="P263" s="40"/>
      <c r="Q263" s="40"/>
      <c r="R263" s="40"/>
      <c r="S263" s="65" t="s">
        <v>8928</v>
      </c>
      <c r="T263" s="70">
        <v>44161.598391203705</v>
      </c>
      <c r="U263" s="65" t="s">
        <v>2024</v>
      </c>
      <c r="V263" s="65">
        <v>0</v>
      </c>
      <c r="W263" s="70">
        <v>44165.602581018517</v>
      </c>
      <c r="X263" s="65" t="s">
        <v>3020</v>
      </c>
      <c r="Y263" s="65">
        <v>0</v>
      </c>
      <c r="Z263" s="65">
        <v>0</v>
      </c>
      <c r="AA263" s="65" t="s">
        <v>4016</v>
      </c>
      <c r="AB263" s="65">
        <v>1</v>
      </c>
      <c r="AC263" s="65">
        <v>31</v>
      </c>
      <c r="AD263" s="65">
        <v>31</v>
      </c>
      <c r="AE263" s="65" t="s">
        <v>4937</v>
      </c>
      <c r="AF263" s="65">
        <v>6</v>
      </c>
      <c r="AG263" s="65">
        <v>25</v>
      </c>
      <c r="AH263" s="65" t="s">
        <v>5929</v>
      </c>
      <c r="AI263" s="65" t="s">
        <v>6812</v>
      </c>
    </row>
    <row r="264" spans="1:41" x14ac:dyDescent="0.25">
      <c r="A264" s="40" t="str">
        <f>VLOOKUP(B264,'Zone Brute'!A:F,6,FALSE)</f>
        <v>France</v>
      </c>
      <c r="B264" s="40" t="str">
        <f t="shared" si="39"/>
        <v>71_</v>
      </c>
      <c r="C264" s="40" t="str">
        <f>VLOOKUP(B264,'Pays Brute'!A:F,6,FALSE)</f>
        <v>France</v>
      </c>
      <c r="D264" s="40" t="str">
        <f>VLOOKUP(B264,'Pays Brute'!A:E,2,FALSE)</f>
        <v>Saône-et-Loire</v>
      </c>
      <c r="E264" s="40" t="str">
        <f t="shared" si="32"/>
        <v>LS02-69868Z-03XEYN019-37B24R</v>
      </c>
      <c r="F264" s="40" t="str">
        <f t="shared" si="33"/>
        <v>LS</v>
      </c>
      <c r="G264" s="40" t="str">
        <f t="shared" si="34"/>
        <v>3X</v>
      </c>
      <c r="H264" s="40" t="str">
        <f t="shared" si="35"/>
        <v>868</v>
      </c>
      <c r="I264" s="40" t="str">
        <f t="shared" si="36"/>
        <v>7B</v>
      </c>
      <c r="J264" s="40" t="str">
        <f t="shared" si="37"/>
        <v>4R</v>
      </c>
      <c r="K264" s="40" t="str">
        <f t="shared" si="38"/>
        <v>02</v>
      </c>
      <c r="L264" s="40"/>
      <c r="M264" s="40"/>
      <c r="N264" s="40"/>
      <c r="O264" s="40"/>
      <c r="P264" s="40"/>
      <c r="Q264" s="40"/>
      <c r="R264" s="40"/>
      <c r="S264" s="65" t="s">
        <v>8929</v>
      </c>
      <c r="T264" s="70">
        <v>44161.685381944444</v>
      </c>
      <c r="U264" s="65" t="s">
        <v>2025</v>
      </c>
      <c r="V264" s="65">
        <v>0</v>
      </c>
      <c r="W264" s="70">
        <v>44166.457372685189</v>
      </c>
      <c r="X264" s="65" t="s">
        <v>3021</v>
      </c>
      <c r="Y264" s="65">
        <v>0</v>
      </c>
      <c r="Z264" s="65">
        <v>0</v>
      </c>
      <c r="AA264" s="65" t="s">
        <v>4017</v>
      </c>
      <c r="AB264" s="65">
        <v>0</v>
      </c>
      <c r="AC264" s="65">
        <v>11</v>
      </c>
      <c r="AD264" s="65">
        <v>11</v>
      </c>
      <c r="AE264" s="65" t="s">
        <v>4938</v>
      </c>
      <c r="AF264" s="65">
        <v>5</v>
      </c>
      <c r="AG264" s="65">
        <v>30</v>
      </c>
      <c r="AH264" s="65" t="s">
        <v>5930</v>
      </c>
      <c r="AI264" s="65" t="s">
        <v>6813</v>
      </c>
    </row>
    <row r="265" spans="1:41" x14ac:dyDescent="0.25">
      <c r="A265" s="40" t="str">
        <f>VLOOKUP(B265,'Zone Brute'!A:F,6,FALSE)</f>
        <v>France</v>
      </c>
      <c r="B265" s="40" t="str">
        <f t="shared" si="39"/>
        <v>37_</v>
      </c>
      <c r="C265" s="40" t="str">
        <f>VLOOKUP(B265,'Pays Brute'!A:F,6,FALSE)</f>
        <v>France</v>
      </c>
      <c r="D265" s="40" t="str">
        <f>VLOOKUP(B265,'Pays Brute'!A:E,2,FALSE)</f>
        <v>Indre-et-Loire</v>
      </c>
      <c r="E265" s="40" t="str">
        <f t="shared" si="32"/>
        <v>ZV65-10819D-59HNPV437-06X55H</v>
      </c>
      <c r="F265" s="40" t="str">
        <f t="shared" si="33"/>
        <v>ZV</v>
      </c>
      <c r="G265" s="40" t="str">
        <f t="shared" si="34"/>
        <v>9H</v>
      </c>
      <c r="H265" s="40" t="str">
        <f t="shared" si="35"/>
        <v>819</v>
      </c>
      <c r="I265" s="40" t="str">
        <f t="shared" si="36"/>
        <v>6X</v>
      </c>
      <c r="J265" s="40" t="str">
        <f t="shared" si="37"/>
        <v>5H</v>
      </c>
      <c r="K265" s="40" t="str">
        <f t="shared" si="38"/>
        <v>65</v>
      </c>
      <c r="L265" s="40"/>
      <c r="M265" s="40"/>
      <c r="N265" s="40"/>
      <c r="O265" s="40"/>
      <c r="P265" s="40"/>
      <c r="Q265" s="40"/>
      <c r="R265" s="40"/>
      <c r="S265" s="65" t="s">
        <v>8930</v>
      </c>
      <c r="T265" s="70">
        <v>44161.773738425924</v>
      </c>
      <c r="U265" s="65" t="s">
        <v>2026</v>
      </c>
      <c r="V265" s="65">
        <v>1</v>
      </c>
      <c r="W265" s="70">
        <v>44162.367592592593</v>
      </c>
      <c r="X265" s="65" t="s">
        <v>3022</v>
      </c>
      <c r="Y265" s="65">
        <v>0</v>
      </c>
      <c r="Z265" s="65">
        <v>0</v>
      </c>
      <c r="AA265" s="65" t="s">
        <v>4018</v>
      </c>
      <c r="AB265" s="65">
        <v>1</v>
      </c>
      <c r="AC265" s="65">
        <v>2</v>
      </c>
      <c r="AD265" s="65">
        <v>2</v>
      </c>
      <c r="AE265" s="65" t="s">
        <v>4939</v>
      </c>
      <c r="AF265" s="65">
        <v>5</v>
      </c>
      <c r="AG265" s="65">
        <v>30</v>
      </c>
      <c r="AH265" s="65" t="s">
        <v>5931</v>
      </c>
      <c r="AI265" s="65" t="s">
        <v>6814</v>
      </c>
    </row>
    <row r="266" spans="1:41" x14ac:dyDescent="0.25">
      <c r="A266" s="40" t="str">
        <f>VLOOKUP(B266,'Zone Brute'!A:F,6,FALSE)</f>
        <v>France</v>
      </c>
      <c r="B266" s="40" t="str">
        <f t="shared" si="39"/>
        <v>45_</v>
      </c>
      <c r="C266" s="40" t="str">
        <f>VLOOKUP(B266,'Pays Brute'!A:F,6,FALSE)</f>
        <v>France</v>
      </c>
      <c r="D266" s="40" t="str">
        <f>VLOOKUP(B266,'Pays Brute'!A:E,2,FALSE)</f>
        <v>Loiret</v>
      </c>
      <c r="E266" s="40" t="str">
        <f t="shared" si="32"/>
        <v>GB42-65006N-25YFVX557-43I11G</v>
      </c>
      <c r="F266" s="40" t="str">
        <f t="shared" si="33"/>
        <v>GB</v>
      </c>
      <c r="G266" s="40" t="str">
        <f t="shared" si="34"/>
        <v>5Y</v>
      </c>
      <c r="H266" s="40" t="str">
        <f t="shared" si="35"/>
        <v>006</v>
      </c>
      <c r="I266" s="40" t="str">
        <f t="shared" si="36"/>
        <v>3I</v>
      </c>
      <c r="J266" s="40" t="str">
        <f t="shared" si="37"/>
        <v>1G</v>
      </c>
      <c r="K266" s="40" t="str">
        <f t="shared" si="38"/>
        <v>42</v>
      </c>
      <c r="L266" s="40"/>
      <c r="M266" s="40"/>
      <c r="N266" s="40"/>
      <c r="O266" s="40"/>
      <c r="P266" s="40"/>
      <c r="Q266" s="40"/>
      <c r="R266" s="40"/>
      <c r="S266" s="65" t="s">
        <v>8931</v>
      </c>
      <c r="T266" s="70">
        <v>44161.775092592594</v>
      </c>
      <c r="U266" s="65" t="s">
        <v>2027</v>
      </c>
      <c r="V266" s="65">
        <v>0</v>
      </c>
      <c r="W266" s="70">
        <v>44166.464745370373</v>
      </c>
      <c r="X266" s="65" t="s">
        <v>3023</v>
      </c>
      <c r="Y266" s="65">
        <v>0</v>
      </c>
      <c r="Z266" s="65">
        <v>0</v>
      </c>
      <c r="AA266" s="65" t="s">
        <v>4019</v>
      </c>
      <c r="AB266" s="65">
        <v>0</v>
      </c>
      <c r="AC266" s="65">
        <v>3</v>
      </c>
      <c r="AD266" s="65">
        <v>3</v>
      </c>
      <c r="AE266" s="65" t="s">
        <v>4940</v>
      </c>
      <c r="AF266" s="65">
        <v>5</v>
      </c>
      <c r="AG266" s="65">
        <v>30</v>
      </c>
      <c r="AH266" s="65" t="s">
        <v>5932</v>
      </c>
      <c r="AI266" s="65" t="s">
        <v>6815</v>
      </c>
    </row>
    <row r="267" spans="1:41" x14ac:dyDescent="0.25">
      <c r="A267" s="40" t="str">
        <f>VLOOKUP(B267,'Zone Brute'!A:F,6,FALSE)</f>
        <v>Amérique Latine</v>
      </c>
      <c r="B267" s="40" t="str">
        <f t="shared" si="39"/>
        <v>MEX</v>
      </c>
      <c r="C267" s="40" t="str">
        <f>VLOOKUP(B267,'Pays Brute'!A:F,6,FALSE)</f>
        <v>Export</v>
      </c>
      <c r="D267" s="40" t="str">
        <f>VLOOKUP(B267,'Pays Brute'!A:E,2,FALSE)</f>
        <v>Mexique</v>
      </c>
      <c r="E267" s="40" t="str">
        <f t="shared" si="32"/>
        <v>KK95-41994B-56JMWC610-28Z98I</v>
      </c>
      <c r="F267" s="40" t="str">
        <f t="shared" si="33"/>
        <v>KK</v>
      </c>
      <c r="G267" s="40" t="str">
        <f t="shared" si="34"/>
        <v>6J</v>
      </c>
      <c r="H267" s="40" t="str">
        <f t="shared" si="35"/>
        <v>994</v>
      </c>
      <c r="I267" s="40" t="str">
        <f t="shared" si="36"/>
        <v>8Z</v>
      </c>
      <c r="J267" s="40" t="str">
        <f t="shared" si="37"/>
        <v>8I</v>
      </c>
      <c r="K267" s="40" t="str">
        <f t="shared" si="38"/>
        <v>95</v>
      </c>
      <c r="L267" s="40"/>
      <c r="M267" s="40"/>
      <c r="N267" s="40"/>
      <c r="O267" s="40"/>
      <c r="P267" s="40"/>
      <c r="Q267" s="40"/>
      <c r="R267" s="40"/>
      <c r="S267" s="65" t="s">
        <v>8932</v>
      </c>
      <c r="T267" s="70">
        <v>44161.917060185187</v>
      </c>
      <c r="U267" s="65" t="s">
        <v>2028</v>
      </c>
      <c r="V267" s="65">
        <v>1</v>
      </c>
      <c r="W267" s="70">
        <v>44169.366527777776</v>
      </c>
      <c r="X267" s="65" t="s">
        <v>3024</v>
      </c>
      <c r="Y267" s="65">
        <v>0</v>
      </c>
      <c r="Z267" s="65">
        <v>0</v>
      </c>
      <c r="AA267" s="65" t="s">
        <v>4020</v>
      </c>
      <c r="AB267" s="65">
        <v>0</v>
      </c>
      <c r="AC267" s="65">
        <v>47</v>
      </c>
      <c r="AD267" s="65">
        <v>31</v>
      </c>
      <c r="AE267" s="65" t="s">
        <v>4941</v>
      </c>
      <c r="AF267" s="65">
        <v>7</v>
      </c>
      <c r="AG267" s="65">
        <v>50</v>
      </c>
      <c r="AH267" s="65" t="s">
        <v>5933</v>
      </c>
      <c r="AI267" s="65">
        <v>137</v>
      </c>
      <c r="AJ267" s="65">
        <v>16</v>
      </c>
      <c r="AK267" s="65" t="s">
        <v>7578</v>
      </c>
      <c r="AL267" s="65">
        <v>7</v>
      </c>
      <c r="AM267" s="65">
        <v>50</v>
      </c>
      <c r="AN267" s="65" t="s">
        <v>7983</v>
      </c>
      <c r="AO267" s="65">
        <v>443</v>
      </c>
    </row>
    <row r="268" spans="1:41" x14ac:dyDescent="0.25">
      <c r="A268" s="40" t="str">
        <f>VLOOKUP(B268,'Zone Brute'!A:F,6,FALSE)</f>
        <v>France</v>
      </c>
      <c r="B268" s="40" t="str">
        <f t="shared" si="39"/>
        <v>95_</v>
      </c>
      <c r="C268" s="40" t="str">
        <f>VLOOKUP(B268,'Pays Brute'!A:F,6,FALSE)</f>
        <v>France</v>
      </c>
      <c r="D268" s="40" t="str">
        <f>VLOOKUP(B268,'Pays Brute'!A:E,2,FALSE)</f>
        <v>Val-d'Oise</v>
      </c>
      <c r="E268" s="40" t="str">
        <f t="shared" si="32"/>
        <v>RV76-83198M-64ZQZC374-75T86A</v>
      </c>
      <c r="F268" s="40" t="str">
        <f t="shared" si="33"/>
        <v>RV</v>
      </c>
      <c r="G268" s="40" t="str">
        <f t="shared" si="34"/>
        <v>4Z</v>
      </c>
      <c r="H268" s="40" t="str">
        <f t="shared" si="35"/>
        <v>198</v>
      </c>
      <c r="I268" s="40" t="str">
        <f t="shared" si="36"/>
        <v>5T</v>
      </c>
      <c r="J268" s="40" t="str">
        <f t="shared" si="37"/>
        <v>6A</v>
      </c>
      <c r="K268" s="40" t="str">
        <f t="shared" si="38"/>
        <v>76</v>
      </c>
      <c r="L268" s="40"/>
      <c r="M268" s="40"/>
      <c r="N268" s="40"/>
      <c r="O268" s="40"/>
      <c r="P268" s="40"/>
      <c r="Q268" s="40"/>
      <c r="R268" s="40"/>
      <c r="S268" s="65" t="s">
        <v>8933</v>
      </c>
      <c r="T268" s="70">
        <v>44162.324583333335</v>
      </c>
      <c r="U268" s="65" t="s">
        <v>2029</v>
      </c>
      <c r="V268" s="65">
        <v>0</v>
      </c>
      <c r="W268" s="70">
        <v>44166.559942129628</v>
      </c>
      <c r="X268" s="65" t="s">
        <v>3025</v>
      </c>
      <c r="Y268" s="65">
        <v>0</v>
      </c>
      <c r="Z268" s="65">
        <v>0</v>
      </c>
      <c r="AA268" s="65" t="s">
        <v>4021</v>
      </c>
      <c r="AB268" s="65">
        <v>0</v>
      </c>
      <c r="AC268" s="65">
        <v>1</v>
      </c>
      <c r="AD268" s="65">
        <v>1</v>
      </c>
      <c r="AE268" s="65" t="s">
        <v>4942</v>
      </c>
      <c r="AF268" s="65">
        <v>4</v>
      </c>
      <c r="AG268" s="65">
        <v>29</v>
      </c>
      <c r="AH268" s="65" t="s">
        <v>5934</v>
      </c>
      <c r="AI268" s="65" t="s">
        <v>6816</v>
      </c>
    </row>
    <row r="269" spans="1:41" x14ac:dyDescent="0.25">
      <c r="A269" s="40" t="str">
        <f>VLOOKUP(B269,'Zone Brute'!A:F,6,FALSE)</f>
        <v>France</v>
      </c>
      <c r="B269" s="40" t="str">
        <f t="shared" si="39"/>
        <v>95_</v>
      </c>
      <c r="C269" s="40" t="str">
        <f>VLOOKUP(B269,'Pays Brute'!A:F,6,FALSE)</f>
        <v>France</v>
      </c>
      <c r="D269" s="40" t="str">
        <f>VLOOKUP(B269,'Pays Brute'!A:E,2,FALSE)</f>
        <v>Val-d'Oise</v>
      </c>
      <c r="E269" s="40" t="str">
        <f t="shared" si="32"/>
        <v>KZ04-87297U-59GASQ420-28P95H</v>
      </c>
      <c r="F269" s="40" t="str">
        <f t="shared" si="33"/>
        <v>KZ</v>
      </c>
      <c r="G269" s="40" t="str">
        <f t="shared" si="34"/>
        <v>9G</v>
      </c>
      <c r="H269" s="40" t="str">
        <f t="shared" si="35"/>
        <v>297</v>
      </c>
      <c r="I269" s="40" t="str">
        <f t="shared" si="36"/>
        <v>8P</v>
      </c>
      <c r="J269" s="40" t="str">
        <f t="shared" si="37"/>
        <v>5H</v>
      </c>
      <c r="K269" s="40" t="str">
        <f t="shared" si="38"/>
        <v>04</v>
      </c>
      <c r="L269" s="40"/>
      <c r="M269" s="40"/>
      <c r="N269" s="40"/>
      <c r="O269" s="40"/>
      <c r="P269" s="40"/>
      <c r="Q269" s="40"/>
      <c r="R269" s="40"/>
      <c r="S269" s="65" t="s">
        <v>8934</v>
      </c>
      <c r="T269" s="70">
        <v>44162.335740740738</v>
      </c>
      <c r="U269" s="65" t="s">
        <v>2030</v>
      </c>
      <c r="V269" s="65">
        <v>0</v>
      </c>
      <c r="W269" s="70">
        <v>44166.697395833333</v>
      </c>
      <c r="X269" s="65" t="s">
        <v>3026</v>
      </c>
      <c r="Y269" s="65">
        <v>0</v>
      </c>
      <c r="Z269" s="65">
        <v>0</v>
      </c>
      <c r="AA269" s="65" t="s">
        <v>4022</v>
      </c>
      <c r="AB269" s="65">
        <v>0</v>
      </c>
      <c r="AC269" s="65">
        <v>2</v>
      </c>
      <c r="AD269" s="65">
        <v>2</v>
      </c>
      <c r="AE269" s="65" t="s">
        <v>4943</v>
      </c>
      <c r="AF269" s="65">
        <v>4</v>
      </c>
      <c r="AG269" s="65">
        <v>29</v>
      </c>
      <c r="AH269" s="65" t="s">
        <v>5935</v>
      </c>
      <c r="AI269" s="65" t="s">
        <v>6817</v>
      </c>
    </row>
    <row r="270" spans="1:41" x14ac:dyDescent="0.25">
      <c r="A270" s="40" t="str">
        <f>VLOOKUP(B270,'Zone Brute'!A:F,6,FALSE)</f>
        <v>France</v>
      </c>
      <c r="B270" s="40" t="str">
        <f t="shared" si="39"/>
        <v>59_</v>
      </c>
      <c r="C270" s="40" t="str">
        <f>VLOOKUP(B270,'Pays Brute'!A:F,6,FALSE)</f>
        <v>France</v>
      </c>
      <c r="D270" s="40" t="str">
        <f>VLOOKUP(B270,'Pays Brute'!A:E,2,FALSE)</f>
        <v>Nord</v>
      </c>
      <c r="E270" s="40" t="str">
        <f t="shared" si="32"/>
        <v>YD95-40220P-16SACT076-30B09P</v>
      </c>
      <c r="F270" s="40" t="str">
        <f t="shared" si="33"/>
        <v>YD</v>
      </c>
      <c r="G270" s="40" t="str">
        <f t="shared" si="34"/>
        <v>6S</v>
      </c>
      <c r="H270" s="40" t="str">
        <f t="shared" si="35"/>
        <v>220</v>
      </c>
      <c r="I270" s="40" t="str">
        <f t="shared" si="36"/>
        <v>0B</v>
      </c>
      <c r="J270" s="40" t="str">
        <f t="shared" si="37"/>
        <v>9P</v>
      </c>
      <c r="K270" s="40" t="str">
        <f t="shared" si="38"/>
        <v>95</v>
      </c>
      <c r="L270" s="40"/>
      <c r="M270" s="40"/>
      <c r="N270" s="40"/>
      <c r="O270" s="40"/>
      <c r="P270" s="40"/>
      <c r="Q270" s="40"/>
      <c r="R270" s="40"/>
      <c r="S270" s="65" t="s">
        <v>8935</v>
      </c>
      <c r="T270" s="70">
        <v>44162.336793981478</v>
      </c>
      <c r="U270" s="65" t="s">
        <v>2031</v>
      </c>
      <c r="V270" s="65">
        <v>0</v>
      </c>
      <c r="W270" s="70">
        <v>44166.660462962966</v>
      </c>
      <c r="X270" s="65" t="s">
        <v>3027</v>
      </c>
      <c r="Y270" s="65">
        <v>0</v>
      </c>
      <c r="Z270" s="65">
        <v>0</v>
      </c>
      <c r="AA270" s="65" t="s">
        <v>4023</v>
      </c>
      <c r="AB270" s="65">
        <v>0</v>
      </c>
      <c r="AC270" s="65">
        <v>23</v>
      </c>
      <c r="AD270" s="65">
        <v>23</v>
      </c>
      <c r="AE270" s="65" t="s">
        <v>4944</v>
      </c>
      <c r="AF270" s="65">
        <v>6</v>
      </c>
      <c r="AG270" s="65">
        <v>25</v>
      </c>
      <c r="AH270" s="65" t="s">
        <v>5936</v>
      </c>
      <c r="AI270" s="65" t="s">
        <v>6818</v>
      </c>
    </row>
    <row r="271" spans="1:41" x14ac:dyDescent="0.25">
      <c r="A271" s="40" t="str">
        <f>VLOOKUP(B271,'Zone Brute'!A:F,6,FALSE)</f>
        <v>France</v>
      </c>
      <c r="B271" s="40" t="str">
        <f t="shared" si="39"/>
        <v>59_</v>
      </c>
      <c r="C271" s="40" t="str">
        <f>VLOOKUP(B271,'Pays Brute'!A:F,6,FALSE)</f>
        <v>France</v>
      </c>
      <c r="D271" s="40" t="str">
        <f>VLOOKUP(B271,'Pays Brute'!A:E,2,FALSE)</f>
        <v>Nord</v>
      </c>
      <c r="E271" s="40" t="str">
        <f t="shared" si="32"/>
        <v>FE53-06836F-49ONZP126-55V58A</v>
      </c>
      <c r="F271" s="40" t="str">
        <f t="shared" si="33"/>
        <v>FE</v>
      </c>
      <c r="G271" s="40" t="str">
        <f t="shared" si="34"/>
        <v>9O</v>
      </c>
      <c r="H271" s="40" t="str">
        <f t="shared" si="35"/>
        <v>836</v>
      </c>
      <c r="I271" s="40" t="str">
        <f t="shared" si="36"/>
        <v>5V</v>
      </c>
      <c r="J271" s="40" t="str">
        <f t="shared" si="37"/>
        <v>8A</v>
      </c>
      <c r="K271" s="40" t="str">
        <f t="shared" si="38"/>
        <v>53</v>
      </c>
      <c r="L271" s="40"/>
      <c r="M271" s="40"/>
      <c r="N271" s="40"/>
      <c r="O271" s="40"/>
      <c r="P271" s="40"/>
      <c r="Q271" s="40"/>
      <c r="R271" s="40"/>
      <c r="S271" s="65" t="s">
        <v>8936</v>
      </c>
      <c r="T271" s="70">
        <v>44162.337696759256</v>
      </c>
      <c r="U271" s="65" t="s">
        <v>2032</v>
      </c>
      <c r="V271" s="65">
        <v>0</v>
      </c>
      <c r="W271" s="70">
        <v>44167.426574074074</v>
      </c>
      <c r="X271" s="65" t="s">
        <v>3028</v>
      </c>
      <c r="Y271" s="65">
        <v>0</v>
      </c>
      <c r="Z271" s="65">
        <v>0</v>
      </c>
      <c r="AA271" s="65" t="s">
        <v>4024</v>
      </c>
      <c r="AB271" s="65">
        <v>0</v>
      </c>
      <c r="AC271" s="65">
        <v>9</v>
      </c>
      <c r="AD271" s="65">
        <v>9</v>
      </c>
      <c r="AE271" s="65" t="s">
        <v>4945</v>
      </c>
      <c r="AF271" s="65">
        <v>6</v>
      </c>
      <c r="AG271" s="65">
        <v>25</v>
      </c>
      <c r="AH271" s="65" t="s">
        <v>5937</v>
      </c>
      <c r="AI271" s="65" t="s">
        <v>6819</v>
      </c>
    </row>
    <row r="272" spans="1:41" x14ac:dyDescent="0.25">
      <c r="A272" s="40" t="str">
        <f>VLOOKUP(B272,'Zone Brute'!A:F,6,FALSE)</f>
        <v>Africa</v>
      </c>
      <c r="B272" s="40" t="str">
        <f t="shared" si="39"/>
        <v>ZAF</v>
      </c>
      <c r="C272" s="40" t="str">
        <f>VLOOKUP(B272,'Pays Brute'!A:F,6,FALSE)</f>
        <v>Export</v>
      </c>
      <c r="D272" s="40" t="str">
        <f>VLOOKUP(B272,'Pays Brute'!A:E,2,FALSE)</f>
        <v>Afrique du Sud</v>
      </c>
      <c r="E272" s="40" t="str">
        <f t="shared" si="32"/>
        <v>HZ05-41437Q-57JZZV316-54W88B</v>
      </c>
      <c r="F272" s="40" t="str">
        <f t="shared" si="33"/>
        <v>HZ</v>
      </c>
      <c r="G272" s="40" t="str">
        <f t="shared" si="34"/>
        <v>7J</v>
      </c>
      <c r="H272" s="40" t="str">
        <f t="shared" si="35"/>
        <v>437</v>
      </c>
      <c r="I272" s="40" t="str">
        <f t="shared" si="36"/>
        <v>4W</v>
      </c>
      <c r="J272" s="40" t="str">
        <f t="shared" si="37"/>
        <v>8B</v>
      </c>
      <c r="K272" s="40" t="str">
        <f t="shared" si="38"/>
        <v>05</v>
      </c>
      <c r="L272" s="40"/>
      <c r="M272" s="40"/>
      <c r="N272" s="40"/>
      <c r="O272" s="40"/>
      <c r="P272" s="40"/>
      <c r="Q272" s="40"/>
      <c r="R272" s="40"/>
      <c r="S272" s="65" t="s">
        <v>8937</v>
      </c>
      <c r="T272" s="70">
        <v>44162.394780092596</v>
      </c>
      <c r="U272" s="65" t="s">
        <v>2033</v>
      </c>
      <c r="V272" s="65">
        <v>0</v>
      </c>
      <c r="W272" s="70">
        <v>44167.616435185184</v>
      </c>
      <c r="X272" s="65" t="s">
        <v>3029</v>
      </c>
      <c r="Y272" s="65">
        <v>0</v>
      </c>
      <c r="Z272" s="65">
        <v>0</v>
      </c>
      <c r="AA272" s="65" t="s">
        <v>4025</v>
      </c>
      <c r="AB272" s="65">
        <v>0</v>
      </c>
      <c r="AC272" s="65">
        <v>29</v>
      </c>
      <c r="AD272" s="65">
        <v>29</v>
      </c>
      <c r="AE272" s="65" t="s">
        <v>4946</v>
      </c>
      <c r="AF272" s="65">
        <v>8</v>
      </c>
      <c r="AG272" s="65">
        <v>50</v>
      </c>
      <c r="AH272" s="65" t="s">
        <v>5938</v>
      </c>
      <c r="AI272" s="72">
        <v>6.9</v>
      </c>
    </row>
    <row r="273" spans="1:41" x14ac:dyDescent="0.25">
      <c r="A273" s="40" t="str">
        <f>VLOOKUP(B273,'Zone Brute'!A:F,6,FALSE)</f>
        <v>France</v>
      </c>
      <c r="B273" s="40" t="str">
        <f t="shared" si="39"/>
        <v>62_</v>
      </c>
      <c r="C273" s="40" t="str">
        <f>VLOOKUP(B273,'Pays Brute'!A:F,6,FALSE)</f>
        <v>France</v>
      </c>
      <c r="D273" s="40" t="str">
        <f>VLOOKUP(B273,'Pays Brute'!A:E,2,FALSE)</f>
        <v>Pas-de-Calais</v>
      </c>
      <c r="E273" s="40" t="str">
        <f t="shared" si="32"/>
        <v>BK9M-48411U-03VMFS103-84S48H</v>
      </c>
      <c r="F273" s="40" t="str">
        <f t="shared" si="33"/>
        <v>BK</v>
      </c>
      <c r="G273" s="40" t="str">
        <f t="shared" si="34"/>
        <v>3V</v>
      </c>
      <c r="H273" s="40" t="str">
        <f t="shared" si="35"/>
        <v>411</v>
      </c>
      <c r="I273" s="40" t="str">
        <f t="shared" si="36"/>
        <v>4S</v>
      </c>
      <c r="J273" s="40" t="str">
        <f t="shared" si="37"/>
        <v>8H</v>
      </c>
      <c r="K273" s="40" t="str">
        <f t="shared" si="38"/>
        <v>9M</v>
      </c>
      <c r="L273" s="40"/>
      <c r="M273" s="40"/>
      <c r="N273" s="40"/>
      <c r="O273" s="40"/>
      <c r="P273" s="40"/>
      <c r="Q273" s="40"/>
      <c r="R273" s="40"/>
      <c r="S273" s="65" t="s">
        <v>8938</v>
      </c>
      <c r="T273" s="70">
        <v>44162.398182870369</v>
      </c>
      <c r="U273" s="65" t="s">
        <v>2034</v>
      </c>
      <c r="V273" s="65">
        <v>0</v>
      </c>
      <c r="W273" s="70">
        <v>44167.356423611112</v>
      </c>
      <c r="X273" s="65" t="s">
        <v>3030</v>
      </c>
      <c r="Y273" s="65">
        <v>0</v>
      </c>
      <c r="Z273" s="65">
        <v>0</v>
      </c>
      <c r="AA273" s="65" t="s">
        <v>4026</v>
      </c>
      <c r="AB273" s="65">
        <v>0</v>
      </c>
      <c r="AC273" s="65">
        <v>4</v>
      </c>
      <c r="AD273" s="65">
        <v>2</v>
      </c>
      <c r="AE273" s="65" t="s">
        <v>4947</v>
      </c>
      <c r="AF273" s="65">
        <v>6</v>
      </c>
      <c r="AG273" s="65">
        <v>25</v>
      </c>
      <c r="AH273" s="65" t="s">
        <v>5939</v>
      </c>
      <c r="AI273" s="65" t="s">
        <v>6820</v>
      </c>
      <c r="AJ273" s="65">
        <v>2</v>
      </c>
      <c r="AK273" s="65" t="s">
        <v>7579</v>
      </c>
      <c r="AL273" s="65">
        <v>6</v>
      </c>
      <c r="AM273" s="65">
        <v>22</v>
      </c>
      <c r="AN273" s="65" t="s">
        <v>7984</v>
      </c>
      <c r="AO273" s="65" t="s">
        <v>7985</v>
      </c>
    </row>
    <row r="274" spans="1:41" x14ac:dyDescent="0.25">
      <c r="A274" s="40" t="str">
        <f>VLOOKUP(B274,'Zone Brute'!A:F,6,FALSE)</f>
        <v>France</v>
      </c>
      <c r="B274" s="40" t="str">
        <f t="shared" si="39"/>
        <v>31_</v>
      </c>
      <c r="C274" s="40" t="str">
        <f>VLOOKUP(B274,'Pays Brute'!A:F,6,FALSE)</f>
        <v>France</v>
      </c>
      <c r="D274" s="40" t="str">
        <f>VLOOKUP(B274,'Pays Brute'!A:E,2,FALSE)</f>
        <v>Haute-Garonne</v>
      </c>
      <c r="E274" s="40" t="str">
        <f t="shared" si="32"/>
        <v>ZZ94-35684J-15TQIL918-19Z83N</v>
      </c>
      <c r="F274" s="40" t="str">
        <f t="shared" si="33"/>
        <v>ZZ</v>
      </c>
      <c r="G274" s="40" t="str">
        <f t="shared" si="34"/>
        <v>5T</v>
      </c>
      <c r="H274" s="40" t="str">
        <f t="shared" si="35"/>
        <v>684</v>
      </c>
      <c r="I274" s="40" t="str">
        <f t="shared" si="36"/>
        <v>9Z</v>
      </c>
      <c r="J274" s="40" t="str">
        <f t="shared" si="37"/>
        <v>3N</v>
      </c>
      <c r="K274" s="40" t="str">
        <f t="shared" si="38"/>
        <v>94</v>
      </c>
      <c r="L274" s="40"/>
      <c r="M274" s="40"/>
      <c r="N274" s="40"/>
      <c r="O274" s="40"/>
      <c r="P274" s="40"/>
      <c r="Q274" s="40"/>
      <c r="R274" s="40"/>
      <c r="S274" s="65" t="s">
        <v>8939</v>
      </c>
      <c r="T274" s="70">
        <v>44162.409085648149</v>
      </c>
      <c r="U274" s="65" t="s">
        <v>2035</v>
      </c>
      <c r="V274" s="65">
        <v>0</v>
      </c>
      <c r="W274" s="70">
        <v>44167.412256944444</v>
      </c>
      <c r="X274" s="65" t="s">
        <v>3031</v>
      </c>
      <c r="Y274" s="65">
        <v>0</v>
      </c>
      <c r="Z274" s="65">
        <v>0</v>
      </c>
      <c r="AA274" s="65" t="s">
        <v>4027</v>
      </c>
      <c r="AB274" s="65">
        <v>0</v>
      </c>
      <c r="AC274" s="65">
        <v>1</v>
      </c>
      <c r="AD274" s="65">
        <v>1</v>
      </c>
      <c r="AE274" s="65" t="s">
        <v>4948</v>
      </c>
      <c r="AF274" s="65">
        <v>5</v>
      </c>
      <c r="AG274" s="65">
        <v>36</v>
      </c>
      <c r="AH274" s="65" t="s">
        <v>5940</v>
      </c>
      <c r="AI274" s="65" t="s">
        <v>6821</v>
      </c>
    </row>
    <row r="275" spans="1:41" x14ac:dyDescent="0.25">
      <c r="A275" s="40" t="str">
        <f>VLOOKUP(B275,'Zone Brute'!A:F,6,FALSE)</f>
        <v>France</v>
      </c>
      <c r="B275" s="40" t="str">
        <f t="shared" si="39"/>
        <v>31_</v>
      </c>
      <c r="C275" s="40" t="str">
        <f>VLOOKUP(B275,'Pays Brute'!A:F,6,FALSE)</f>
        <v>France</v>
      </c>
      <c r="D275" s="40" t="str">
        <f>VLOOKUP(B275,'Pays Brute'!A:E,2,FALSE)</f>
        <v>Haute-Garonne</v>
      </c>
      <c r="E275" s="40" t="str">
        <f t="shared" si="32"/>
        <v>QO90-61898X-49GBDP687-86D92E</v>
      </c>
      <c r="F275" s="40" t="str">
        <f t="shared" si="33"/>
        <v>QO</v>
      </c>
      <c r="G275" s="40" t="str">
        <f t="shared" si="34"/>
        <v>9G</v>
      </c>
      <c r="H275" s="40" t="str">
        <f t="shared" si="35"/>
        <v>898</v>
      </c>
      <c r="I275" s="40" t="str">
        <f t="shared" si="36"/>
        <v>6D</v>
      </c>
      <c r="J275" s="40" t="str">
        <f t="shared" si="37"/>
        <v>2E</v>
      </c>
      <c r="K275" s="40" t="str">
        <f t="shared" si="38"/>
        <v>90</v>
      </c>
      <c r="L275" s="40"/>
      <c r="M275" s="40"/>
      <c r="N275" s="40"/>
      <c r="O275" s="40"/>
      <c r="P275" s="40"/>
      <c r="Q275" s="40"/>
      <c r="R275" s="40"/>
      <c r="S275" s="65" t="s">
        <v>8940</v>
      </c>
      <c r="T275" s="70">
        <v>44162.410856481481</v>
      </c>
      <c r="U275" s="65" t="s">
        <v>2036</v>
      </c>
      <c r="V275" s="65">
        <v>0</v>
      </c>
      <c r="W275" s="70">
        <v>44167.458472222221</v>
      </c>
      <c r="X275" s="65" t="s">
        <v>3032</v>
      </c>
      <c r="Y275" s="65">
        <v>0</v>
      </c>
      <c r="Z275" s="65">
        <v>0</v>
      </c>
      <c r="AA275" s="65" t="s">
        <v>4028</v>
      </c>
      <c r="AB275" s="65">
        <v>0</v>
      </c>
      <c r="AC275" s="65">
        <v>4</v>
      </c>
      <c r="AD275" s="65">
        <v>4</v>
      </c>
      <c r="AE275" s="65" t="s">
        <v>4949</v>
      </c>
      <c r="AF275" s="65">
        <v>5</v>
      </c>
      <c r="AG275" s="65">
        <v>32</v>
      </c>
      <c r="AH275" s="71">
        <v>50000000</v>
      </c>
      <c r="AI275" s="65" t="s">
        <v>6822</v>
      </c>
    </row>
    <row r="276" spans="1:41" x14ac:dyDescent="0.25">
      <c r="A276" s="40" t="str">
        <f>VLOOKUP(B276,'Zone Brute'!A:F,6,FALSE)</f>
        <v>Africa</v>
      </c>
      <c r="B276" s="40" t="str">
        <f t="shared" si="39"/>
        <v>NER</v>
      </c>
      <c r="C276" s="40" t="str">
        <f>VLOOKUP(B276,'Pays Brute'!A:F,6,FALSE)</f>
        <v>Export</v>
      </c>
      <c r="D276" s="40" t="str">
        <f>VLOOKUP(B276,'Pays Brute'!A:E,2,FALSE)</f>
        <v>Niger</v>
      </c>
      <c r="E276" s="40" t="str">
        <f t="shared" si="32"/>
        <v>EP18-17344N-33CYSF758-90Z21U</v>
      </c>
      <c r="F276" s="40" t="str">
        <f t="shared" si="33"/>
        <v>EP</v>
      </c>
      <c r="G276" s="40" t="str">
        <f t="shared" si="34"/>
        <v>3C</v>
      </c>
      <c r="H276" s="40" t="str">
        <f t="shared" si="35"/>
        <v>344</v>
      </c>
      <c r="I276" s="40" t="str">
        <f t="shared" si="36"/>
        <v>0Z</v>
      </c>
      <c r="J276" s="40" t="str">
        <f t="shared" si="37"/>
        <v>1U</v>
      </c>
      <c r="K276" s="40" t="str">
        <f t="shared" si="38"/>
        <v>18</v>
      </c>
      <c r="L276" s="40"/>
      <c r="M276" s="40"/>
      <c r="N276" s="40"/>
      <c r="O276" s="40"/>
      <c r="P276" s="40"/>
      <c r="Q276" s="40"/>
      <c r="R276" s="40"/>
      <c r="S276" s="65" t="s">
        <v>8941</v>
      </c>
      <c r="T276" s="70">
        <v>44162.415092592593</v>
      </c>
      <c r="U276" s="65" t="s">
        <v>2037</v>
      </c>
      <c r="V276" s="65">
        <v>0</v>
      </c>
      <c r="W276" s="70">
        <v>44180.40011574074</v>
      </c>
      <c r="X276" s="65" t="s">
        <v>3033</v>
      </c>
      <c r="Y276" s="65">
        <v>0</v>
      </c>
      <c r="Z276" s="65">
        <v>0</v>
      </c>
      <c r="AA276" s="65" t="s">
        <v>4029</v>
      </c>
      <c r="AB276" s="65">
        <v>0</v>
      </c>
      <c r="AC276" s="65">
        <v>422</v>
      </c>
      <c r="AD276" s="65">
        <v>211</v>
      </c>
      <c r="AE276" s="65" t="s">
        <v>4950</v>
      </c>
      <c r="AF276" s="65">
        <v>8</v>
      </c>
      <c r="AG276" s="65">
        <v>50</v>
      </c>
      <c r="AH276" s="65" t="s">
        <v>5941</v>
      </c>
      <c r="AI276" s="65" t="s">
        <v>6823</v>
      </c>
      <c r="AJ276" s="65">
        <v>211</v>
      </c>
      <c r="AK276" s="65" t="s">
        <v>7580</v>
      </c>
      <c r="AL276" s="65">
        <v>8</v>
      </c>
      <c r="AM276" s="65">
        <v>50</v>
      </c>
      <c r="AN276" s="65" t="s">
        <v>7986</v>
      </c>
      <c r="AO276" s="65" t="s">
        <v>7987</v>
      </c>
    </row>
    <row r="277" spans="1:41" x14ac:dyDescent="0.25">
      <c r="A277" s="40" t="str">
        <f>VLOOKUP(B277,'Zone Brute'!A:F,6,FALSE)</f>
        <v>France</v>
      </c>
      <c r="B277" s="40" t="str">
        <f t="shared" si="39"/>
        <v>81_</v>
      </c>
      <c r="C277" s="40" t="str">
        <f>VLOOKUP(B277,'Pays Brute'!A:F,6,FALSE)</f>
        <v>France</v>
      </c>
      <c r="D277" s="40" t="str">
        <f>VLOOKUP(B277,'Pays Brute'!A:E,2,FALSE)</f>
        <v>Tarn</v>
      </c>
      <c r="E277" s="40" t="str">
        <f t="shared" si="32"/>
        <v>ZQ31-50483B-18ZLFU386-38D23J</v>
      </c>
      <c r="F277" s="40" t="str">
        <f t="shared" si="33"/>
        <v>ZQ</v>
      </c>
      <c r="G277" s="40" t="str">
        <f t="shared" si="34"/>
        <v>8Z</v>
      </c>
      <c r="H277" s="40" t="str">
        <f t="shared" si="35"/>
        <v>483</v>
      </c>
      <c r="I277" s="40" t="str">
        <f t="shared" si="36"/>
        <v>8D</v>
      </c>
      <c r="J277" s="40" t="str">
        <f t="shared" si="37"/>
        <v>3J</v>
      </c>
      <c r="K277" s="40" t="str">
        <f t="shared" si="38"/>
        <v>31</v>
      </c>
      <c r="L277" s="40"/>
      <c r="M277" s="40"/>
      <c r="N277" s="40"/>
      <c r="O277" s="40"/>
      <c r="P277" s="40"/>
      <c r="Q277" s="40"/>
      <c r="R277" s="40"/>
      <c r="S277" s="65" t="s">
        <v>8942</v>
      </c>
      <c r="T277" s="70">
        <v>44162.419259259259</v>
      </c>
      <c r="U277" s="65" t="s">
        <v>2038</v>
      </c>
      <c r="V277" s="65">
        <v>0</v>
      </c>
      <c r="W277" s="70">
        <v>44167.449004629627</v>
      </c>
      <c r="X277" s="65" t="s">
        <v>3034</v>
      </c>
      <c r="Y277" s="65">
        <v>0</v>
      </c>
      <c r="Z277" s="65">
        <v>0</v>
      </c>
      <c r="AA277" s="65" t="s">
        <v>4030</v>
      </c>
      <c r="AB277" s="65">
        <v>0</v>
      </c>
      <c r="AC277" s="65">
        <v>2</v>
      </c>
      <c r="AD277" s="65">
        <v>2</v>
      </c>
      <c r="AE277" s="65" t="s">
        <v>4951</v>
      </c>
      <c r="AF277" s="65">
        <v>5</v>
      </c>
      <c r="AG277" s="65">
        <v>30</v>
      </c>
      <c r="AH277" s="65" t="s">
        <v>5942</v>
      </c>
      <c r="AI277" s="65" t="s">
        <v>6824</v>
      </c>
    </row>
    <row r="278" spans="1:41" x14ac:dyDescent="0.25">
      <c r="A278" s="40" t="str">
        <f>VLOOKUP(B278,'Zone Brute'!A:F,6,FALSE)</f>
        <v>France</v>
      </c>
      <c r="B278" s="40" t="str">
        <f t="shared" si="39"/>
        <v>MYT</v>
      </c>
      <c r="C278" s="40" t="str">
        <f>VLOOKUP(B278,'Pays Brute'!A:F,6,FALSE)</f>
        <v>France</v>
      </c>
      <c r="D278" s="40" t="str">
        <f>VLOOKUP(B278,'Pays Brute'!A:E,2,FALSE)</f>
        <v>Mayotte</v>
      </c>
      <c r="E278" s="40" t="str">
        <f t="shared" si="32"/>
        <v>WJKN-76277P-26KZUU740-36T99Z</v>
      </c>
      <c r="F278" s="40" t="str">
        <f t="shared" si="33"/>
        <v>WJ</v>
      </c>
      <c r="G278" s="40" t="str">
        <f t="shared" si="34"/>
        <v>6K</v>
      </c>
      <c r="H278" s="40" t="str">
        <f t="shared" si="35"/>
        <v>277</v>
      </c>
      <c r="I278" s="40" t="str">
        <f t="shared" si="36"/>
        <v>6T</v>
      </c>
      <c r="J278" s="40" t="str">
        <f t="shared" si="37"/>
        <v>9Z</v>
      </c>
      <c r="K278" s="40" t="str">
        <f t="shared" si="38"/>
        <v>KN</v>
      </c>
      <c r="L278" s="40"/>
      <c r="M278" s="40"/>
      <c r="N278" s="40"/>
      <c r="O278" s="40"/>
      <c r="P278" s="40"/>
      <c r="Q278" s="40"/>
      <c r="R278" s="40"/>
      <c r="S278" s="65" t="s">
        <v>8943</v>
      </c>
      <c r="T278" s="70">
        <v>44162.423680555556</v>
      </c>
      <c r="U278" s="65" t="s">
        <v>2039</v>
      </c>
      <c r="V278" s="65">
        <v>0</v>
      </c>
      <c r="W278" s="70">
        <v>44169.448310185187</v>
      </c>
      <c r="X278" s="65" t="s">
        <v>3035</v>
      </c>
      <c r="Y278" s="65">
        <v>0</v>
      </c>
      <c r="Z278" s="65">
        <v>0</v>
      </c>
      <c r="AA278" s="65" t="s">
        <v>4031</v>
      </c>
      <c r="AB278" s="65">
        <v>0</v>
      </c>
      <c r="AC278" s="65">
        <v>31</v>
      </c>
      <c r="AD278" s="65">
        <v>31</v>
      </c>
      <c r="AE278" s="65" t="s">
        <v>4952</v>
      </c>
      <c r="AF278" s="65">
        <v>4</v>
      </c>
      <c r="AG278" s="65">
        <v>40</v>
      </c>
      <c r="AH278" s="65" t="s">
        <v>5943</v>
      </c>
      <c r="AI278" s="65" t="s">
        <v>6825</v>
      </c>
    </row>
    <row r="279" spans="1:41" x14ac:dyDescent="0.25">
      <c r="A279" s="40" t="str">
        <f>VLOOKUP(B279,'Zone Brute'!A:F,6,FALSE)</f>
        <v>France</v>
      </c>
      <c r="B279" s="40" t="str">
        <f t="shared" si="39"/>
        <v>24_</v>
      </c>
      <c r="C279" s="40" t="str">
        <f>VLOOKUP(B279,'Pays Brute'!A:F,6,FALSE)</f>
        <v>France</v>
      </c>
      <c r="D279" s="40" t="str">
        <f>VLOOKUP(B279,'Pays Brute'!A:E,2,FALSE)</f>
        <v>Dordogne</v>
      </c>
      <c r="E279" s="40" t="str">
        <f t="shared" si="32"/>
        <v>FD87-79318O-87IGJL955-77J11J</v>
      </c>
      <c r="F279" s="40" t="str">
        <f t="shared" si="33"/>
        <v>FD</v>
      </c>
      <c r="G279" s="40" t="str">
        <f t="shared" si="34"/>
        <v>7I</v>
      </c>
      <c r="H279" s="40" t="str">
        <f t="shared" si="35"/>
        <v>318</v>
      </c>
      <c r="I279" s="40" t="str">
        <f t="shared" si="36"/>
        <v>7J</v>
      </c>
      <c r="J279" s="40" t="str">
        <f t="shared" si="37"/>
        <v>1J</v>
      </c>
      <c r="K279" s="40" t="str">
        <f t="shared" si="38"/>
        <v>87</v>
      </c>
      <c r="L279" s="40"/>
      <c r="M279" s="40"/>
      <c r="N279" s="40"/>
      <c r="O279" s="40"/>
      <c r="P279" s="40"/>
      <c r="Q279" s="40"/>
      <c r="R279" s="40"/>
      <c r="S279" s="65" t="s">
        <v>8944</v>
      </c>
      <c r="T279" s="70">
        <v>44162.561689814815</v>
      </c>
      <c r="U279" s="65" t="s">
        <v>2040</v>
      </c>
      <c r="V279" s="65">
        <v>0</v>
      </c>
      <c r="W279" s="70">
        <v>44167.56958333333</v>
      </c>
      <c r="X279" s="65" t="s">
        <v>3036</v>
      </c>
      <c r="Y279" s="65">
        <v>0</v>
      </c>
      <c r="Z279" s="65">
        <v>0</v>
      </c>
      <c r="AA279" s="65" t="s">
        <v>4032</v>
      </c>
      <c r="AB279" s="65">
        <v>0</v>
      </c>
      <c r="AC279" s="65">
        <v>2</v>
      </c>
      <c r="AD279" s="65">
        <v>2</v>
      </c>
      <c r="AE279" s="65" t="s">
        <v>4953</v>
      </c>
      <c r="AF279" s="65">
        <v>5</v>
      </c>
      <c r="AG279" s="65">
        <v>30</v>
      </c>
      <c r="AH279" s="65" t="s">
        <v>5944</v>
      </c>
      <c r="AI279" s="65" t="s">
        <v>6826</v>
      </c>
    </row>
    <row r="280" spans="1:41" x14ac:dyDescent="0.25">
      <c r="A280" s="40" t="str">
        <f>VLOOKUP(B280,'Zone Brute'!A:F,6,FALSE)</f>
        <v>France</v>
      </c>
      <c r="B280" s="40" t="str">
        <f t="shared" si="39"/>
        <v>76_</v>
      </c>
      <c r="C280" s="40" t="str">
        <f>VLOOKUP(B280,'Pays Brute'!A:F,6,FALSE)</f>
        <v>France</v>
      </c>
      <c r="D280" s="40" t="str">
        <f>VLOOKUP(B280,'Pays Brute'!A:E,2,FALSE)</f>
        <v>Seine-Maritime</v>
      </c>
      <c r="E280" s="40" t="str">
        <f t="shared" si="32"/>
        <v>ZH0I-29577V-34LCQL952-27E57F</v>
      </c>
      <c r="F280" s="40" t="str">
        <f t="shared" si="33"/>
        <v>ZH</v>
      </c>
      <c r="G280" s="40" t="str">
        <f t="shared" si="34"/>
        <v>4L</v>
      </c>
      <c r="H280" s="40" t="str">
        <f t="shared" si="35"/>
        <v>577</v>
      </c>
      <c r="I280" s="40" t="str">
        <f t="shared" si="36"/>
        <v>7E</v>
      </c>
      <c r="J280" s="40" t="str">
        <f t="shared" si="37"/>
        <v>7F</v>
      </c>
      <c r="K280" s="40" t="str">
        <f t="shared" si="38"/>
        <v>0I</v>
      </c>
      <c r="L280" s="40"/>
      <c r="M280" s="40"/>
      <c r="N280" s="40"/>
      <c r="O280" s="40"/>
      <c r="P280" s="40"/>
      <c r="Q280" s="40"/>
      <c r="R280" s="40"/>
      <c r="S280" s="65" t="s">
        <v>8945</v>
      </c>
      <c r="T280" s="70">
        <v>44162.667129629626</v>
      </c>
      <c r="U280" s="65" t="s">
        <v>2041</v>
      </c>
      <c r="V280" s="65">
        <v>1</v>
      </c>
      <c r="W280" s="70">
        <v>44167.420138888891</v>
      </c>
      <c r="X280" s="65" t="s">
        <v>3037</v>
      </c>
      <c r="Y280" s="65">
        <v>0</v>
      </c>
      <c r="Z280" s="65">
        <v>0</v>
      </c>
      <c r="AA280" s="65" t="s">
        <v>4033</v>
      </c>
      <c r="AB280" s="65">
        <v>0</v>
      </c>
      <c r="AC280" s="65">
        <v>20</v>
      </c>
      <c r="AD280" s="65">
        <v>20</v>
      </c>
      <c r="AE280" s="65" t="s">
        <v>4954</v>
      </c>
      <c r="AF280" s="65">
        <v>6</v>
      </c>
      <c r="AG280" s="65">
        <v>27</v>
      </c>
      <c r="AH280" s="65" t="s">
        <v>5945</v>
      </c>
      <c r="AI280" s="65" t="s">
        <v>6827</v>
      </c>
    </row>
    <row r="281" spans="1:41" x14ac:dyDescent="0.25">
      <c r="A281" s="40" t="str">
        <f>VLOOKUP(B281,'Zone Brute'!A:F,6,FALSE)</f>
        <v>France</v>
      </c>
      <c r="B281" s="40" t="str">
        <f t="shared" si="39"/>
        <v>50_</v>
      </c>
      <c r="C281" s="40" t="str">
        <f>VLOOKUP(B281,'Pays Brute'!A:F,6,FALSE)</f>
        <v>France</v>
      </c>
      <c r="D281" s="40" t="str">
        <f>VLOOKUP(B281,'Pays Brute'!A:E,2,FALSE)</f>
        <v>Manche</v>
      </c>
      <c r="E281" s="40" t="str">
        <f t="shared" si="32"/>
        <v>AG5J-44680M-20DJDT028-69C14L</v>
      </c>
      <c r="F281" s="40" t="str">
        <f t="shared" si="33"/>
        <v>AG</v>
      </c>
      <c r="G281" s="40" t="str">
        <f t="shared" si="34"/>
        <v>0D</v>
      </c>
      <c r="H281" s="40" t="str">
        <f t="shared" si="35"/>
        <v>680</v>
      </c>
      <c r="I281" s="40" t="str">
        <f t="shared" si="36"/>
        <v>9C</v>
      </c>
      <c r="J281" s="40" t="str">
        <f t="shared" si="37"/>
        <v>4L</v>
      </c>
      <c r="K281" s="40" t="str">
        <f t="shared" si="38"/>
        <v>5J</v>
      </c>
      <c r="L281" s="40"/>
      <c r="M281" s="40"/>
      <c r="N281" s="40"/>
      <c r="O281" s="40"/>
      <c r="P281" s="40"/>
      <c r="Q281" s="40"/>
      <c r="R281" s="40"/>
      <c r="S281" s="65" t="s">
        <v>8946</v>
      </c>
      <c r="T281" s="70">
        <v>44165.314502314817</v>
      </c>
      <c r="U281" s="65" t="s">
        <v>2042</v>
      </c>
      <c r="V281" s="65">
        <v>0</v>
      </c>
      <c r="W281" s="70">
        <v>44167.586284722223</v>
      </c>
      <c r="X281" s="65" t="s">
        <v>3038</v>
      </c>
      <c r="Y281" s="65">
        <v>0</v>
      </c>
      <c r="Z281" s="65">
        <v>0</v>
      </c>
      <c r="AA281" s="65" t="s">
        <v>4034</v>
      </c>
      <c r="AB281" s="65">
        <v>1</v>
      </c>
      <c r="AC281" s="65">
        <v>2</v>
      </c>
      <c r="AD281" s="65">
        <v>2</v>
      </c>
      <c r="AE281" s="65" t="s">
        <v>4955</v>
      </c>
      <c r="AF281" s="65">
        <v>8</v>
      </c>
      <c r="AG281" s="65">
        <v>25</v>
      </c>
      <c r="AH281" s="65" t="s">
        <v>5946</v>
      </c>
      <c r="AI281" s="65" t="s">
        <v>6828</v>
      </c>
    </row>
    <row r="282" spans="1:41" x14ac:dyDescent="0.25">
      <c r="A282" s="40" t="str">
        <f>VLOOKUP(B282,'Zone Brute'!A:F,6,FALSE)</f>
        <v>France</v>
      </c>
      <c r="B282" s="40" t="str">
        <f t="shared" si="39"/>
        <v>24_</v>
      </c>
      <c r="C282" s="40" t="str">
        <f>VLOOKUP(B282,'Pays Brute'!A:F,6,FALSE)</f>
        <v>France</v>
      </c>
      <c r="D282" s="40" t="str">
        <f>VLOOKUP(B282,'Pays Brute'!A:E,2,FALSE)</f>
        <v>Dordogne</v>
      </c>
      <c r="E282" s="40" t="str">
        <f t="shared" si="32"/>
        <v>EA95-86071N-58HEWZ641-51F37O</v>
      </c>
      <c r="F282" s="40" t="str">
        <f t="shared" si="33"/>
        <v>EA</v>
      </c>
      <c r="G282" s="40" t="str">
        <f t="shared" si="34"/>
        <v>8H</v>
      </c>
      <c r="H282" s="40" t="str">
        <f t="shared" si="35"/>
        <v>071</v>
      </c>
      <c r="I282" s="40" t="str">
        <f t="shared" si="36"/>
        <v>1F</v>
      </c>
      <c r="J282" s="40" t="str">
        <f t="shared" si="37"/>
        <v>7O</v>
      </c>
      <c r="K282" s="40" t="str">
        <f t="shared" si="38"/>
        <v>95</v>
      </c>
      <c r="L282" s="40"/>
      <c r="M282" s="40"/>
      <c r="N282" s="40"/>
      <c r="O282" s="40"/>
      <c r="P282" s="40"/>
      <c r="Q282" s="40"/>
      <c r="R282" s="40"/>
      <c r="S282" s="65" t="s">
        <v>8947</v>
      </c>
      <c r="T282" s="70">
        <v>44165.321620370371</v>
      </c>
      <c r="U282" s="65" t="s">
        <v>2043</v>
      </c>
      <c r="V282" s="65">
        <v>0</v>
      </c>
      <c r="W282" s="70">
        <v>44169.639282407406</v>
      </c>
      <c r="X282" s="65" t="s">
        <v>3039</v>
      </c>
      <c r="Y282" s="65">
        <v>0</v>
      </c>
      <c r="Z282" s="65">
        <v>0</v>
      </c>
      <c r="AA282" s="65" t="s">
        <v>4035</v>
      </c>
      <c r="AB282" s="65">
        <v>0</v>
      </c>
      <c r="AC282" s="65">
        <v>58</v>
      </c>
      <c r="AD282" s="65">
        <v>58</v>
      </c>
      <c r="AE282" s="65" t="s">
        <v>4956</v>
      </c>
      <c r="AF282" s="65">
        <v>5</v>
      </c>
      <c r="AG282" s="65">
        <v>30</v>
      </c>
      <c r="AH282" s="65" t="s">
        <v>5947</v>
      </c>
      <c r="AI282" s="65" t="s">
        <v>6829</v>
      </c>
    </row>
    <row r="283" spans="1:41" x14ac:dyDescent="0.25">
      <c r="A283" s="40" t="str">
        <f>VLOOKUP(B283,'Zone Brute'!A:F,6,FALSE)</f>
        <v>France</v>
      </c>
      <c r="B283" s="40" t="str">
        <f t="shared" si="39"/>
        <v>77_</v>
      </c>
      <c r="C283" s="40" t="str">
        <f>VLOOKUP(B283,'Pays Brute'!A:F,6,FALSE)</f>
        <v>France</v>
      </c>
      <c r="D283" s="40" t="str">
        <f>VLOOKUP(B283,'Pays Brute'!A:E,2,FALSE)</f>
        <v>Seine-et-Marne</v>
      </c>
      <c r="E283" s="40" t="str">
        <f t="shared" si="32"/>
        <v>GD12-95604B-56WOOS797-42E86W</v>
      </c>
      <c r="F283" s="40" t="str">
        <f t="shared" si="33"/>
        <v>GD</v>
      </c>
      <c r="G283" s="40" t="str">
        <f t="shared" si="34"/>
        <v>6W</v>
      </c>
      <c r="H283" s="40" t="str">
        <f t="shared" si="35"/>
        <v>604</v>
      </c>
      <c r="I283" s="40" t="str">
        <f t="shared" si="36"/>
        <v>2E</v>
      </c>
      <c r="J283" s="40" t="str">
        <f t="shared" si="37"/>
        <v>6W</v>
      </c>
      <c r="K283" s="40" t="str">
        <f t="shared" si="38"/>
        <v>12</v>
      </c>
      <c r="L283" s="40"/>
      <c r="M283" s="40"/>
      <c r="N283" s="40"/>
      <c r="O283" s="40"/>
      <c r="P283" s="40"/>
      <c r="Q283" s="40"/>
      <c r="R283" s="40"/>
      <c r="S283" s="65" t="s">
        <v>8948</v>
      </c>
      <c r="T283" s="70">
        <v>44165.335520833331</v>
      </c>
      <c r="U283" s="65" t="s">
        <v>2044</v>
      </c>
      <c r="V283" s="65">
        <v>0</v>
      </c>
      <c r="W283" s="70">
        <v>44167.691921296297</v>
      </c>
      <c r="X283" s="65" t="s">
        <v>3040</v>
      </c>
      <c r="Y283" s="65">
        <v>0</v>
      </c>
      <c r="Z283" s="65">
        <v>0</v>
      </c>
      <c r="AA283" s="65" t="s">
        <v>4036</v>
      </c>
      <c r="AB283" s="65">
        <v>0</v>
      </c>
      <c r="AC283" s="65">
        <v>2</v>
      </c>
      <c r="AD283" s="65">
        <v>2</v>
      </c>
      <c r="AE283" s="65" t="s">
        <v>4957</v>
      </c>
      <c r="AF283" s="65">
        <v>5</v>
      </c>
      <c r="AG283" s="65">
        <v>30</v>
      </c>
      <c r="AH283" s="65" t="s">
        <v>5948</v>
      </c>
      <c r="AI283" s="65" t="s">
        <v>6830</v>
      </c>
    </row>
    <row r="284" spans="1:41" x14ac:dyDescent="0.25">
      <c r="A284" s="40" t="str">
        <f>VLOOKUP(B284,'Zone Brute'!A:F,6,FALSE)</f>
        <v>France</v>
      </c>
      <c r="B284" s="40" t="str">
        <f t="shared" si="39"/>
        <v>77_</v>
      </c>
      <c r="C284" s="40" t="str">
        <f>VLOOKUP(B284,'Pays Brute'!A:F,6,FALSE)</f>
        <v>France</v>
      </c>
      <c r="D284" s="40" t="str">
        <f>VLOOKUP(B284,'Pays Brute'!A:E,2,FALSE)</f>
        <v>Seine-et-Marne</v>
      </c>
      <c r="E284" s="40" t="str">
        <f t="shared" si="32"/>
        <v>XO38-11493U-30HZST505-62S45U</v>
      </c>
      <c r="F284" s="40" t="str">
        <f t="shared" si="33"/>
        <v>XO</v>
      </c>
      <c r="G284" s="40" t="str">
        <f t="shared" si="34"/>
        <v>0H</v>
      </c>
      <c r="H284" s="40" t="str">
        <f t="shared" si="35"/>
        <v>493</v>
      </c>
      <c r="I284" s="40" t="str">
        <f t="shared" si="36"/>
        <v>2S</v>
      </c>
      <c r="J284" s="40" t="str">
        <f t="shared" si="37"/>
        <v>5U</v>
      </c>
      <c r="K284" s="40" t="str">
        <f t="shared" si="38"/>
        <v>38</v>
      </c>
      <c r="L284" s="40"/>
      <c r="M284" s="40"/>
      <c r="N284" s="40"/>
      <c r="O284" s="40"/>
      <c r="P284" s="40"/>
      <c r="Q284" s="40"/>
      <c r="R284" s="40"/>
      <c r="S284" s="65" t="s">
        <v>8949</v>
      </c>
      <c r="T284" s="70">
        <v>44165.340729166666</v>
      </c>
      <c r="U284" s="65" t="s">
        <v>2045</v>
      </c>
      <c r="V284" s="65">
        <v>0</v>
      </c>
      <c r="W284" s="70">
        <v>44168.386261574073</v>
      </c>
      <c r="X284" s="65" t="s">
        <v>3041</v>
      </c>
      <c r="Y284" s="65">
        <v>0</v>
      </c>
      <c r="Z284" s="65">
        <v>0</v>
      </c>
      <c r="AA284" s="65" t="s">
        <v>4037</v>
      </c>
      <c r="AB284" s="65">
        <v>0</v>
      </c>
      <c r="AC284" s="65">
        <v>2</v>
      </c>
      <c r="AD284" s="65">
        <v>2</v>
      </c>
      <c r="AE284" s="65" t="s">
        <v>4958</v>
      </c>
      <c r="AF284" s="65">
        <v>5</v>
      </c>
      <c r="AG284" s="65">
        <v>30</v>
      </c>
      <c r="AH284" s="65" t="s">
        <v>5949</v>
      </c>
      <c r="AI284" s="65" t="s">
        <v>6831</v>
      </c>
    </row>
    <row r="285" spans="1:41" x14ac:dyDescent="0.25">
      <c r="A285" s="40" t="str">
        <f>VLOOKUP(B285,'Zone Brute'!A:F,6,FALSE)</f>
        <v>France</v>
      </c>
      <c r="B285" s="40" t="str">
        <f t="shared" si="39"/>
        <v>59_</v>
      </c>
      <c r="C285" s="40" t="str">
        <f>VLOOKUP(B285,'Pays Brute'!A:F,6,FALSE)</f>
        <v>France</v>
      </c>
      <c r="D285" s="40" t="str">
        <f>VLOOKUP(B285,'Pays Brute'!A:E,2,FALSE)</f>
        <v>Nord</v>
      </c>
      <c r="E285" s="40" t="str">
        <f t="shared" si="32"/>
        <v>MX29-21939T-25HSSI897-03B65,1J</v>
      </c>
      <c r="F285" s="40" t="str">
        <f t="shared" si="33"/>
        <v>MX</v>
      </c>
      <c r="G285" s="40" t="str">
        <f t="shared" si="34"/>
        <v>5H</v>
      </c>
      <c r="H285" s="40" t="str">
        <f t="shared" si="35"/>
        <v>939</v>
      </c>
      <c r="I285" s="40" t="str">
        <f t="shared" si="36"/>
        <v>3B</v>
      </c>
      <c r="J285" s="40" t="str">
        <f t="shared" si="37"/>
        <v>5,</v>
      </c>
      <c r="K285" s="40" t="str">
        <f t="shared" si="38"/>
        <v>29</v>
      </c>
      <c r="L285" s="40"/>
      <c r="M285" s="40"/>
      <c r="N285" s="40"/>
      <c r="O285" s="40"/>
      <c r="P285" s="40"/>
      <c r="Q285" s="40"/>
      <c r="R285" s="40"/>
      <c r="S285" s="65" t="s">
        <v>8950</v>
      </c>
      <c r="T285" s="70">
        <v>44165.356539351851</v>
      </c>
      <c r="U285" s="65" t="s">
        <v>2046</v>
      </c>
      <c r="V285" s="65">
        <v>0</v>
      </c>
      <c r="W285" s="70">
        <v>44168.574999999997</v>
      </c>
      <c r="X285" s="65" t="s">
        <v>3042</v>
      </c>
      <c r="Y285" s="65">
        <v>0</v>
      </c>
      <c r="Z285" s="65">
        <v>0</v>
      </c>
      <c r="AA285" s="65" t="s">
        <v>4038</v>
      </c>
      <c r="AB285" s="65">
        <v>0</v>
      </c>
      <c r="AC285" s="65">
        <v>74</v>
      </c>
      <c r="AD285" s="65">
        <v>74</v>
      </c>
      <c r="AE285" s="65" t="s">
        <v>4959</v>
      </c>
      <c r="AF285" s="65">
        <v>5</v>
      </c>
      <c r="AG285" s="65">
        <v>30</v>
      </c>
      <c r="AH285" s="65" t="s">
        <v>5950</v>
      </c>
      <c r="AI285" s="65" t="s">
        <v>6832</v>
      </c>
    </row>
    <row r="286" spans="1:41" x14ac:dyDescent="0.25">
      <c r="A286" s="40" t="str">
        <f>VLOOKUP(B286,'Zone Brute'!A:F,6,FALSE)</f>
        <v>Africa</v>
      </c>
      <c r="B286" s="40" t="str">
        <f t="shared" si="39"/>
        <v>MOZ</v>
      </c>
      <c r="C286" s="40" t="str">
        <f>VLOOKUP(B286,'Pays Brute'!A:F,6,FALSE)</f>
        <v>Export</v>
      </c>
      <c r="D286" s="40" t="str">
        <f>VLOOKUP(B286,'Pays Brute'!A:E,2,FALSE)</f>
        <v>Mozambique</v>
      </c>
      <c r="E286" s="40" t="str">
        <f t="shared" si="32"/>
        <v>JARH-96294T-38IMOZ864-81N64I</v>
      </c>
      <c r="F286" s="40" t="str">
        <f t="shared" si="33"/>
        <v>JA</v>
      </c>
      <c r="G286" s="40" t="str">
        <f t="shared" si="34"/>
        <v>8I</v>
      </c>
      <c r="H286" s="40" t="str">
        <f t="shared" si="35"/>
        <v>294</v>
      </c>
      <c r="I286" s="40" t="str">
        <f t="shared" si="36"/>
        <v>1N</v>
      </c>
      <c r="J286" s="40" t="str">
        <f t="shared" si="37"/>
        <v>4I</v>
      </c>
      <c r="K286" s="40" t="str">
        <f t="shared" si="38"/>
        <v>RH</v>
      </c>
      <c r="L286" s="40"/>
      <c r="M286" s="40"/>
      <c r="N286" s="40"/>
      <c r="O286" s="40"/>
      <c r="P286" s="40"/>
      <c r="Q286" s="40"/>
      <c r="R286" s="40"/>
      <c r="S286" s="65" t="s">
        <v>8951</v>
      </c>
      <c r="T286" s="70">
        <v>44165.449548611112</v>
      </c>
      <c r="U286" s="65" t="s">
        <v>2047</v>
      </c>
      <c r="V286" s="65">
        <v>1</v>
      </c>
      <c r="W286" s="70">
        <v>44169.336446759262</v>
      </c>
      <c r="X286" s="65" t="s">
        <v>3043</v>
      </c>
      <c r="Y286" s="65">
        <v>0</v>
      </c>
      <c r="Z286" s="65">
        <v>0</v>
      </c>
      <c r="AA286" s="65" t="s">
        <v>4039</v>
      </c>
      <c r="AB286" s="65">
        <v>0</v>
      </c>
      <c r="AC286" s="65">
        <v>34</v>
      </c>
      <c r="AD286" s="65">
        <v>34</v>
      </c>
      <c r="AE286" s="65" t="s">
        <v>4960</v>
      </c>
      <c r="AF286" s="65">
        <v>8</v>
      </c>
      <c r="AG286" s="65">
        <v>50</v>
      </c>
      <c r="AH286" s="65" t="s">
        <v>5951</v>
      </c>
      <c r="AI286" s="72">
        <v>3.02</v>
      </c>
    </row>
    <row r="287" spans="1:41" x14ac:dyDescent="0.25">
      <c r="A287" s="40" t="str">
        <f>VLOOKUP(B287,'Zone Brute'!A:F,6,FALSE)</f>
        <v>France</v>
      </c>
      <c r="B287" s="40" t="str">
        <f t="shared" si="39"/>
        <v>27_</v>
      </c>
      <c r="C287" s="40" t="str">
        <f>VLOOKUP(B287,'Pays Brute'!A:F,6,FALSE)</f>
        <v>France</v>
      </c>
      <c r="D287" s="40" t="str">
        <f>VLOOKUP(B287,'Pays Brute'!A:E,2,FALSE)</f>
        <v>Eure</v>
      </c>
      <c r="E287" s="40" t="str">
        <f t="shared" si="32"/>
        <v>VZ66-88644I-66WHKY191-02M50S</v>
      </c>
      <c r="F287" s="40" t="str">
        <f t="shared" si="33"/>
        <v>VZ</v>
      </c>
      <c r="G287" s="40" t="str">
        <f t="shared" si="34"/>
        <v>6W</v>
      </c>
      <c r="H287" s="40" t="str">
        <f t="shared" si="35"/>
        <v>644</v>
      </c>
      <c r="I287" s="40" t="str">
        <f t="shared" si="36"/>
        <v>2M</v>
      </c>
      <c r="J287" s="40" t="str">
        <f t="shared" si="37"/>
        <v>0S</v>
      </c>
      <c r="K287" s="40" t="str">
        <f t="shared" si="38"/>
        <v>66</v>
      </c>
      <c r="L287" s="40"/>
      <c r="M287" s="40"/>
      <c r="N287" s="40"/>
      <c r="O287" s="40"/>
      <c r="P287" s="40"/>
      <c r="Q287" s="40"/>
      <c r="R287" s="40"/>
      <c r="S287" s="65" t="s">
        <v>8952</v>
      </c>
      <c r="T287" s="70">
        <v>44165.490972222222</v>
      </c>
      <c r="U287" s="65" t="s">
        <v>2048</v>
      </c>
      <c r="V287" s="65">
        <v>0</v>
      </c>
      <c r="W287" s="70">
        <v>44168.552210648151</v>
      </c>
      <c r="X287" s="65" t="s">
        <v>3044</v>
      </c>
      <c r="Y287" s="65">
        <v>0</v>
      </c>
      <c r="Z287" s="65">
        <v>0</v>
      </c>
      <c r="AA287" s="65" t="s">
        <v>4040</v>
      </c>
      <c r="AB287" s="65">
        <v>0</v>
      </c>
      <c r="AC287" s="65">
        <v>10</v>
      </c>
      <c r="AD287" s="65">
        <v>10</v>
      </c>
      <c r="AE287" s="65" t="s">
        <v>4961</v>
      </c>
      <c r="AF287" s="65">
        <v>5</v>
      </c>
      <c r="AG287" s="65">
        <v>30</v>
      </c>
      <c r="AH287" s="65" t="s">
        <v>5952</v>
      </c>
      <c r="AI287" s="65" t="s">
        <v>6833</v>
      </c>
    </row>
    <row r="288" spans="1:41" x14ac:dyDescent="0.25">
      <c r="A288" s="40" t="str">
        <f>VLOOKUP(B288,'Zone Brute'!A:F,6,FALSE)</f>
        <v>Europe</v>
      </c>
      <c r="B288" s="40" t="str">
        <f t="shared" si="39"/>
        <v>POL</v>
      </c>
      <c r="C288" s="40" t="str">
        <f>VLOOKUP(B288,'Pays Brute'!A:F,6,FALSE)</f>
        <v>Export</v>
      </c>
      <c r="D288" s="40" t="str">
        <f>VLOOKUP(B288,'Pays Brute'!A:E,2,FALSE)</f>
        <v>Pologne</v>
      </c>
      <c r="E288" s="40" t="str">
        <f t="shared" si="32"/>
        <v>NJ66-41956K-37DJAH153-04F46T</v>
      </c>
      <c r="F288" s="40" t="str">
        <f t="shared" si="33"/>
        <v>NJ</v>
      </c>
      <c r="G288" s="40" t="str">
        <f t="shared" si="34"/>
        <v>7D</v>
      </c>
      <c r="H288" s="40" t="str">
        <f t="shared" si="35"/>
        <v>956</v>
      </c>
      <c r="I288" s="40" t="str">
        <f t="shared" si="36"/>
        <v>4F</v>
      </c>
      <c r="J288" s="40" t="str">
        <f t="shared" si="37"/>
        <v>6T</v>
      </c>
      <c r="K288" s="40" t="str">
        <f t="shared" si="38"/>
        <v>66</v>
      </c>
      <c r="L288" s="40"/>
      <c r="M288" s="40"/>
      <c r="N288" s="40"/>
      <c r="O288" s="40"/>
      <c r="P288" s="40"/>
      <c r="Q288" s="40"/>
      <c r="R288" s="40"/>
      <c r="S288" s="65" t="s">
        <v>8953</v>
      </c>
      <c r="T288" s="70">
        <v>44165.534537037034</v>
      </c>
      <c r="U288" s="65" t="s">
        <v>2049</v>
      </c>
      <c r="V288" s="65">
        <v>0</v>
      </c>
      <c r="W288" s="70">
        <v>44169.454571759263</v>
      </c>
      <c r="X288" s="65" t="s">
        <v>3045</v>
      </c>
      <c r="Y288" s="65">
        <v>0</v>
      </c>
      <c r="Z288" s="65">
        <v>0</v>
      </c>
      <c r="AA288" s="65" t="s">
        <v>4041</v>
      </c>
      <c r="AB288" s="65">
        <v>0</v>
      </c>
      <c r="AC288" s="65">
        <v>6</v>
      </c>
      <c r="AD288" s="65">
        <v>6</v>
      </c>
      <c r="AE288" s="65" t="s">
        <v>4962</v>
      </c>
      <c r="AF288" s="65">
        <v>5</v>
      </c>
      <c r="AG288" s="65">
        <v>25</v>
      </c>
      <c r="AH288" s="65" t="s">
        <v>5953</v>
      </c>
      <c r="AI288" s="65" t="s">
        <v>6834</v>
      </c>
    </row>
    <row r="289" spans="1:47" x14ac:dyDescent="0.25">
      <c r="A289" s="40" t="str">
        <f>VLOOKUP(B289,'Zone Brute'!A:F,6,FALSE)</f>
        <v>Europe</v>
      </c>
      <c r="B289" s="40" t="str">
        <f t="shared" si="39"/>
        <v>CHE</v>
      </c>
      <c r="C289" s="40" t="str">
        <f>VLOOKUP(B289,'Pays Brute'!A:F,6,FALSE)</f>
        <v>Export</v>
      </c>
      <c r="D289" s="40" t="str">
        <f>VLOOKUP(B289,'Pays Brute'!A:E,2,FALSE)</f>
        <v>Suisse</v>
      </c>
      <c r="E289" s="40" t="str">
        <f t="shared" ref="E289:E352" si="40">AE289</f>
        <v>GZ43-57878R-94WVHK860-61I53J</v>
      </c>
      <c r="F289" s="40" t="str">
        <f t="shared" si="33"/>
        <v>GZ</v>
      </c>
      <c r="G289" s="40" t="str">
        <f t="shared" si="34"/>
        <v>4W</v>
      </c>
      <c r="H289" s="40" t="str">
        <f t="shared" si="35"/>
        <v>878</v>
      </c>
      <c r="I289" s="40" t="str">
        <f t="shared" si="36"/>
        <v>1I</v>
      </c>
      <c r="J289" s="40" t="str">
        <f t="shared" si="37"/>
        <v>3J</v>
      </c>
      <c r="K289" s="40" t="str">
        <f t="shared" si="38"/>
        <v>43</v>
      </c>
      <c r="L289" s="40"/>
      <c r="M289" s="40"/>
      <c r="N289" s="40"/>
      <c r="O289" s="40"/>
      <c r="P289" s="40"/>
      <c r="Q289" s="40"/>
      <c r="R289" s="40"/>
      <c r="S289" s="65" t="s">
        <v>8954</v>
      </c>
      <c r="T289" s="70">
        <v>44165.550613425927</v>
      </c>
      <c r="U289" s="65" t="s">
        <v>2050</v>
      </c>
      <c r="V289" s="65">
        <v>0</v>
      </c>
      <c r="W289" s="70">
        <v>44172.658668981479</v>
      </c>
      <c r="X289" s="65" t="s">
        <v>3046</v>
      </c>
      <c r="Y289" s="65">
        <v>0</v>
      </c>
      <c r="Z289" s="65">
        <v>0</v>
      </c>
      <c r="AA289" s="65" t="s">
        <v>4042</v>
      </c>
      <c r="AB289" s="65">
        <v>0</v>
      </c>
      <c r="AC289" s="65">
        <v>10</v>
      </c>
      <c r="AD289" s="65">
        <v>10</v>
      </c>
      <c r="AE289" s="65" t="s">
        <v>4963</v>
      </c>
      <c r="AF289" s="65">
        <v>6</v>
      </c>
      <c r="AG289" s="65">
        <v>26</v>
      </c>
      <c r="AH289" s="65" t="s">
        <v>5954</v>
      </c>
      <c r="AI289" s="65" t="s">
        <v>6835</v>
      </c>
    </row>
    <row r="290" spans="1:47" x14ac:dyDescent="0.25">
      <c r="A290" s="40" t="str">
        <f>VLOOKUP(B290,'Zone Brute'!A:F,6,FALSE)</f>
        <v>Africa</v>
      </c>
      <c r="B290" s="40" t="str">
        <f t="shared" si="39"/>
        <v>MAR</v>
      </c>
      <c r="C290" s="40" t="str">
        <f>VLOOKUP(B290,'Pays Brute'!A:F,6,FALSE)</f>
        <v>Export</v>
      </c>
      <c r="D290" s="40" t="str">
        <f>VLOOKUP(B290,'Pays Brute'!A:E,2,FALSE)</f>
        <v>Maroc</v>
      </c>
      <c r="E290" s="40" t="str">
        <f t="shared" si="40"/>
        <v>JW56-05361S-81KERT294-95N97H</v>
      </c>
      <c r="F290" s="40" t="str">
        <f t="shared" si="33"/>
        <v>JW</v>
      </c>
      <c r="G290" s="40" t="str">
        <f t="shared" si="34"/>
        <v>1K</v>
      </c>
      <c r="H290" s="40" t="str">
        <f t="shared" si="35"/>
        <v>361</v>
      </c>
      <c r="I290" s="40" t="str">
        <f t="shared" si="36"/>
        <v>5N</v>
      </c>
      <c r="J290" s="40" t="str">
        <f t="shared" si="37"/>
        <v>7H</v>
      </c>
      <c r="K290" s="40" t="str">
        <f t="shared" si="38"/>
        <v>56</v>
      </c>
      <c r="L290" s="40"/>
      <c r="M290" s="40"/>
      <c r="N290" s="40"/>
      <c r="O290" s="40"/>
      <c r="P290" s="40"/>
      <c r="Q290" s="40"/>
      <c r="R290" s="40"/>
      <c r="S290" s="65" t="s">
        <v>8955</v>
      </c>
      <c r="T290" s="70">
        <v>44165.578946759262</v>
      </c>
      <c r="U290" s="65" t="s">
        <v>2051</v>
      </c>
      <c r="V290" s="65">
        <v>1</v>
      </c>
      <c r="W290" s="70">
        <v>44166.666527777779</v>
      </c>
      <c r="X290" s="65" t="s">
        <v>3047</v>
      </c>
      <c r="Y290" s="65">
        <v>0</v>
      </c>
      <c r="Z290" s="65">
        <v>0</v>
      </c>
      <c r="AA290" s="65" t="s">
        <v>4043</v>
      </c>
      <c r="AB290" s="65">
        <v>0</v>
      </c>
      <c r="AC290" s="65">
        <v>56676</v>
      </c>
      <c r="AD290" s="65">
        <v>56676</v>
      </c>
      <c r="AE290" s="65" t="s">
        <v>4964</v>
      </c>
      <c r="AF290" s="65">
        <v>7</v>
      </c>
      <c r="AG290" s="65">
        <v>50</v>
      </c>
      <c r="AH290" s="65" t="s">
        <v>5955</v>
      </c>
      <c r="AI290" s="72">
        <v>1.44</v>
      </c>
    </row>
    <row r="291" spans="1:47" x14ac:dyDescent="0.25">
      <c r="A291" s="40" t="str">
        <f>VLOOKUP(B291,'Zone Brute'!A:F,6,FALSE)</f>
        <v>France</v>
      </c>
      <c r="B291" s="40" t="str">
        <f t="shared" si="39"/>
        <v>05_</v>
      </c>
      <c r="C291" s="40" t="str">
        <f>VLOOKUP(B291,'Pays Brute'!A:F,6,FALSE)</f>
        <v>France</v>
      </c>
      <c r="D291" s="40" t="str">
        <f>VLOOKUP(B291,'Pays Brute'!A:E,2,FALSE)</f>
        <v>Hautes-Alpes</v>
      </c>
      <c r="E291" s="40" t="str">
        <f t="shared" si="40"/>
        <v>DEZ8-72801D-15GSEY884-22E05L</v>
      </c>
      <c r="F291" s="40" t="str">
        <f t="shared" si="33"/>
        <v>DE</v>
      </c>
      <c r="G291" s="40" t="str">
        <f t="shared" si="34"/>
        <v>5G</v>
      </c>
      <c r="H291" s="40" t="str">
        <f t="shared" si="35"/>
        <v>801</v>
      </c>
      <c r="I291" s="40" t="str">
        <f t="shared" si="36"/>
        <v>2E</v>
      </c>
      <c r="J291" s="40" t="str">
        <f t="shared" si="37"/>
        <v>5L</v>
      </c>
      <c r="K291" s="40" t="str">
        <f t="shared" si="38"/>
        <v>Z8</v>
      </c>
      <c r="L291" s="40"/>
      <c r="M291" s="40"/>
      <c r="N291" s="40"/>
      <c r="O291" s="40"/>
      <c r="P291" s="40"/>
      <c r="Q291" s="40"/>
      <c r="R291" s="40"/>
      <c r="S291" s="65" t="s">
        <v>8956</v>
      </c>
      <c r="T291" s="70">
        <v>44165.664537037039</v>
      </c>
      <c r="U291" s="65" t="s">
        <v>2052</v>
      </c>
      <c r="V291" s="65">
        <v>1</v>
      </c>
      <c r="W291" s="70">
        <v>44167.348414351851</v>
      </c>
      <c r="X291" s="65" t="s">
        <v>3048</v>
      </c>
      <c r="Y291" s="65">
        <v>0</v>
      </c>
      <c r="Z291" s="65">
        <v>0</v>
      </c>
      <c r="AA291" s="65" t="s">
        <v>4044</v>
      </c>
      <c r="AB291" s="65">
        <v>0</v>
      </c>
      <c r="AC291" s="65">
        <v>4</v>
      </c>
      <c r="AD291" s="65">
        <v>4</v>
      </c>
      <c r="AE291" s="65" t="s">
        <v>4965</v>
      </c>
      <c r="AF291" s="65">
        <v>6</v>
      </c>
      <c r="AG291" s="65">
        <v>30</v>
      </c>
      <c r="AH291" s="65" t="s">
        <v>5956</v>
      </c>
      <c r="AI291" s="65" t="s">
        <v>6836</v>
      </c>
    </row>
    <row r="292" spans="1:47" x14ac:dyDescent="0.25">
      <c r="A292" s="40" t="str">
        <f>VLOOKUP(B292,'Zone Brute'!A:F,6,FALSE)</f>
        <v>France</v>
      </c>
      <c r="B292" s="40" t="str">
        <f t="shared" si="39"/>
        <v>17_</v>
      </c>
      <c r="C292" s="40" t="str">
        <f>VLOOKUP(B292,'Pays Brute'!A:F,6,FALSE)</f>
        <v>France</v>
      </c>
      <c r="D292" s="40" t="str">
        <f>VLOOKUP(B292,'Pays Brute'!A:E,2,FALSE)</f>
        <v>Charente-Maritime</v>
      </c>
      <c r="E292" s="40" t="str">
        <f t="shared" si="40"/>
        <v>VH72-44885I-12XEVW493-38W15B</v>
      </c>
      <c r="F292" s="40" t="str">
        <f t="shared" si="33"/>
        <v>VH</v>
      </c>
      <c r="G292" s="40" t="str">
        <f t="shared" si="34"/>
        <v>2X</v>
      </c>
      <c r="H292" s="40" t="str">
        <f t="shared" si="35"/>
        <v>885</v>
      </c>
      <c r="I292" s="40" t="str">
        <f t="shared" si="36"/>
        <v>8W</v>
      </c>
      <c r="J292" s="40" t="str">
        <f t="shared" si="37"/>
        <v>5B</v>
      </c>
      <c r="K292" s="40" t="str">
        <f t="shared" si="38"/>
        <v>72</v>
      </c>
      <c r="L292" s="40"/>
      <c r="M292" s="40"/>
      <c r="N292" s="40"/>
      <c r="O292" s="40"/>
      <c r="P292" s="40"/>
      <c r="Q292" s="40"/>
      <c r="R292" s="40"/>
      <c r="S292" s="65" t="s">
        <v>8957</v>
      </c>
      <c r="T292" s="70">
        <v>44165.67015046296</v>
      </c>
      <c r="U292" s="65" t="s">
        <v>2053</v>
      </c>
      <c r="V292" s="65">
        <v>0</v>
      </c>
      <c r="W292" s="70">
        <v>44168.672673611109</v>
      </c>
      <c r="X292" s="65" t="s">
        <v>3049</v>
      </c>
      <c r="Y292" s="65">
        <v>0</v>
      </c>
      <c r="Z292" s="65">
        <v>0</v>
      </c>
      <c r="AA292" s="65" t="s">
        <v>4045</v>
      </c>
      <c r="AB292" s="65">
        <v>0</v>
      </c>
      <c r="AC292" s="65">
        <v>7</v>
      </c>
      <c r="AD292" s="65">
        <v>7</v>
      </c>
      <c r="AE292" s="65" t="s">
        <v>4966</v>
      </c>
      <c r="AF292" s="65">
        <v>8</v>
      </c>
      <c r="AG292" s="65">
        <v>37</v>
      </c>
      <c r="AH292" s="65" t="s">
        <v>5957</v>
      </c>
      <c r="AI292" s="65" t="s">
        <v>6837</v>
      </c>
    </row>
    <row r="293" spans="1:47" x14ac:dyDescent="0.25">
      <c r="A293" s="40" t="str">
        <f>VLOOKUP(B293,'Zone Brute'!A:F,6,FALSE)</f>
        <v>France</v>
      </c>
      <c r="B293" s="40" t="str">
        <f t="shared" si="39"/>
        <v>62_</v>
      </c>
      <c r="C293" s="40" t="str">
        <f>VLOOKUP(B293,'Pays Brute'!A:F,6,FALSE)</f>
        <v>France</v>
      </c>
      <c r="D293" s="40" t="str">
        <f>VLOOKUP(B293,'Pays Brute'!A:E,2,FALSE)</f>
        <v>Pas-de-Calais</v>
      </c>
      <c r="E293" s="40" t="str">
        <f t="shared" si="40"/>
        <v>RS00-01099A-19GQDH553-37M96H</v>
      </c>
      <c r="F293" s="40" t="str">
        <f t="shared" si="33"/>
        <v>RS</v>
      </c>
      <c r="G293" s="40" t="str">
        <f t="shared" si="34"/>
        <v>9G</v>
      </c>
      <c r="H293" s="40" t="str">
        <f t="shared" si="35"/>
        <v>099</v>
      </c>
      <c r="I293" s="40" t="str">
        <f t="shared" si="36"/>
        <v>7M</v>
      </c>
      <c r="J293" s="40" t="str">
        <f t="shared" si="37"/>
        <v>6H</v>
      </c>
      <c r="K293" s="40" t="str">
        <f t="shared" si="38"/>
        <v>00</v>
      </c>
      <c r="L293" s="40"/>
      <c r="M293" s="40"/>
      <c r="N293" s="40"/>
      <c r="O293" s="40"/>
      <c r="P293" s="40"/>
      <c r="Q293" s="40"/>
      <c r="R293" s="40"/>
      <c r="S293" s="65" t="s">
        <v>8958</v>
      </c>
      <c r="T293" s="70">
        <v>44165.678553240738</v>
      </c>
      <c r="U293" s="65" t="s">
        <v>2054</v>
      </c>
      <c r="V293" s="65">
        <v>0</v>
      </c>
      <c r="W293" s="70">
        <v>44168.611122685186</v>
      </c>
      <c r="X293" s="65" t="s">
        <v>3050</v>
      </c>
      <c r="Y293" s="65">
        <v>0</v>
      </c>
      <c r="Z293" s="65">
        <v>0</v>
      </c>
      <c r="AA293" s="65" t="s">
        <v>4046</v>
      </c>
      <c r="AB293" s="65">
        <v>1</v>
      </c>
      <c r="AC293" s="65">
        <v>23</v>
      </c>
      <c r="AD293" s="65">
        <v>23</v>
      </c>
      <c r="AE293" s="65" t="s">
        <v>4967</v>
      </c>
      <c r="AF293" s="65">
        <v>5</v>
      </c>
      <c r="AG293" s="65">
        <v>30</v>
      </c>
      <c r="AH293" s="65" t="s">
        <v>5958</v>
      </c>
      <c r="AI293" s="65" t="s">
        <v>6838</v>
      </c>
    </row>
    <row r="294" spans="1:47" x14ac:dyDescent="0.25">
      <c r="A294" s="40" t="str">
        <f>VLOOKUP(B294,'Zone Brute'!A:F,6,FALSE)</f>
        <v>France</v>
      </c>
      <c r="B294" s="40" t="str">
        <f t="shared" si="39"/>
        <v>27_</v>
      </c>
      <c r="C294" s="40" t="str">
        <f>VLOOKUP(B294,'Pays Brute'!A:F,6,FALSE)</f>
        <v>France</v>
      </c>
      <c r="D294" s="40" t="str">
        <f>VLOOKUP(B294,'Pays Brute'!A:E,2,FALSE)</f>
        <v>Eure</v>
      </c>
      <c r="E294" s="40" t="str">
        <f t="shared" si="40"/>
        <v>JN07-20126G-90TACC726-32E93B</v>
      </c>
      <c r="F294" s="40" t="str">
        <f t="shared" si="33"/>
        <v>JN</v>
      </c>
      <c r="G294" s="40" t="str">
        <f t="shared" si="34"/>
        <v>0T</v>
      </c>
      <c r="H294" s="40" t="str">
        <f t="shared" si="35"/>
        <v>126</v>
      </c>
      <c r="I294" s="40" t="str">
        <f t="shared" si="36"/>
        <v>2E</v>
      </c>
      <c r="J294" s="40" t="str">
        <f t="shared" si="37"/>
        <v>3B</v>
      </c>
      <c r="K294" s="40" t="str">
        <f t="shared" si="38"/>
        <v>07</v>
      </c>
      <c r="L294" s="40"/>
      <c r="M294" s="40"/>
      <c r="N294" s="40"/>
      <c r="O294" s="40"/>
      <c r="P294" s="40"/>
      <c r="Q294" s="40"/>
      <c r="R294" s="40"/>
      <c r="S294" s="65" t="s">
        <v>8959</v>
      </c>
      <c r="T294" s="70">
        <v>44165.704097222224</v>
      </c>
      <c r="U294" s="65" t="s">
        <v>2055</v>
      </c>
      <c r="V294" s="65">
        <v>0</v>
      </c>
      <c r="W294" s="70">
        <v>44169.423032407409</v>
      </c>
      <c r="X294" s="65" t="s">
        <v>3051</v>
      </c>
      <c r="Y294" s="65">
        <v>0</v>
      </c>
      <c r="Z294" s="65">
        <v>0</v>
      </c>
      <c r="AA294" s="65" t="s">
        <v>4047</v>
      </c>
      <c r="AB294" s="65">
        <v>0</v>
      </c>
      <c r="AC294" s="65">
        <v>6</v>
      </c>
      <c r="AD294" s="65">
        <v>6</v>
      </c>
      <c r="AE294" s="65" t="s">
        <v>4968</v>
      </c>
      <c r="AF294" s="65">
        <v>4</v>
      </c>
      <c r="AG294" s="65">
        <v>32</v>
      </c>
      <c r="AH294" s="65" t="s">
        <v>5959</v>
      </c>
      <c r="AI294" s="65" t="s">
        <v>6839</v>
      </c>
    </row>
    <row r="295" spans="1:47" x14ac:dyDescent="0.25">
      <c r="A295" s="40" t="str">
        <f>VLOOKUP(B295,'Zone Brute'!A:F,6,FALSE)</f>
        <v>Africa</v>
      </c>
      <c r="B295" s="40" t="str">
        <f t="shared" si="39"/>
        <v>SEN</v>
      </c>
      <c r="C295" s="40" t="str">
        <f>VLOOKUP(B295,'Pays Brute'!A:F,6,FALSE)</f>
        <v>Export</v>
      </c>
      <c r="D295" s="40" t="str">
        <f>VLOOKUP(B295,'Pays Brute'!A:E,2,FALSE)</f>
        <v>Sénégal</v>
      </c>
      <c r="E295" s="40" t="str">
        <f t="shared" si="40"/>
        <v>YH3M-46702W-89JBZQ845-33G00U</v>
      </c>
      <c r="F295" s="40" t="str">
        <f t="shared" si="33"/>
        <v>YH</v>
      </c>
      <c r="G295" s="40" t="str">
        <f t="shared" si="34"/>
        <v>9J</v>
      </c>
      <c r="H295" s="40" t="str">
        <f t="shared" si="35"/>
        <v>702</v>
      </c>
      <c r="I295" s="40" t="str">
        <f t="shared" si="36"/>
        <v>3G</v>
      </c>
      <c r="J295" s="40" t="str">
        <f t="shared" si="37"/>
        <v>0U</v>
      </c>
      <c r="K295" s="40" t="str">
        <f t="shared" si="38"/>
        <v>3M</v>
      </c>
      <c r="L295" s="40"/>
      <c r="M295" s="40"/>
      <c r="N295" s="40"/>
      <c r="O295" s="40"/>
      <c r="P295" s="40"/>
      <c r="Q295" s="40"/>
      <c r="R295" s="40"/>
      <c r="S295" s="65" t="s">
        <v>8960</v>
      </c>
      <c r="T295" s="70">
        <v>44165.707662037035</v>
      </c>
      <c r="U295" s="65" t="s">
        <v>2056</v>
      </c>
      <c r="V295" s="65">
        <v>0</v>
      </c>
      <c r="W295" s="70">
        <v>44169.572476851848</v>
      </c>
      <c r="X295" s="65" t="s">
        <v>3052</v>
      </c>
      <c r="Y295" s="65">
        <v>0</v>
      </c>
      <c r="Z295" s="65">
        <v>0</v>
      </c>
      <c r="AA295" s="65" t="s">
        <v>4048</v>
      </c>
      <c r="AB295" s="65">
        <v>0</v>
      </c>
      <c r="AC295" s="65">
        <v>5</v>
      </c>
      <c r="AD295" s="65">
        <v>5</v>
      </c>
      <c r="AE295" s="65" t="s">
        <v>4969</v>
      </c>
      <c r="AF295" s="65">
        <v>5</v>
      </c>
      <c r="AG295" s="65">
        <v>30</v>
      </c>
      <c r="AH295" s="65" t="s">
        <v>5960</v>
      </c>
      <c r="AI295" s="65" t="s">
        <v>6840</v>
      </c>
    </row>
    <row r="296" spans="1:47" x14ac:dyDescent="0.25">
      <c r="A296" s="40" t="str">
        <f>VLOOKUP(B296,'Zone Brute'!A:F,6,FALSE)</f>
        <v>France</v>
      </c>
      <c r="B296" s="40" t="str">
        <f t="shared" si="39"/>
        <v>27_</v>
      </c>
      <c r="C296" s="40" t="str">
        <f>VLOOKUP(B296,'Pays Brute'!A:F,6,FALSE)</f>
        <v>France</v>
      </c>
      <c r="D296" s="40" t="str">
        <f>VLOOKUP(B296,'Pays Brute'!A:E,2,FALSE)</f>
        <v>Eure</v>
      </c>
      <c r="E296" s="40" t="str">
        <f t="shared" si="40"/>
        <v>YI47-98383W-54ISIX939-38A09Q</v>
      </c>
      <c r="F296" s="40" t="str">
        <f t="shared" si="33"/>
        <v>YI</v>
      </c>
      <c r="G296" s="40" t="str">
        <f t="shared" si="34"/>
        <v>4I</v>
      </c>
      <c r="H296" s="40" t="str">
        <f t="shared" si="35"/>
        <v>383</v>
      </c>
      <c r="I296" s="40" t="str">
        <f t="shared" si="36"/>
        <v>8A</v>
      </c>
      <c r="J296" s="40" t="str">
        <f t="shared" si="37"/>
        <v>9Q</v>
      </c>
      <c r="K296" s="40" t="str">
        <f t="shared" si="38"/>
        <v>47</v>
      </c>
      <c r="L296" s="40"/>
      <c r="M296" s="40"/>
      <c r="N296" s="40"/>
      <c r="O296" s="40"/>
      <c r="P296" s="40"/>
      <c r="Q296" s="40"/>
      <c r="R296" s="40"/>
      <c r="S296" s="65" t="s">
        <v>8961</v>
      </c>
      <c r="T296" s="70">
        <v>44165.731006944443</v>
      </c>
      <c r="U296" s="65" t="s">
        <v>2057</v>
      </c>
      <c r="V296" s="65">
        <v>0</v>
      </c>
      <c r="W296" s="70">
        <v>44169.402291666665</v>
      </c>
      <c r="X296" s="65" t="s">
        <v>3053</v>
      </c>
      <c r="Y296" s="65">
        <v>0</v>
      </c>
      <c r="Z296" s="65">
        <v>0</v>
      </c>
      <c r="AA296" s="65" t="s">
        <v>4049</v>
      </c>
      <c r="AB296" s="65">
        <v>0</v>
      </c>
      <c r="AC296" s="65">
        <v>8</v>
      </c>
      <c r="AD296" s="65">
        <v>8</v>
      </c>
      <c r="AE296" s="65" t="s">
        <v>4970</v>
      </c>
      <c r="AF296" s="65">
        <v>4</v>
      </c>
      <c r="AG296" s="65">
        <v>32</v>
      </c>
      <c r="AH296" s="65" t="s">
        <v>5961</v>
      </c>
      <c r="AI296" s="65" t="s">
        <v>6841</v>
      </c>
      <c r="AQ296" s="65" t="s">
        <v>8481</v>
      </c>
      <c r="AT296" s="65" t="s">
        <v>8473</v>
      </c>
      <c r="AU296" s="65" t="s">
        <v>8532</v>
      </c>
    </row>
    <row r="297" spans="1:47" x14ac:dyDescent="0.25">
      <c r="A297" s="40" t="str">
        <f>VLOOKUP(B297,'Zone Brute'!A:F,6,FALSE)</f>
        <v>France</v>
      </c>
      <c r="B297" s="40" t="str">
        <f t="shared" si="39"/>
        <v>46_</v>
      </c>
      <c r="C297" s="40" t="str">
        <f>VLOOKUP(B297,'Pays Brute'!A:F,6,FALSE)</f>
        <v>France</v>
      </c>
      <c r="D297" s="40" t="str">
        <f>VLOOKUP(B297,'Pays Brute'!A:E,2,FALSE)</f>
        <v>Lot</v>
      </c>
      <c r="E297" s="40" t="str">
        <f t="shared" si="40"/>
        <v>DF91-78221I-55VOCP855-62A70Z</v>
      </c>
      <c r="F297" s="40" t="str">
        <f t="shared" si="33"/>
        <v>DF</v>
      </c>
      <c r="G297" s="40" t="str">
        <f t="shared" si="34"/>
        <v>5V</v>
      </c>
      <c r="H297" s="40" t="str">
        <f t="shared" si="35"/>
        <v>221</v>
      </c>
      <c r="I297" s="40" t="str">
        <f t="shared" si="36"/>
        <v>2A</v>
      </c>
      <c r="J297" s="40" t="str">
        <f t="shared" si="37"/>
        <v>0Z</v>
      </c>
      <c r="K297" s="40" t="str">
        <f t="shared" si="38"/>
        <v>91</v>
      </c>
      <c r="L297" s="40"/>
      <c r="M297" s="40"/>
      <c r="N297" s="40"/>
      <c r="O297" s="40"/>
      <c r="P297" s="40"/>
      <c r="Q297" s="40"/>
      <c r="R297" s="40"/>
      <c r="S297" s="65" t="s">
        <v>8962</v>
      </c>
      <c r="T297" s="70">
        <v>44165.801342592589</v>
      </c>
      <c r="U297" s="65" t="s">
        <v>2058</v>
      </c>
      <c r="V297" s="65">
        <v>0</v>
      </c>
      <c r="W297" s="70">
        <v>44169.345231481479</v>
      </c>
      <c r="X297" s="65" t="s">
        <v>3054</v>
      </c>
      <c r="Y297" s="65">
        <v>0</v>
      </c>
      <c r="Z297" s="65">
        <v>0</v>
      </c>
      <c r="AA297" s="65" t="s">
        <v>4050</v>
      </c>
      <c r="AB297" s="65">
        <v>0</v>
      </c>
      <c r="AC297" s="65">
        <v>6</v>
      </c>
      <c r="AD297" s="65">
        <v>3</v>
      </c>
      <c r="AE297" s="65" t="s">
        <v>4971</v>
      </c>
      <c r="AF297" s="65">
        <v>8</v>
      </c>
      <c r="AG297" s="65">
        <v>30</v>
      </c>
      <c r="AH297" s="71">
        <v>90</v>
      </c>
      <c r="AI297" s="65" t="s">
        <v>6842</v>
      </c>
      <c r="AJ297" s="65">
        <v>3</v>
      </c>
      <c r="AK297" s="65" t="s">
        <v>7581</v>
      </c>
      <c r="AL297" s="65">
        <v>8</v>
      </c>
      <c r="AM297" s="65">
        <v>30</v>
      </c>
      <c r="AN297" s="65" t="s">
        <v>7988</v>
      </c>
      <c r="AO297" s="65" t="s">
        <v>7989</v>
      </c>
    </row>
    <row r="298" spans="1:47" x14ac:dyDescent="0.25">
      <c r="A298" s="40" t="str">
        <f>VLOOKUP(B298,'Zone Brute'!A:F,6,FALSE)</f>
        <v>Middle East</v>
      </c>
      <c r="B298" s="40" t="str">
        <f t="shared" si="39"/>
        <v>KWT</v>
      </c>
      <c r="C298" s="40" t="str">
        <f>VLOOKUP(B298,'Pays Brute'!A:F,6,FALSE)</f>
        <v>Export</v>
      </c>
      <c r="D298" s="40" t="str">
        <f>VLOOKUP(B298,'Pays Brute'!A:E,2,FALSE)</f>
        <v>Koweït</v>
      </c>
      <c r="E298" s="40" t="str">
        <f t="shared" si="40"/>
        <v>BM05-96627P-31PIAH082-54N28C</v>
      </c>
      <c r="F298" s="40" t="str">
        <f t="shared" si="33"/>
        <v>BM</v>
      </c>
      <c r="G298" s="40" t="str">
        <f t="shared" si="34"/>
        <v>1P</v>
      </c>
      <c r="H298" s="40" t="str">
        <f t="shared" si="35"/>
        <v>627</v>
      </c>
      <c r="I298" s="40" t="str">
        <f t="shared" si="36"/>
        <v>4N</v>
      </c>
      <c r="J298" s="40" t="str">
        <f t="shared" si="37"/>
        <v>8C</v>
      </c>
      <c r="K298" s="40" t="str">
        <f t="shared" si="38"/>
        <v>05</v>
      </c>
      <c r="L298" s="40"/>
      <c r="M298" s="40"/>
      <c r="N298" s="40"/>
      <c r="O298" s="40"/>
      <c r="P298" s="40"/>
      <c r="Q298" s="40"/>
      <c r="R298" s="40"/>
      <c r="S298" s="65" t="s">
        <v>8963</v>
      </c>
      <c r="T298" s="70">
        <v>44165.945231481484</v>
      </c>
      <c r="U298" s="65" t="s">
        <v>2059</v>
      </c>
      <c r="V298" s="65">
        <v>0</v>
      </c>
      <c r="W298" s="70">
        <v>44172.559537037036</v>
      </c>
      <c r="X298" s="65" t="s">
        <v>3055</v>
      </c>
      <c r="Y298" s="65">
        <v>0</v>
      </c>
      <c r="Z298" s="65">
        <v>0</v>
      </c>
      <c r="AA298" s="65" t="s">
        <v>4051</v>
      </c>
      <c r="AB298" s="65">
        <v>0</v>
      </c>
      <c r="AC298" s="65">
        <v>142</v>
      </c>
      <c r="AD298" s="65">
        <v>46</v>
      </c>
      <c r="AE298" s="65" t="s">
        <v>4972</v>
      </c>
      <c r="AF298" s="65">
        <v>10</v>
      </c>
      <c r="AG298" s="65">
        <v>50</v>
      </c>
      <c r="AH298" s="65" t="s">
        <v>5962</v>
      </c>
      <c r="AI298" s="65" t="s">
        <v>6843</v>
      </c>
      <c r="AJ298" s="65">
        <v>40</v>
      </c>
      <c r="AK298" s="65" t="s">
        <v>7582</v>
      </c>
      <c r="AL298" s="65">
        <v>8</v>
      </c>
      <c r="AM298" s="65">
        <v>50</v>
      </c>
      <c r="AN298" s="65" t="s">
        <v>7990</v>
      </c>
      <c r="AO298" s="65" t="s">
        <v>7991</v>
      </c>
      <c r="AP298" s="65">
        <v>56</v>
      </c>
      <c r="AR298" s="65">
        <v>6</v>
      </c>
      <c r="AS298" s="65">
        <v>50</v>
      </c>
    </row>
    <row r="299" spans="1:47" x14ac:dyDescent="0.25">
      <c r="A299" s="40" t="str">
        <f>VLOOKUP(B299,'Zone Brute'!A:F,6,FALSE)</f>
        <v>France</v>
      </c>
      <c r="B299" s="40" t="str">
        <f t="shared" si="39"/>
        <v>28_</v>
      </c>
      <c r="C299" s="40" t="str">
        <f>VLOOKUP(B299,'Pays Brute'!A:F,6,FALSE)</f>
        <v>France</v>
      </c>
      <c r="D299" s="40" t="str">
        <f>VLOOKUP(B299,'Pays Brute'!A:E,2,FALSE)</f>
        <v>Eure-et-Loir</v>
      </c>
      <c r="E299" s="40" t="str">
        <f t="shared" si="40"/>
        <v>XS29-12300Q-75SMZC680-91W31Q</v>
      </c>
      <c r="F299" s="40" t="str">
        <f t="shared" si="33"/>
        <v>XS</v>
      </c>
      <c r="G299" s="40" t="str">
        <f t="shared" si="34"/>
        <v>5S</v>
      </c>
      <c r="H299" s="40" t="str">
        <f t="shared" si="35"/>
        <v>300</v>
      </c>
      <c r="I299" s="40" t="str">
        <f t="shared" si="36"/>
        <v>1W</v>
      </c>
      <c r="J299" s="40" t="str">
        <f t="shared" si="37"/>
        <v>1Q</v>
      </c>
      <c r="K299" s="40" t="str">
        <f t="shared" si="38"/>
        <v>29</v>
      </c>
      <c r="L299" s="40"/>
      <c r="M299" s="40"/>
      <c r="N299" s="40"/>
      <c r="O299" s="40"/>
      <c r="P299" s="40"/>
      <c r="Q299" s="40"/>
      <c r="R299" s="40"/>
      <c r="S299" s="65" t="s">
        <v>8964</v>
      </c>
      <c r="T299" s="70">
        <v>44166.293634259258</v>
      </c>
      <c r="U299" s="65" t="s">
        <v>2060</v>
      </c>
      <c r="V299" s="65">
        <v>0</v>
      </c>
      <c r="W299" s="70">
        <v>44169.400023148148</v>
      </c>
      <c r="X299" s="65" t="s">
        <v>3056</v>
      </c>
      <c r="Y299" s="65">
        <v>0</v>
      </c>
      <c r="Z299" s="65">
        <v>0</v>
      </c>
      <c r="AA299" s="65" t="s">
        <v>4052</v>
      </c>
      <c r="AB299" s="65">
        <v>0</v>
      </c>
      <c r="AC299" s="65">
        <v>2</v>
      </c>
      <c r="AD299" s="65">
        <v>2</v>
      </c>
      <c r="AE299" s="65" t="s">
        <v>4973</v>
      </c>
      <c r="AF299" s="65">
        <v>6</v>
      </c>
      <c r="AG299" s="65">
        <v>30</v>
      </c>
      <c r="AH299" s="65" t="s">
        <v>5963</v>
      </c>
      <c r="AI299" s="65" t="s">
        <v>6844</v>
      </c>
    </row>
    <row r="300" spans="1:47" x14ac:dyDescent="0.25">
      <c r="A300" s="40" t="str">
        <f>VLOOKUP(B300,'Zone Brute'!A:F,6,FALSE)</f>
        <v>Europe</v>
      </c>
      <c r="B300" s="40" t="str">
        <f t="shared" si="39"/>
        <v>POL</v>
      </c>
      <c r="C300" s="40" t="str">
        <f>VLOOKUP(B300,'Pays Brute'!A:F,6,FALSE)</f>
        <v>Export</v>
      </c>
      <c r="D300" s="40" t="str">
        <f>VLOOKUP(B300,'Pays Brute'!A:E,2,FALSE)</f>
        <v>Pologne</v>
      </c>
      <c r="E300" s="40" t="str">
        <f t="shared" si="40"/>
        <v>UM61-37409W-01BRMS007-72S65U</v>
      </c>
      <c r="F300" s="40" t="str">
        <f t="shared" si="33"/>
        <v>UM</v>
      </c>
      <c r="G300" s="40" t="str">
        <f t="shared" si="34"/>
        <v>1B</v>
      </c>
      <c r="H300" s="40" t="str">
        <f t="shared" si="35"/>
        <v>409</v>
      </c>
      <c r="I300" s="40" t="str">
        <f t="shared" si="36"/>
        <v>2S</v>
      </c>
      <c r="J300" s="40" t="str">
        <f t="shared" si="37"/>
        <v>5U</v>
      </c>
      <c r="K300" s="40" t="str">
        <f t="shared" si="38"/>
        <v>61</v>
      </c>
      <c r="L300" s="40"/>
      <c r="M300" s="40"/>
      <c r="N300" s="40"/>
      <c r="O300" s="40"/>
      <c r="P300" s="40"/>
      <c r="Q300" s="40"/>
      <c r="R300" s="40"/>
      <c r="S300" s="65" t="s">
        <v>8965</v>
      </c>
      <c r="T300" s="70">
        <v>44166.444710648146</v>
      </c>
      <c r="U300" s="65" t="s">
        <v>2061</v>
      </c>
      <c r="V300" s="65">
        <v>0</v>
      </c>
      <c r="W300" s="70">
        <v>44175.352071759262</v>
      </c>
      <c r="X300" s="65" t="s">
        <v>3057</v>
      </c>
      <c r="Y300" s="65">
        <v>0</v>
      </c>
      <c r="Z300" s="65">
        <v>0</v>
      </c>
      <c r="AA300" s="65" t="s">
        <v>4053</v>
      </c>
      <c r="AB300" s="65">
        <v>1</v>
      </c>
      <c r="AC300" s="65">
        <v>87</v>
      </c>
      <c r="AD300" s="65">
        <v>87</v>
      </c>
      <c r="AE300" s="65" t="s">
        <v>4974</v>
      </c>
      <c r="AF300" s="65">
        <v>5</v>
      </c>
      <c r="AG300" s="65">
        <v>16</v>
      </c>
      <c r="AH300" s="65" t="s">
        <v>5964</v>
      </c>
      <c r="AI300" s="65" t="s">
        <v>6845</v>
      </c>
    </row>
    <row r="301" spans="1:47" x14ac:dyDescent="0.25">
      <c r="A301" s="40" t="str">
        <f>VLOOKUP(B301,'Zone Brute'!A:F,6,FALSE)</f>
        <v>Amérique Latine</v>
      </c>
      <c r="B301" s="40" t="str">
        <f t="shared" si="39"/>
        <v>MEX</v>
      </c>
      <c r="C301" s="40" t="str">
        <f>VLOOKUP(B301,'Pays Brute'!A:F,6,FALSE)</f>
        <v>Export</v>
      </c>
      <c r="D301" s="40" t="str">
        <f>VLOOKUP(B301,'Pays Brute'!A:E,2,FALSE)</f>
        <v>Mexique</v>
      </c>
      <c r="E301" s="40" t="str">
        <f t="shared" si="40"/>
        <v>OF47-31609W-28HULO371-78M41T</v>
      </c>
      <c r="F301" s="40" t="str">
        <f t="shared" si="33"/>
        <v>OF</v>
      </c>
      <c r="G301" s="40" t="str">
        <f t="shared" si="34"/>
        <v>8H</v>
      </c>
      <c r="H301" s="40" t="str">
        <f t="shared" si="35"/>
        <v>609</v>
      </c>
      <c r="I301" s="40" t="str">
        <f t="shared" si="36"/>
        <v>8M</v>
      </c>
      <c r="J301" s="40" t="str">
        <f t="shared" si="37"/>
        <v>1T</v>
      </c>
      <c r="K301" s="40" t="str">
        <f t="shared" si="38"/>
        <v>47</v>
      </c>
      <c r="L301" s="40"/>
      <c r="M301" s="40"/>
      <c r="N301" s="40"/>
      <c r="O301" s="40"/>
      <c r="P301" s="40"/>
      <c r="Q301" s="40"/>
      <c r="R301" s="40"/>
      <c r="S301" s="65" t="s">
        <v>8966</v>
      </c>
      <c r="T301" s="70">
        <v>44166.561006944445</v>
      </c>
      <c r="U301" s="65" t="s">
        <v>2062</v>
      </c>
      <c r="V301" s="65">
        <v>0</v>
      </c>
      <c r="W301" s="70">
        <v>44174.487037037034</v>
      </c>
      <c r="X301" s="65" t="s">
        <v>3058</v>
      </c>
      <c r="Y301" s="65">
        <v>0</v>
      </c>
      <c r="Z301" s="65">
        <v>0</v>
      </c>
      <c r="AA301" s="65" t="s">
        <v>4054</v>
      </c>
      <c r="AB301" s="65">
        <v>0</v>
      </c>
      <c r="AC301" s="65">
        <v>26</v>
      </c>
      <c r="AD301" s="65">
        <v>26</v>
      </c>
      <c r="AE301" s="65" t="s">
        <v>4975</v>
      </c>
      <c r="AF301" s="65">
        <v>6</v>
      </c>
      <c r="AG301" s="65">
        <v>50</v>
      </c>
      <c r="AH301" s="65" t="s">
        <v>5965</v>
      </c>
      <c r="AI301" s="65" t="s">
        <v>6846</v>
      </c>
    </row>
    <row r="302" spans="1:47" x14ac:dyDescent="0.25">
      <c r="A302" s="40" t="str">
        <f>VLOOKUP(B302,'Zone Brute'!A:F,6,FALSE)</f>
        <v>France</v>
      </c>
      <c r="B302" s="40" t="str">
        <f t="shared" si="39"/>
        <v>64_</v>
      </c>
      <c r="C302" s="40" t="str">
        <f>VLOOKUP(B302,'Pays Brute'!A:F,6,FALSE)</f>
        <v>France</v>
      </c>
      <c r="D302" s="40" t="str">
        <f>VLOOKUP(B302,'Pays Brute'!A:E,2,FALSE)</f>
        <v>Pyrénées-Atlantiques</v>
      </c>
      <c r="E302" s="40" t="str">
        <f t="shared" si="40"/>
        <v>ZU08-79821Y-20UNZO687-64A97B</v>
      </c>
      <c r="F302" s="40" t="str">
        <f t="shared" si="33"/>
        <v>ZU</v>
      </c>
      <c r="G302" s="40" t="str">
        <f t="shared" si="34"/>
        <v>0U</v>
      </c>
      <c r="H302" s="40" t="str">
        <f t="shared" si="35"/>
        <v>821</v>
      </c>
      <c r="I302" s="40" t="str">
        <f t="shared" si="36"/>
        <v>4A</v>
      </c>
      <c r="J302" s="40" t="str">
        <f t="shared" si="37"/>
        <v>7B</v>
      </c>
      <c r="K302" s="40" t="str">
        <f t="shared" si="38"/>
        <v>08</v>
      </c>
      <c r="L302" s="40"/>
      <c r="M302" s="40"/>
      <c r="N302" s="40"/>
      <c r="O302" s="40"/>
      <c r="P302" s="40"/>
      <c r="Q302" s="40"/>
      <c r="R302" s="40"/>
      <c r="S302" s="65" t="s">
        <v>8967</v>
      </c>
      <c r="T302" s="70">
        <v>44166.623935185184</v>
      </c>
      <c r="U302" s="65" t="s">
        <v>2063</v>
      </c>
      <c r="V302" s="65">
        <v>0</v>
      </c>
      <c r="W302" s="70">
        <v>44167.38040509259</v>
      </c>
      <c r="X302" s="65" t="s">
        <v>3059</v>
      </c>
      <c r="Y302" s="65">
        <v>0</v>
      </c>
      <c r="Z302" s="65">
        <v>0</v>
      </c>
      <c r="AA302" s="65" t="s">
        <v>4055</v>
      </c>
      <c r="AB302" s="65">
        <v>1</v>
      </c>
      <c r="AC302" s="65">
        <v>2</v>
      </c>
      <c r="AD302" s="65">
        <v>2</v>
      </c>
      <c r="AE302" s="65" t="s">
        <v>4976</v>
      </c>
      <c r="AF302" s="65">
        <v>5</v>
      </c>
      <c r="AG302" s="65">
        <v>40</v>
      </c>
      <c r="AH302" s="65" t="s">
        <v>5966</v>
      </c>
      <c r="AI302" s="65" t="s">
        <v>6847</v>
      </c>
    </row>
    <row r="303" spans="1:47" x14ac:dyDescent="0.25">
      <c r="A303" s="40" t="str">
        <f>VLOOKUP(B303,'Zone Brute'!A:F,6,FALSE)</f>
        <v>France</v>
      </c>
      <c r="B303" s="40" t="str">
        <f t="shared" si="39"/>
        <v>64_</v>
      </c>
      <c r="C303" s="40" t="str">
        <f>VLOOKUP(B303,'Pays Brute'!A:F,6,FALSE)</f>
        <v>France</v>
      </c>
      <c r="D303" s="40" t="str">
        <f>VLOOKUP(B303,'Pays Brute'!A:E,2,FALSE)</f>
        <v>Pyrénées-Atlantiques</v>
      </c>
      <c r="E303" s="40" t="str">
        <f t="shared" si="40"/>
        <v>GY07-80189L-65BNUS642-36K23T</v>
      </c>
      <c r="F303" s="40" t="str">
        <f t="shared" si="33"/>
        <v>GY</v>
      </c>
      <c r="G303" s="40" t="str">
        <f t="shared" si="34"/>
        <v>5B</v>
      </c>
      <c r="H303" s="40" t="str">
        <f t="shared" si="35"/>
        <v>189</v>
      </c>
      <c r="I303" s="40" t="str">
        <f t="shared" si="36"/>
        <v>6K</v>
      </c>
      <c r="J303" s="40" t="str">
        <f t="shared" si="37"/>
        <v>3T</v>
      </c>
      <c r="K303" s="40" t="str">
        <f t="shared" si="38"/>
        <v>07</v>
      </c>
      <c r="L303" s="40"/>
      <c r="M303" s="40"/>
      <c r="N303" s="40"/>
      <c r="O303" s="40"/>
      <c r="P303" s="40"/>
      <c r="Q303" s="40"/>
      <c r="R303" s="40"/>
      <c r="S303" s="65" t="s">
        <v>8968</v>
      </c>
      <c r="T303" s="70">
        <v>44166.629016203704</v>
      </c>
      <c r="U303" s="65" t="s">
        <v>2064</v>
      </c>
      <c r="V303" s="65">
        <v>0</v>
      </c>
      <c r="W303" s="70">
        <v>44169.402222222219</v>
      </c>
      <c r="X303" s="65" t="s">
        <v>3060</v>
      </c>
      <c r="Y303" s="65">
        <v>0</v>
      </c>
      <c r="Z303" s="65">
        <v>0</v>
      </c>
      <c r="AA303" s="65" t="s">
        <v>4056</v>
      </c>
      <c r="AB303" s="65">
        <v>1</v>
      </c>
      <c r="AC303" s="65">
        <v>4</v>
      </c>
      <c r="AD303" s="65">
        <v>4</v>
      </c>
      <c r="AE303" s="65" t="s">
        <v>4977</v>
      </c>
      <c r="AF303" s="65">
        <v>5</v>
      </c>
      <c r="AG303" s="65">
        <v>20</v>
      </c>
      <c r="AH303" s="65" t="s">
        <v>5967</v>
      </c>
      <c r="AI303" s="65" t="s">
        <v>6848</v>
      </c>
    </row>
    <row r="304" spans="1:47" x14ac:dyDescent="0.25">
      <c r="A304" s="40" t="str">
        <f>VLOOKUP(B304,'Zone Brute'!A:F,6,FALSE)</f>
        <v>France</v>
      </c>
      <c r="B304" s="40" t="str">
        <f t="shared" si="39"/>
        <v>21_</v>
      </c>
      <c r="C304" s="40" t="str">
        <f>VLOOKUP(B304,'Pays Brute'!A:F,6,FALSE)</f>
        <v>France</v>
      </c>
      <c r="D304" s="40" t="str">
        <f>VLOOKUP(B304,'Pays Brute'!A:E,2,FALSE)</f>
        <v>Côte-d'Or</v>
      </c>
      <c r="E304" s="40" t="str">
        <f t="shared" si="40"/>
        <v>LU69-25487E-88JBXU436-76K12G</v>
      </c>
      <c r="F304" s="40" t="str">
        <f t="shared" si="33"/>
        <v>LU</v>
      </c>
      <c r="G304" s="40" t="str">
        <f t="shared" si="34"/>
        <v>8J</v>
      </c>
      <c r="H304" s="40" t="str">
        <f t="shared" si="35"/>
        <v>487</v>
      </c>
      <c r="I304" s="40" t="str">
        <f t="shared" si="36"/>
        <v>6K</v>
      </c>
      <c r="J304" s="40" t="str">
        <f t="shared" si="37"/>
        <v>2G</v>
      </c>
      <c r="K304" s="40" t="str">
        <f t="shared" si="38"/>
        <v>69</v>
      </c>
      <c r="L304" s="40"/>
      <c r="M304" s="40"/>
      <c r="N304" s="40"/>
      <c r="O304" s="40"/>
      <c r="P304" s="40"/>
      <c r="Q304" s="40"/>
      <c r="R304" s="40"/>
      <c r="S304" s="65" t="s">
        <v>8969</v>
      </c>
      <c r="T304" s="70">
        <v>44166.651296296295</v>
      </c>
      <c r="U304" s="65" t="s">
        <v>2065</v>
      </c>
      <c r="V304" s="65">
        <v>0</v>
      </c>
      <c r="W304" s="70">
        <v>44168.419687499998</v>
      </c>
      <c r="X304" s="65" t="s">
        <v>3061</v>
      </c>
      <c r="Y304" s="65">
        <v>0</v>
      </c>
      <c r="Z304" s="65">
        <v>0</v>
      </c>
      <c r="AA304" s="65" t="s">
        <v>4057</v>
      </c>
      <c r="AB304" s="65">
        <v>1</v>
      </c>
      <c r="AC304" s="65">
        <v>3</v>
      </c>
      <c r="AD304" s="65">
        <v>1</v>
      </c>
      <c r="AE304" s="65" t="s">
        <v>4978</v>
      </c>
      <c r="AF304" s="65">
        <v>8</v>
      </c>
      <c r="AG304" s="65">
        <v>27</v>
      </c>
      <c r="AH304" s="65" t="s">
        <v>5968</v>
      </c>
      <c r="AI304" s="65" t="s">
        <v>6849</v>
      </c>
      <c r="AJ304" s="65">
        <v>2</v>
      </c>
      <c r="AK304" s="65" t="s">
        <v>7583</v>
      </c>
      <c r="AL304" s="65">
        <v>8</v>
      </c>
      <c r="AM304" s="65">
        <v>27</v>
      </c>
      <c r="AN304" s="65" t="s">
        <v>7992</v>
      </c>
      <c r="AO304" s="65" t="s">
        <v>7993</v>
      </c>
    </row>
    <row r="305" spans="1:53" x14ac:dyDescent="0.25">
      <c r="A305" s="40" t="str">
        <f>VLOOKUP(B305,'Zone Brute'!A:F,6,FALSE)</f>
        <v>Africa</v>
      </c>
      <c r="B305" s="40" t="str">
        <f t="shared" si="39"/>
        <v>TCD</v>
      </c>
      <c r="C305" s="40" t="str">
        <f>VLOOKUP(B305,'Pays Brute'!A:F,6,FALSE)</f>
        <v>Export</v>
      </c>
      <c r="D305" s="40" t="str">
        <f>VLOOKUP(B305,'Pays Brute'!A:E,2,FALSE)</f>
        <v>Tchad</v>
      </c>
      <c r="E305" s="40" t="str">
        <f t="shared" si="40"/>
        <v>RE70-93756G-20MGVS425-89J46C</v>
      </c>
      <c r="F305" s="40" t="str">
        <f t="shared" si="33"/>
        <v>RE</v>
      </c>
      <c r="G305" s="40" t="str">
        <f t="shared" si="34"/>
        <v>0M</v>
      </c>
      <c r="H305" s="40" t="str">
        <f t="shared" si="35"/>
        <v>756</v>
      </c>
      <c r="I305" s="40" t="str">
        <f t="shared" si="36"/>
        <v>9J</v>
      </c>
      <c r="J305" s="40" t="str">
        <f t="shared" si="37"/>
        <v>6C</v>
      </c>
      <c r="K305" s="40" t="str">
        <f t="shared" si="38"/>
        <v>70</v>
      </c>
      <c r="L305" s="40"/>
      <c r="M305" s="40"/>
      <c r="N305" s="40"/>
      <c r="O305" s="40"/>
      <c r="P305" s="40"/>
      <c r="Q305" s="40"/>
      <c r="R305" s="40"/>
      <c r="S305" s="65" t="s">
        <v>8970</v>
      </c>
      <c r="T305" s="70">
        <v>44167.340497685182</v>
      </c>
      <c r="U305" s="65" t="s">
        <v>2066</v>
      </c>
      <c r="V305" s="65">
        <v>1</v>
      </c>
      <c r="W305" s="70">
        <v>44167.375833333332</v>
      </c>
      <c r="X305" s="65" t="s">
        <v>3062</v>
      </c>
      <c r="Y305" s="65">
        <v>0</v>
      </c>
      <c r="Z305" s="65">
        <v>0</v>
      </c>
      <c r="AA305" s="65" t="s">
        <v>4058</v>
      </c>
      <c r="AB305" s="65">
        <v>0</v>
      </c>
      <c r="AC305" s="65">
        <v>254</v>
      </c>
      <c r="AD305" s="65">
        <v>254</v>
      </c>
      <c r="AE305" s="65" t="s">
        <v>4979</v>
      </c>
      <c r="AF305" s="65">
        <v>7</v>
      </c>
      <c r="AG305" s="65">
        <v>50</v>
      </c>
      <c r="AH305" s="65" t="s">
        <v>5969</v>
      </c>
      <c r="AI305" s="72">
        <v>6.52</v>
      </c>
    </row>
    <row r="306" spans="1:53" x14ac:dyDescent="0.25">
      <c r="A306" s="40" t="str">
        <f>VLOOKUP(B306,'Zone Brute'!A:F,6,FALSE)</f>
        <v>France</v>
      </c>
      <c r="B306" s="40" t="str">
        <f t="shared" si="39"/>
        <v>34_</v>
      </c>
      <c r="C306" s="40" t="str">
        <f>VLOOKUP(B306,'Pays Brute'!A:F,6,FALSE)</f>
        <v>France</v>
      </c>
      <c r="D306" s="40" t="str">
        <f>VLOOKUP(B306,'Pays Brute'!A:E,2,FALSE)</f>
        <v>Hérault</v>
      </c>
      <c r="E306" s="40" t="str">
        <f t="shared" si="40"/>
        <v>TL33-12743W-42DNGZ726-89C88B</v>
      </c>
      <c r="F306" s="40" t="str">
        <f t="shared" si="33"/>
        <v>TL</v>
      </c>
      <c r="G306" s="40" t="str">
        <f t="shared" si="34"/>
        <v>2D</v>
      </c>
      <c r="H306" s="40" t="str">
        <f t="shared" si="35"/>
        <v>743</v>
      </c>
      <c r="I306" s="40" t="str">
        <f t="shared" si="36"/>
        <v>9C</v>
      </c>
      <c r="J306" s="40" t="str">
        <f t="shared" si="37"/>
        <v>8B</v>
      </c>
      <c r="K306" s="40" t="str">
        <f t="shared" si="38"/>
        <v>33</v>
      </c>
      <c r="L306" s="40"/>
      <c r="M306" s="40"/>
      <c r="N306" s="40"/>
      <c r="O306" s="40"/>
      <c r="P306" s="40"/>
      <c r="Q306" s="40"/>
      <c r="R306" s="40"/>
      <c r="S306" s="65" t="s">
        <v>8971</v>
      </c>
      <c r="T306" s="70">
        <v>44167.357754629629</v>
      </c>
      <c r="U306" s="65" t="s">
        <v>2067</v>
      </c>
      <c r="V306" s="65">
        <v>1</v>
      </c>
      <c r="W306" s="70">
        <v>44167.378206018519</v>
      </c>
      <c r="X306" s="65" t="s">
        <v>3063</v>
      </c>
      <c r="Y306" s="65">
        <v>0</v>
      </c>
      <c r="Z306" s="65">
        <v>0</v>
      </c>
      <c r="AA306" s="65" t="s">
        <v>4059</v>
      </c>
      <c r="AB306" s="65">
        <v>1</v>
      </c>
      <c r="AC306" s="65">
        <v>3</v>
      </c>
      <c r="AD306" s="65">
        <v>2</v>
      </c>
      <c r="AE306" s="65" t="s">
        <v>4980</v>
      </c>
      <c r="AF306" s="65">
        <v>8</v>
      </c>
      <c r="AG306" s="65">
        <v>40</v>
      </c>
      <c r="AH306" s="65" t="s">
        <v>5970</v>
      </c>
      <c r="AI306" s="65" t="s">
        <v>6850</v>
      </c>
      <c r="AJ306" s="65">
        <v>1</v>
      </c>
      <c r="AK306" s="65" t="s">
        <v>7584</v>
      </c>
      <c r="AL306" s="65">
        <v>8</v>
      </c>
      <c r="AM306" s="65">
        <v>40</v>
      </c>
      <c r="AN306" s="65" t="s">
        <v>7994</v>
      </c>
      <c r="AO306" s="65" t="s">
        <v>7995</v>
      </c>
    </row>
    <row r="307" spans="1:53" x14ac:dyDescent="0.25">
      <c r="A307" s="40" t="str">
        <f>VLOOKUP(B307,'Zone Brute'!A:F,6,FALSE)</f>
        <v>France</v>
      </c>
      <c r="B307" s="40" t="str">
        <f t="shared" si="39"/>
        <v>93_</v>
      </c>
      <c r="C307" s="40" t="str">
        <f>VLOOKUP(B307,'Pays Brute'!A:F,6,FALSE)</f>
        <v>France</v>
      </c>
      <c r="D307" s="40" t="str">
        <f>VLOOKUP(B307,'Pays Brute'!A:E,2,FALSE)</f>
        <v>Seine-Saint-Denis</v>
      </c>
      <c r="E307" s="40" t="str">
        <f t="shared" si="40"/>
        <v>YV55-04414C-51EJOF567-68I86E</v>
      </c>
      <c r="F307" s="40" t="str">
        <f t="shared" si="33"/>
        <v>YV</v>
      </c>
      <c r="G307" s="40" t="str">
        <f t="shared" si="34"/>
        <v>1E</v>
      </c>
      <c r="H307" s="40" t="str">
        <f t="shared" si="35"/>
        <v>414</v>
      </c>
      <c r="I307" s="40" t="str">
        <f t="shared" si="36"/>
        <v>8I</v>
      </c>
      <c r="J307" s="40" t="str">
        <f t="shared" si="37"/>
        <v>6E</v>
      </c>
      <c r="K307" s="40" t="str">
        <f t="shared" si="38"/>
        <v>55</v>
      </c>
      <c r="L307" s="40"/>
      <c r="M307" s="40"/>
      <c r="N307" s="40"/>
      <c r="O307" s="40"/>
      <c r="P307" s="40"/>
      <c r="Q307" s="40"/>
      <c r="R307" s="40"/>
      <c r="S307" s="65" t="s">
        <v>8972</v>
      </c>
      <c r="T307" s="70">
        <v>44167.393391203703</v>
      </c>
      <c r="U307" s="65" t="s">
        <v>2068</v>
      </c>
      <c r="V307" s="65">
        <v>0</v>
      </c>
      <c r="W307" s="70">
        <v>44169.538356481484</v>
      </c>
      <c r="X307" s="65" t="s">
        <v>3064</v>
      </c>
      <c r="Y307" s="65">
        <v>0</v>
      </c>
      <c r="Z307" s="65">
        <v>0</v>
      </c>
      <c r="AA307" s="65" t="s">
        <v>4060</v>
      </c>
      <c r="AB307" s="65">
        <v>0</v>
      </c>
      <c r="AC307" s="65">
        <v>2</v>
      </c>
      <c r="AD307" s="65">
        <v>2</v>
      </c>
      <c r="AE307" s="65" t="s">
        <v>4981</v>
      </c>
      <c r="AF307" s="65">
        <v>6</v>
      </c>
      <c r="AG307" s="65">
        <v>20</v>
      </c>
      <c r="AH307" s="65" t="s">
        <v>5971</v>
      </c>
      <c r="AI307" s="65" t="s">
        <v>6851</v>
      </c>
    </row>
    <row r="308" spans="1:53" x14ac:dyDescent="0.25">
      <c r="A308" s="40" t="str">
        <f>VLOOKUP(B308,'Zone Brute'!A:F,6,FALSE)</f>
        <v>France</v>
      </c>
      <c r="B308" s="40" t="str">
        <f t="shared" si="39"/>
        <v>53_</v>
      </c>
      <c r="C308" s="40" t="str">
        <f>VLOOKUP(B308,'Pays Brute'!A:F,6,FALSE)</f>
        <v>France</v>
      </c>
      <c r="D308" s="40" t="str">
        <f>VLOOKUP(B308,'Pays Brute'!A:E,2,FALSE)</f>
        <v>Mayenne</v>
      </c>
      <c r="E308" s="40" t="str">
        <f t="shared" si="40"/>
        <v>BA12-75177V-84LUZO684-57F95J</v>
      </c>
      <c r="F308" s="40" t="str">
        <f t="shared" si="33"/>
        <v>BA</v>
      </c>
      <c r="G308" s="40" t="str">
        <f t="shared" si="34"/>
        <v>4L</v>
      </c>
      <c r="H308" s="40" t="str">
        <f t="shared" si="35"/>
        <v>177</v>
      </c>
      <c r="I308" s="40" t="str">
        <f t="shared" si="36"/>
        <v>7F</v>
      </c>
      <c r="J308" s="40" t="str">
        <f t="shared" si="37"/>
        <v>5J</v>
      </c>
      <c r="K308" s="40" t="str">
        <f t="shared" si="38"/>
        <v>12</v>
      </c>
      <c r="L308" s="40"/>
      <c r="M308" s="40"/>
      <c r="N308" s="40"/>
      <c r="O308" s="40"/>
      <c r="P308" s="40"/>
      <c r="Q308" s="40"/>
      <c r="R308" s="40"/>
      <c r="S308" s="65" t="s">
        <v>8973</v>
      </c>
      <c r="T308" s="70">
        <v>44167.410856481481</v>
      </c>
      <c r="U308" s="65" t="s">
        <v>2069</v>
      </c>
      <c r="V308" s="65">
        <v>0</v>
      </c>
      <c r="W308" s="70">
        <v>44173.322858796295</v>
      </c>
      <c r="X308" s="65" t="s">
        <v>3065</v>
      </c>
      <c r="Y308" s="65">
        <v>0</v>
      </c>
      <c r="Z308" s="65">
        <v>0</v>
      </c>
      <c r="AA308" s="65" t="s">
        <v>4061</v>
      </c>
      <c r="AB308" s="65">
        <v>1</v>
      </c>
      <c r="AC308" s="65">
        <v>27</v>
      </c>
      <c r="AD308" s="65">
        <v>27</v>
      </c>
      <c r="AE308" s="65" t="s">
        <v>4982</v>
      </c>
      <c r="AF308" s="65">
        <v>5</v>
      </c>
      <c r="AG308" s="65">
        <v>30</v>
      </c>
      <c r="AH308" s="65" t="s">
        <v>5972</v>
      </c>
      <c r="AI308" s="65" t="s">
        <v>6852</v>
      </c>
    </row>
    <row r="309" spans="1:53" x14ac:dyDescent="0.25">
      <c r="A309" s="40" t="str">
        <f>VLOOKUP(B309,'Zone Brute'!A:F,6,FALSE)</f>
        <v>Africa</v>
      </c>
      <c r="B309" s="40" t="str">
        <f t="shared" si="39"/>
        <v>BFA</v>
      </c>
      <c r="C309" s="40" t="str">
        <f>VLOOKUP(B309,'Pays Brute'!A:F,6,FALSE)</f>
        <v>Export</v>
      </c>
      <c r="D309" s="40" t="str">
        <f>VLOOKUP(B309,'Pays Brute'!A:E,2,FALSE)</f>
        <v>Burkina Faso</v>
      </c>
      <c r="E309" s="40" t="str">
        <f t="shared" si="40"/>
        <v>CT05-27574N-25JVUW427-22Z64Z</v>
      </c>
      <c r="F309" s="40" t="str">
        <f t="shared" si="33"/>
        <v>CT</v>
      </c>
      <c r="G309" s="40" t="str">
        <f t="shared" si="34"/>
        <v>5J</v>
      </c>
      <c r="H309" s="40" t="str">
        <f t="shared" si="35"/>
        <v>574</v>
      </c>
      <c r="I309" s="40" t="str">
        <f t="shared" si="36"/>
        <v>2Z</v>
      </c>
      <c r="J309" s="40" t="str">
        <f t="shared" si="37"/>
        <v>4Z</v>
      </c>
      <c r="K309" s="40" t="str">
        <f t="shared" si="38"/>
        <v>05</v>
      </c>
      <c r="L309" s="40"/>
      <c r="M309" s="40"/>
      <c r="N309" s="40"/>
      <c r="O309" s="40"/>
      <c r="P309" s="40"/>
      <c r="Q309" s="40"/>
      <c r="R309" s="40"/>
      <c r="S309" s="65" t="s">
        <v>8974</v>
      </c>
      <c r="T309" s="70">
        <v>44167.432233796295</v>
      </c>
      <c r="U309" s="65" t="s">
        <v>2070</v>
      </c>
      <c r="V309" s="65">
        <v>0</v>
      </c>
      <c r="W309" s="70">
        <v>44173.57534722222</v>
      </c>
      <c r="X309" s="65" t="s">
        <v>3066</v>
      </c>
      <c r="Y309" s="65">
        <v>0</v>
      </c>
      <c r="Z309" s="65">
        <v>0</v>
      </c>
      <c r="AA309" s="65" t="s">
        <v>4062</v>
      </c>
      <c r="AB309" s="65">
        <v>0</v>
      </c>
      <c r="AC309" s="65">
        <v>10</v>
      </c>
      <c r="AD309" s="65">
        <v>10</v>
      </c>
      <c r="AE309" s="65" t="s">
        <v>4983</v>
      </c>
      <c r="AF309" s="65">
        <v>8</v>
      </c>
      <c r="AG309" s="65">
        <v>50</v>
      </c>
      <c r="AH309" s="65" t="s">
        <v>5973</v>
      </c>
      <c r="AI309" s="65">
        <v>208</v>
      </c>
    </row>
    <row r="310" spans="1:53" x14ac:dyDescent="0.25">
      <c r="A310" s="40" t="str">
        <f>VLOOKUP(B310,'Zone Brute'!A:F,6,FALSE)</f>
        <v>France</v>
      </c>
      <c r="B310" s="40" t="str">
        <f t="shared" si="39"/>
        <v>01_</v>
      </c>
      <c r="C310" s="40" t="str">
        <f>VLOOKUP(B310,'Pays Brute'!A:F,6,FALSE)</f>
        <v>France</v>
      </c>
      <c r="D310" s="40" t="str">
        <f>VLOOKUP(B310,'Pays Brute'!A:E,2,FALSE)</f>
        <v>Ain</v>
      </c>
      <c r="E310" s="40" t="str">
        <f t="shared" si="40"/>
        <v>UK55-94608L-81RTDA898-39K83Q</v>
      </c>
      <c r="F310" s="40" t="str">
        <f t="shared" si="33"/>
        <v>UK</v>
      </c>
      <c r="G310" s="40" t="str">
        <f t="shared" si="34"/>
        <v>1R</v>
      </c>
      <c r="H310" s="40" t="str">
        <f t="shared" si="35"/>
        <v>608</v>
      </c>
      <c r="I310" s="40" t="str">
        <f t="shared" si="36"/>
        <v>9K</v>
      </c>
      <c r="J310" s="40" t="str">
        <f t="shared" si="37"/>
        <v>3Q</v>
      </c>
      <c r="K310" s="40" t="str">
        <f t="shared" si="38"/>
        <v>55</v>
      </c>
      <c r="L310" s="40"/>
      <c r="M310" s="40"/>
      <c r="N310" s="40"/>
      <c r="O310" s="40"/>
      <c r="P310" s="40"/>
      <c r="Q310" s="40"/>
      <c r="R310" s="40"/>
      <c r="S310" s="65" t="s">
        <v>8975</v>
      </c>
      <c r="T310" s="70">
        <v>44167.452546296299</v>
      </c>
      <c r="U310" s="65" t="s">
        <v>2071</v>
      </c>
      <c r="V310" s="65">
        <v>1</v>
      </c>
      <c r="W310" s="70">
        <v>44168.323993055557</v>
      </c>
      <c r="X310" s="65" t="s">
        <v>3067</v>
      </c>
      <c r="Y310" s="65">
        <v>0</v>
      </c>
      <c r="Z310" s="65">
        <v>0</v>
      </c>
      <c r="AA310" s="65" t="s">
        <v>4063</v>
      </c>
      <c r="AB310" s="65">
        <v>0</v>
      </c>
      <c r="AC310" s="65">
        <v>2</v>
      </c>
      <c r="AD310" s="65">
        <v>2</v>
      </c>
      <c r="AE310" s="65" t="s">
        <v>4984</v>
      </c>
      <c r="AF310" s="65">
        <v>5</v>
      </c>
      <c r="AG310" s="65">
        <v>30</v>
      </c>
      <c r="AH310" s="65" t="s">
        <v>5974</v>
      </c>
      <c r="AI310" s="65">
        <v>736</v>
      </c>
    </row>
    <row r="311" spans="1:53" x14ac:dyDescent="0.25">
      <c r="A311" s="40" t="str">
        <f>VLOOKUP(B311,'Zone Brute'!A:F,6,FALSE)</f>
        <v>Amérique du nord</v>
      </c>
      <c r="B311" s="40" t="str">
        <f t="shared" si="39"/>
        <v>CAN</v>
      </c>
      <c r="C311" s="40" t="str">
        <f>VLOOKUP(B311,'Pays Brute'!A:F,6,FALSE)</f>
        <v>Export</v>
      </c>
      <c r="D311" s="40" t="str">
        <f>VLOOKUP(B311,'Pays Brute'!A:E,2,FALSE)</f>
        <v>Canada</v>
      </c>
      <c r="E311" s="40" t="str">
        <f t="shared" si="40"/>
        <v>LY02-14666P-29TOIT029-03G68G</v>
      </c>
      <c r="F311" s="40" t="str">
        <f t="shared" si="33"/>
        <v>LY</v>
      </c>
      <c r="G311" s="40" t="str">
        <f t="shared" si="34"/>
        <v>9T</v>
      </c>
      <c r="H311" s="40" t="str">
        <f t="shared" si="35"/>
        <v>666</v>
      </c>
      <c r="I311" s="40" t="str">
        <f t="shared" si="36"/>
        <v>3G</v>
      </c>
      <c r="J311" s="40" t="str">
        <f t="shared" si="37"/>
        <v>8G</v>
      </c>
      <c r="K311" s="40" t="str">
        <f t="shared" si="38"/>
        <v>02</v>
      </c>
      <c r="L311" s="40"/>
      <c r="M311" s="40"/>
      <c r="N311" s="40"/>
      <c r="O311" s="40"/>
      <c r="P311" s="40"/>
      <c r="Q311" s="40"/>
      <c r="R311" s="40"/>
      <c r="S311" s="65" t="s">
        <v>8976</v>
      </c>
      <c r="T311" s="70">
        <v>44167.46875</v>
      </c>
      <c r="U311" s="65" t="s">
        <v>2072</v>
      </c>
      <c r="V311" s="65">
        <v>0</v>
      </c>
      <c r="W311" s="70">
        <v>44173.625196759262</v>
      </c>
      <c r="X311" s="65" t="s">
        <v>3068</v>
      </c>
      <c r="Y311" s="65">
        <v>0</v>
      </c>
      <c r="Z311" s="65">
        <v>0</v>
      </c>
      <c r="AA311" s="65" t="s">
        <v>4064</v>
      </c>
      <c r="AB311" s="65">
        <v>1</v>
      </c>
      <c r="AC311" s="65">
        <v>6</v>
      </c>
      <c r="AD311" s="65">
        <v>6</v>
      </c>
      <c r="AE311" s="65" t="s">
        <v>4985</v>
      </c>
      <c r="AF311" s="65">
        <v>6</v>
      </c>
      <c r="AG311" s="65">
        <v>45</v>
      </c>
      <c r="AH311" s="65">
        <v>655</v>
      </c>
      <c r="AI311" s="65">
        <v>891</v>
      </c>
    </row>
    <row r="312" spans="1:53" x14ac:dyDescent="0.25">
      <c r="A312" s="40" t="str">
        <f>VLOOKUP(B312,'Zone Brute'!A:F,6,FALSE)</f>
        <v>France</v>
      </c>
      <c r="B312" s="40" t="str">
        <f t="shared" si="39"/>
        <v>35_</v>
      </c>
      <c r="C312" s="40" t="str">
        <f>VLOOKUP(B312,'Pays Brute'!A:F,6,FALSE)</f>
        <v>France</v>
      </c>
      <c r="D312" s="40" t="str">
        <f>VLOOKUP(B312,'Pays Brute'!A:E,2,FALSE)</f>
        <v>Ille-et-Vilaine</v>
      </c>
      <c r="E312" s="40" t="str">
        <f t="shared" si="40"/>
        <v>TH62-53423D-89KSLW687-83S22S</v>
      </c>
      <c r="F312" s="40" t="str">
        <f t="shared" si="33"/>
        <v>TH</v>
      </c>
      <c r="G312" s="40" t="str">
        <f t="shared" si="34"/>
        <v>9K</v>
      </c>
      <c r="H312" s="40" t="str">
        <f t="shared" si="35"/>
        <v>423</v>
      </c>
      <c r="I312" s="40" t="str">
        <f t="shared" si="36"/>
        <v>3S</v>
      </c>
      <c r="J312" s="40" t="str">
        <f t="shared" si="37"/>
        <v>2S</v>
      </c>
      <c r="K312" s="40" t="str">
        <f t="shared" si="38"/>
        <v>62</v>
      </c>
      <c r="L312" s="40"/>
      <c r="M312" s="40"/>
      <c r="N312" s="40"/>
      <c r="O312" s="40"/>
      <c r="P312" s="40"/>
      <c r="Q312" s="40"/>
      <c r="R312" s="40"/>
      <c r="S312" s="65" t="s">
        <v>8977</v>
      </c>
      <c r="T312" s="70">
        <v>44167.622453703705</v>
      </c>
      <c r="U312" s="65" t="s">
        <v>2073</v>
      </c>
      <c r="V312" s="65">
        <v>0</v>
      </c>
      <c r="W312" s="70">
        <v>44172.419259259259</v>
      </c>
      <c r="X312" s="65" t="s">
        <v>3069</v>
      </c>
      <c r="Y312" s="65">
        <v>0</v>
      </c>
      <c r="Z312" s="65">
        <v>0</v>
      </c>
      <c r="AA312" s="65" t="s">
        <v>4065</v>
      </c>
      <c r="AB312" s="65">
        <v>0</v>
      </c>
      <c r="AC312" s="65">
        <v>2</v>
      </c>
      <c r="AD312" s="65">
        <v>2</v>
      </c>
      <c r="AE312" s="65" t="s">
        <v>4986</v>
      </c>
      <c r="AF312" s="65">
        <v>6</v>
      </c>
      <c r="AG312" s="65">
        <v>30</v>
      </c>
      <c r="AH312" s="65" t="s">
        <v>5975</v>
      </c>
      <c r="AI312" s="65" t="s">
        <v>6853</v>
      </c>
      <c r="AQ312" s="65" t="s">
        <v>8482</v>
      </c>
      <c r="AT312" s="65" t="s">
        <v>8533</v>
      </c>
      <c r="AU312" s="65" t="s">
        <v>8534</v>
      </c>
      <c r="AW312" s="65" t="s">
        <v>8604</v>
      </c>
      <c r="AZ312" s="65" t="s">
        <v>8628</v>
      </c>
      <c r="BA312" s="65" t="s">
        <v>8629</v>
      </c>
    </row>
    <row r="313" spans="1:53" x14ac:dyDescent="0.25">
      <c r="A313" s="40" t="str">
        <f>VLOOKUP(B313,'Zone Brute'!A:F,6,FALSE)</f>
        <v>France</v>
      </c>
      <c r="B313" s="40" t="str">
        <f t="shared" si="39"/>
        <v>85_</v>
      </c>
      <c r="C313" s="40" t="str">
        <f>VLOOKUP(B313,'Pays Brute'!A:F,6,FALSE)</f>
        <v>France</v>
      </c>
      <c r="D313" s="40" t="str">
        <f>VLOOKUP(B313,'Pays Brute'!A:E,2,FALSE)</f>
        <v>Vendée</v>
      </c>
      <c r="E313" s="40" t="str">
        <f t="shared" si="40"/>
        <v>PK83-59973Z-28LTKO664-60Q11X</v>
      </c>
      <c r="F313" s="40" t="str">
        <f t="shared" si="33"/>
        <v>PK</v>
      </c>
      <c r="G313" s="40" t="str">
        <f t="shared" si="34"/>
        <v>8L</v>
      </c>
      <c r="H313" s="40" t="str">
        <f t="shared" si="35"/>
        <v>973</v>
      </c>
      <c r="I313" s="40" t="str">
        <f t="shared" si="36"/>
        <v>0Q</v>
      </c>
      <c r="J313" s="40" t="str">
        <f t="shared" si="37"/>
        <v>1X</v>
      </c>
      <c r="K313" s="40" t="str">
        <f t="shared" si="38"/>
        <v>83</v>
      </c>
      <c r="L313" s="40"/>
      <c r="M313" s="40"/>
      <c r="N313" s="40"/>
      <c r="O313" s="40"/>
      <c r="P313" s="40"/>
      <c r="Q313" s="40"/>
      <c r="R313" s="40"/>
      <c r="S313" s="65" t="s">
        <v>8978</v>
      </c>
      <c r="T313" s="70">
        <v>44167.632118055553</v>
      </c>
      <c r="U313" s="65" t="s">
        <v>2074</v>
      </c>
      <c r="V313" s="65">
        <v>0</v>
      </c>
      <c r="W313" s="70">
        <v>44172.364872685182</v>
      </c>
      <c r="X313" s="65" t="s">
        <v>3070</v>
      </c>
      <c r="Y313" s="65">
        <v>0</v>
      </c>
      <c r="Z313" s="65">
        <v>0</v>
      </c>
      <c r="AA313" s="65" t="s">
        <v>4066</v>
      </c>
      <c r="AB313" s="65">
        <v>0</v>
      </c>
      <c r="AC313" s="65">
        <v>6</v>
      </c>
      <c r="AD313" s="65">
        <v>4</v>
      </c>
      <c r="AE313" s="65" t="s">
        <v>4987</v>
      </c>
      <c r="AF313" s="65">
        <v>6</v>
      </c>
      <c r="AG313" s="65">
        <v>38</v>
      </c>
      <c r="AH313" s="65" t="s">
        <v>5976</v>
      </c>
      <c r="AI313" s="65" t="s">
        <v>6854</v>
      </c>
      <c r="AJ313" s="65">
        <v>2</v>
      </c>
      <c r="AK313" s="65" t="s">
        <v>7585</v>
      </c>
      <c r="AL313" s="65">
        <v>6</v>
      </c>
      <c r="AM313" s="65">
        <v>36</v>
      </c>
      <c r="AN313" s="65" t="s">
        <v>7996</v>
      </c>
      <c r="AO313" s="65" t="s">
        <v>7997</v>
      </c>
    </row>
    <row r="314" spans="1:53" x14ac:dyDescent="0.25">
      <c r="A314" s="40" t="str">
        <f>VLOOKUP(B314,'Zone Brute'!A:F,6,FALSE)</f>
        <v>France</v>
      </c>
      <c r="B314" s="40" t="str">
        <f t="shared" si="39"/>
        <v>28_</v>
      </c>
      <c r="C314" s="40" t="str">
        <f>VLOOKUP(B314,'Pays Brute'!A:F,6,FALSE)</f>
        <v>France</v>
      </c>
      <c r="D314" s="40" t="str">
        <f>VLOOKUP(B314,'Pays Brute'!A:E,2,FALSE)</f>
        <v>Eure-et-Loir</v>
      </c>
      <c r="E314" s="40" t="str">
        <f t="shared" si="40"/>
        <v>JE93-94236Q-44UKRA310-63W02M</v>
      </c>
      <c r="F314" s="40" t="str">
        <f t="shared" si="33"/>
        <v>JE</v>
      </c>
      <c r="G314" s="40" t="str">
        <f t="shared" si="34"/>
        <v>4U</v>
      </c>
      <c r="H314" s="40" t="str">
        <f t="shared" si="35"/>
        <v>236</v>
      </c>
      <c r="I314" s="40" t="str">
        <f t="shared" si="36"/>
        <v>3W</v>
      </c>
      <c r="J314" s="40" t="str">
        <f t="shared" si="37"/>
        <v>2M</v>
      </c>
      <c r="K314" s="40" t="str">
        <f t="shared" si="38"/>
        <v>93</v>
      </c>
      <c r="L314" s="40"/>
      <c r="M314" s="40"/>
      <c r="N314" s="40"/>
      <c r="O314" s="40"/>
      <c r="P314" s="40"/>
      <c r="Q314" s="40"/>
      <c r="R314" s="40"/>
      <c r="S314" s="65" t="s">
        <v>8979</v>
      </c>
      <c r="T314" s="70">
        <v>44167.637627314813</v>
      </c>
      <c r="U314" s="65" t="s">
        <v>2075</v>
      </c>
      <c r="V314" s="65">
        <v>0</v>
      </c>
      <c r="W314" s="70">
        <v>44172.624421296299</v>
      </c>
      <c r="X314" s="65" t="s">
        <v>3071</v>
      </c>
      <c r="Y314" s="65">
        <v>0</v>
      </c>
      <c r="Z314" s="65">
        <v>0</v>
      </c>
      <c r="AA314" s="65" t="s">
        <v>4067</v>
      </c>
      <c r="AB314" s="65">
        <v>0</v>
      </c>
      <c r="AC314" s="65">
        <v>22</v>
      </c>
      <c r="AD314" s="65">
        <v>6</v>
      </c>
      <c r="AE314" s="65" t="s">
        <v>4988</v>
      </c>
      <c r="AF314" s="65">
        <v>6</v>
      </c>
      <c r="AG314" s="65">
        <v>30</v>
      </c>
      <c r="AH314" s="65" t="s">
        <v>5977</v>
      </c>
      <c r="AI314" s="65" t="s">
        <v>6855</v>
      </c>
      <c r="AJ314" s="65">
        <v>2</v>
      </c>
      <c r="AK314" s="65" t="s">
        <v>7586</v>
      </c>
      <c r="AL314" s="65">
        <v>6</v>
      </c>
      <c r="AM314" s="65">
        <v>30</v>
      </c>
      <c r="AN314" s="65" t="s">
        <v>7998</v>
      </c>
      <c r="AO314" s="65" t="s">
        <v>7999</v>
      </c>
      <c r="AP314" s="65">
        <v>4</v>
      </c>
      <c r="AR314" s="65">
        <v>6</v>
      </c>
      <c r="AS314" s="65">
        <v>30</v>
      </c>
      <c r="AV314" s="65">
        <v>10</v>
      </c>
      <c r="AX314" s="65">
        <v>6</v>
      </c>
      <c r="AY314" s="65">
        <v>30</v>
      </c>
    </row>
    <row r="315" spans="1:53" x14ac:dyDescent="0.25">
      <c r="A315" s="40" t="str">
        <f>VLOOKUP(B315,'Zone Brute'!A:F,6,FALSE)</f>
        <v>France</v>
      </c>
      <c r="B315" s="40" t="str">
        <f t="shared" si="39"/>
        <v>69_</v>
      </c>
      <c r="C315" s="40" t="str">
        <f>VLOOKUP(B315,'Pays Brute'!A:F,6,FALSE)</f>
        <v>France</v>
      </c>
      <c r="D315" s="40" t="str">
        <f>VLOOKUP(B315,'Pays Brute'!A:E,2,FALSE)</f>
        <v>Rhône</v>
      </c>
      <c r="E315" s="40" t="str">
        <f t="shared" si="40"/>
        <v>NI60-20204F-49LGOE367-35R64T</v>
      </c>
      <c r="F315" s="40" t="str">
        <f t="shared" si="33"/>
        <v>NI</v>
      </c>
      <c r="G315" s="40" t="str">
        <f t="shared" si="34"/>
        <v>9L</v>
      </c>
      <c r="H315" s="40" t="str">
        <f t="shared" si="35"/>
        <v>204</v>
      </c>
      <c r="I315" s="40" t="str">
        <f t="shared" si="36"/>
        <v>5R</v>
      </c>
      <c r="J315" s="40" t="str">
        <f t="shared" si="37"/>
        <v>4T</v>
      </c>
      <c r="K315" s="40" t="str">
        <f t="shared" si="38"/>
        <v>60</v>
      </c>
      <c r="L315" s="40"/>
      <c r="M315" s="40"/>
      <c r="N315" s="40"/>
      <c r="O315" s="40"/>
      <c r="P315" s="40"/>
      <c r="Q315" s="40"/>
      <c r="R315" s="40"/>
      <c r="S315" s="65" t="s">
        <v>8980</v>
      </c>
      <c r="T315" s="70">
        <v>44167.673541666663</v>
      </c>
      <c r="U315" s="65" t="s">
        <v>2076</v>
      </c>
      <c r="V315" s="65">
        <v>0</v>
      </c>
      <c r="W315" s="70">
        <v>44172.4450462963</v>
      </c>
      <c r="X315" s="65" t="s">
        <v>3072</v>
      </c>
      <c r="Y315" s="65">
        <v>0</v>
      </c>
      <c r="Z315" s="65">
        <v>0</v>
      </c>
      <c r="AA315" s="65" t="s">
        <v>4068</v>
      </c>
      <c r="AB315" s="65">
        <v>1</v>
      </c>
      <c r="AC315" s="65">
        <v>10</v>
      </c>
      <c r="AD315" s="65">
        <v>1</v>
      </c>
      <c r="AE315" s="65" t="s">
        <v>4989</v>
      </c>
      <c r="AF315" s="65">
        <v>6</v>
      </c>
      <c r="AG315" s="65">
        <v>30</v>
      </c>
      <c r="AH315" s="65" t="s">
        <v>5978</v>
      </c>
      <c r="AI315" s="65" t="s">
        <v>6856</v>
      </c>
      <c r="AJ315" s="65">
        <v>9</v>
      </c>
      <c r="AK315" s="65" t="s">
        <v>7587</v>
      </c>
      <c r="AL315" s="65">
        <v>6</v>
      </c>
      <c r="AM315" s="65">
        <v>30</v>
      </c>
      <c r="AN315" s="65" t="s">
        <v>8000</v>
      </c>
      <c r="AO315" s="65" t="s">
        <v>8001</v>
      </c>
    </row>
    <row r="316" spans="1:53" x14ac:dyDescent="0.25">
      <c r="A316" s="40" t="str">
        <f>VLOOKUP(B316,'Zone Brute'!A:F,6,FALSE)</f>
        <v>Africa</v>
      </c>
      <c r="B316" s="40" t="str">
        <f t="shared" si="39"/>
        <v>ZAF</v>
      </c>
      <c r="C316" s="40" t="str">
        <f>VLOOKUP(B316,'Pays Brute'!A:F,6,FALSE)</f>
        <v>Export</v>
      </c>
      <c r="D316" s="40" t="str">
        <f>VLOOKUP(B316,'Pays Brute'!A:E,2,FALSE)</f>
        <v>Afrique du Sud</v>
      </c>
      <c r="E316" s="40" t="str">
        <f t="shared" si="40"/>
        <v>KG85-91319F-64XJKG634-93P92V</v>
      </c>
      <c r="F316" s="40" t="str">
        <f t="shared" si="33"/>
        <v>KG</v>
      </c>
      <c r="G316" s="40" t="str">
        <f t="shared" si="34"/>
        <v>4X</v>
      </c>
      <c r="H316" s="40" t="str">
        <f t="shared" si="35"/>
        <v>319</v>
      </c>
      <c r="I316" s="40" t="str">
        <f t="shared" si="36"/>
        <v>3P</v>
      </c>
      <c r="J316" s="40" t="str">
        <f t="shared" si="37"/>
        <v>2V</v>
      </c>
      <c r="K316" s="40" t="str">
        <f t="shared" si="38"/>
        <v>85</v>
      </c>
      <c r="L316" s="40"/>
      <c r="M316" s="40"/>
      <c r="N316" s="40"/>
      <c r="O316" s="40"/>
      <c r="P316" s="40"/>
      <c r="Q316" s="40"/>
      <c r="R316" s="40"/>
      <c r="S316" s="65" t="s">
        <v>8981</v>
      </c>
      <c r="T316" s="70">
        <v>44168.308761574073</v>
      </c>
      <c r="U316" s="65" t="s">
        <v>2077</v>
      </c>
      <c r="V316" s="65">
        <v>0</v>
      </c>
      <c r="W316" s="70">
        <v>44168.362557870372</v>
      </c>
      <c r="X316" s="65" t="s">
        <v>3073</v>
      </c>
      <c r="Y316" s="65">
        <v>0</v>
      </c>
      <c r="Z316" s="65">
        <v>0</v>
      </c>
      <c r="AA316" s="65" t="s">
        <v>4069</v>
      </c>
      <c r="AB316" s="65">
        <v>1</v>
      </c>
      <c r="AC316" s="65">
        <v>22</v>
      </c>
      <c r="AD316" s="65">
        <v>22</v>
      </c>
      <c r="AE316" s="65" t="s">
        <v>4990</v>
      </c>
      <c r="AF316" s="65">
        <v>8</v>
      </c>
      <c r="AG316" s="65">
        <v>50</v>
      </c>
      <c r="AH316" s="65" t="s">
        <v>5979</v>
      </c>
      <c r="AI316" s="65" t="s">
        <v>6857</v>
      </c>
    </row>
    <row r="317" spans="1:53" x14ac:dyDescent="0.25">
      <c r="A317" s="40" t="str">
        <f>VLOOKUP(B317,'Zone Brute'!A:F,6,FALSE)</f>
        <v>France</v>
      </c>
      <c r="B317" s="40" t="str">
        <f t="shared" si="39"/>
        <v>80_</v>
      </c>
      <c r="C317" s="40" t="str">
        <f>VLOOKUP(B317,'Pays Brute'!A:F,6,FALSE)</f>
        <v>France</v>
      </c>
      <c r="D317" s="40" t="str">
        <f>VLOOKUP(B317,'Pays Brute'!A:E,2,FALSE)</f>
        <v>Somme</v>
      </c>
      <c r="E317" s="40" t="str">
        <f t="shared" si="40"/>
        <v>ZQ09-63197O-16PNYR876-86H45L</v>
      </c>
      <c r="F317" s="40" t="str">
        <f t="shared" si="33"/>
        <v>ZQ</v>
      </c>
      <c r="G317" s="40" t="str">
        <f t="shared" si="34"/>
        <v>6P</v>
      </c>
      <c r="H317" s="40" t="str">
        <f t="shared" si="35"/>
        <v>197</v>
      </c>
      <c r="I317" s="40" t="str">
        <f t="shared" si="36"/>
        <v>6H</v>
      </c>
      <c r="J317" s="40" t="str">
        <f t="shared" si="37"/>
        <v>5L</v>
      </c>
      <c r="K317" s="40" t="str">
        <f t="shared" si="38"/>
        <v>09</v>
      </c>
      <c r="L317" s="40"/>
      <c r="M317" s="40"/>
      <c r="N317" s="40"/>
      <c r="O317" s="40"/>
      <c r="P317" s="40"/>
      <c r="Q317" s="40"/>
      <c r="R317" s="40"/>
      <c r="S317" s="65" t="s">
        <v>8982</v>
      </c>
      <c r="T317" s="70">
        <v>44168.382673611108</v>
      </c>
      <c r="U317" s="65" t="s">
        <v>2078</v>
      </c>
      <c r="V317" s="65">
        <v>0</v>
      </c>
      <c r="W317" s="70">
        <v>44173.425706018519</v>
      </c>
      <c r="X317" s="65" t="s">
        <v>3074</v>
      </c>
      <c r="Y317" s="65">
        <v>0</v>
      </c>
      <c r="Z317" s="65">
        <v>0</v>
      </c>
      <c r="AA317" s="65" t="s">
        <v>4070</v>
      </c>
      <c r="AB317" s="65">
        <v>0</v>
      </c>
      <c r="AC317" s="65">
        <v>10</v>
      </c>
      <c r="AD317" s="65">
        <v>2</v>
      </c>
      <c r="AE317" s="65" t="s">
        <v>4991</v>
      </c>
      <c r="AF317" s="65">
        <v>8</v>
      </c>
      <c r="AG317" s="65">
        <v>21</v>
      </c>
      <c r="AH317" s="65" t="s">
        <v>5980</v>
      </c>
      <c r="AI317" s="65" t="s">
        <v>6858</v>
      </c>
      <c r="AJ317" s="65">
        <v>8</v>
      </c>
      <c r="AK317" s="65" t="s">
        <v>7588</v>
      </c>
      <c r="AL317" s="65">
        <v>8</v>
      </c>
      <c r="AM317" s="65">
        <v>21</v>
      </c>
      <c r="AN317" s="65" t="s">
        <v>8002</v>
      </c>
      <c r="AO317" s="65" t="s">
        <v>8003</v>
      </c>
    </row>
    <row r="318" spans="1:53" x14ac:dyDescent="0.25">
      <c r="A318" s="40" t="str">
        <f>VLOOKUP(B318,'Zone Brute'!A:F,6,FALSE)</f>
        <v>France</v>
      </c>
      <c r="B318" s="40" t="str">
        <f t="shared" si="39"/>
        <v>63_</v>
      </c>
      <c r="C318" s="40" t="str">
        <f>VLOOKUP(B318,'Pays Brute'!A:F,6,FALSE)</f>
        <v>France</v>
      </c>
      <c r="D318" s="40" t="str">
        <f>VLOOKUP(B318,'Pays Brute'!A:E,2,FALSE)</f>
        <v>Puy-de-Dôme</v>
      </c>
      <c r="E318" s="40" t="str">
        <f t="shared" si="40"/>
        <v>EV42-45664U-21ZILY650-45W01F</v>
      </c>
      <c r="F318" s="40" t="str">
        <f t="shared" si="33"/>
        <v>EV</v>
      </c>
      <c r="G318" s="40" t="str">
        <f t="shared" si="34"/>
        <v>1Z</v>
      </c>
      <c r="H318" s="40" t="str">
        <f t="shared" si="35"/>
        <v>664</v>
      </c>
      <c r="I318" s="40" t="str">
        <f t="shared" si="36"/>
        <v>5W</v>
      </c>
      <c r="J318" s="40" t="str">
        <f t="shared" si="37"/>
        <v>1F</v>
      </c>
      <c r="K318" s="40" t="str">
        <f t="shared" si="38"/>
        <v>42</v>
      </c>
      <c r="L318" s="40"/>
      <c r="M318" s="40"/>
      <c r="N318" s="40"/>
      <c r="O318" s="40"/>
      <c r="P318" s="40"/>
      <c r="Q318" s="40"/>
      <c r="R318" s="40"/>
      <c r="S318" s="65" t="s">
        <v>8983</v>
      </c>
      <c r="T318" s="70">
        <v>44168.391388888886</v>
      </c>
      <c r="U318" s="65" t="s">
        <v>2079</v>
      </c>
      <c r="V318" s="65">
        <v>0</v>
      </c>
      <c r="W318" s="70">
        <v>44172.710914351854</v>
      </c>
      <c r="X318" s="65" t="s">
        <v>3075</v>
      </c>
      <c r="Y318" s="65">
        <v>0</v>
      </c>
      <c r="Z318" s="65">
        <v>0</v>
      </c>
      <c r="AA318" s="65" t="s">
        <v>4071</v>
      </c>
      <c r="AB318" s="65">
        <v>0</v>
      </c>
      <c r="AC318" s="65">
        <v>11</v>
      </c>
      <c r="AD318" s="65">
        <v>9</v>
      </c>
      <c r="AE318" s="65" t="s">
        <v>4992</v>
      </c>
      <c r="AF318" s="65">
        <v>6</v>
      </c>
      <c r="AG318" s="65">
        <v>30</v>
      </c>
      <c r="AH318" s="65" t="s">
        <v>5981</v>
      </c>
      <c r="AI318" s="65" t="s">
        <v>6859</v>
      </c>
      <c r="AJ318" s="65">
        <v>2</v>
      </c>
      <c r="AK318" s="65" t="s">
        <v>7589</v>
      </c>
      <c r="AL318" s="65">
        <v>6</v>
      </c>
      <c r="AM318" s="65">
        <v>30</v>
      </c>
      <c r="AN318" s="65" t="s">
        <v>8004</v>
      </c>
      <c r="AO318" s="65" t="s">
        <v>8005</v>
      </c>
    </row>
    <row r="319" spans="1:53" x14ac:dyDescent="0.25">
      <c r="A319" s="40" t="str">
        <f>VLOOKUP(B319,'Zone Brute'!A:F,6,FALSE)</f>
        <v>France</v>
      </c>
      <c r="B319" s="40" t="str">
        <f t="shared" si="39"/>
        <v>20_</v>
      </c>
      <c r="C319" s="40" t="str">
        <f>VLOOKUP(B319,'Pays Brute'!A:F,6,FALSE)</f>
        <v>France</v>
      </c>
      <c r="D319" s="40" t="str">
        <f>VLOOKUP(B319,'Pays Brute'!A:E,2,FALSE)</f>
        <v>Corse</v>
      </c>
      <c r="E319" s="40" t="str">
        <f t="shared" si="40"/>
        <v>GDSU-67959I-54YHAI417-44O85A</v>
      </c>
      <c r="F319" s="40" t="str">
        <f t="shared" si="33"/>
        <v>GD</v>
      </c>
      <c r="G319" s="40" t="str">
        <f t="shared" si="34"/>
        <v>4Y</v>
      </c>
      <c r="H319" s="40" t="str">
        <f t="shared" si="35"/>
        <v>959</v>
      </c>
      <c r="I319" s="40" t="str">
        <f t="shared" si="36"/>
        <v>4O</v>
      </c>
      <c r="J319" s="40" t="str">
        <f t="shared" si="37"/>
        <v>5A</v>
      </c>
      <c r="K319" s="40" t="str">
        <f t="shared" si="38"/>
        <v>SU</v>
      </c>
      <c r="L319" s="40"/>
      <c r="M319" s="40"/>
      <c r="N319" s="40"/>
      <c r="O319" s="40"/>
      <c r="P319" s="40"/>
      <c r="Q319" s="40"/>
      <c r="R319" s="40"/>
      <c r="S319" s="65" t="s">
        <v>8984</v>
      </c>
      <c r="T319" s="70">
        <v>44168.424988425926</v>
      </c>
      <c r="U319" s="65" t="s">
        <v>2080</v>
      </c>
      <c r="V319" s="65">
        <v>0</v>
      </c>
      <c r="W319" s="70">
        <v>44173.373159722221</v>
      </c>
      <c r="X319" s="65" t="s">
        <v>3076</v>
      </c>
      <c r="Y319" s="65">
        <v>0</v>
      </c>
      <c r="Z319" s="65">
        <v>0</v>
      </c>
      <c r="AA319" s="65" t="s">
        <v>4072</v>
      </c>
      <c r="AB319" s="65">
        <v>0</v>
      </c>
      <c r="AC319" s="65">
        <v>2</v>
      </c>
      <c r="AD319" s="65">
        <v>2</v>
      </c>
      <c r="AE319" s="65" t="s">
        <v>4993</v>
      </c>
      <c r="AF319" s="65">
        <v>5</v>
      </c>
      <c r="AG319" s="65">
        <v>30</v>
      </c>
      <c r="AH319" s="65" t="s">
        <v>5767</v>
      </c>
      <c r="AI319" s="65" t="s">
        <v>6860</v>
      </c>
    </row>
    <row r="320" spans="1:53" x14ac:dyDescent="0.25">
      <c r="A320" s="40" t="str">
        <f>VLOOKUP(B320,'Zone Brute'!A:F,6,FALSE)</f>
        <v>France</v>
      </c>
      <c r="B320" s="40" t="str">
        <f t="shared" si="39"/>
        <v>45_</v>
      </c>
      <c r="C320" s="40" t="str">
        <f>VLOOKUP(B320,'Pays Brute'!A:F,6,FALSE)</f>
        <v>France</v>
      </c>
      <c r="D320" s="40" t="str">
        <f>VLOOKUP(B320,'Pays Brute'!A:E,2,FALSE)</f>
        <v>Loiret</v>
      </c>
      <c r="E320" s="40" t="str">
        <f t="shared" si="40"/>
        <v>NE45-87222G-65VACY303-00B33H</v>
      </c>
      <c r="F320" s="40" t="str">
        <f t="shared" si="33"/>
        <v>NE</v>
      </c>
      <c r="G320" s="40" t="str">
        <f t="shared" si="34"/>
        <v>5V</v>
      </c>
      <c r="H320" s="40" t="str">
        <f t="shared" si="35"/>
        <v>222</v>
      </c>
      <c r="I320" s="40" t="str">
        <f t="shared" si="36"/>
        <v>0B</v>
      </c>
      <c r="J320" s="40" t="str">
        <f t="shared" si="37"/>
        <v>3H</v>
      </c>
      <c r="K320" s="40" t="str">
        <f t="shared" si="38"/>
        <v>45</v>
      </c>
      <c r="L320" s="40"/>
      <c r="M320" s="40"/>
      <c r="N320" s="40"/>
      <c r="O320" s="40"/>
      <c r="P320" s="40"/>
      <c r="Q320" s="40"/>
      <c r="R320" s="40"/>
      <c r="S320" s="65" t="s">
        <v>8985</v>
      </c>
      <c r="T320" s="70">
        <v>44168.551134259258</v>
      </c>
      <c r="U320" s="65" t="s">
        <v>2081</v>
      </c>
      <c r="V320" s="65">
        <v>0</v>
      </c>
      <c r="W320" s="70">
        <v>44173.552754629629</v>
      </c>
      <c r="X320" s="65" t="s">
        <v>3077</v>
      </c>
      <c r="Y320" s="65">
        <v>0</v>
      </c>
      <c r="Z320" s="65">
        <v>0</v>
      </c>
      <c r="AA320" s="65" t="s">
        <v>4073</v>
      </c>
      <c r="AB320" s="65">
        <v>0</v>
      </c>
      <c r="AC320" s="65">
        <v>1</v>
      </c>
      <c r="AD320" s="65">
        <v>1</v>
      </c>
      <c r="AE320" s="65" t="s">
        <v>4994</v>
      </c>
      <c r="AF320" s="65">
        <v>6</v>
      </c>
      <c r="AG320" s="65">
        <v>30</v>
      </c>
      <c r="AH320" s="65" t="s">
        <v>5982</v>
      </c>
      <c r="AI320" s="65" t="s">
        <v>6861</v>
      </c>
    </row>
    <row r="321" spans="1:47" x14ac:dyDescent="0.25">
      <c r="A321" s="40" t="str">
        <f>VLOOKUP(B321,'Zone Brute'!A:F,6,FALSE)</f>
        <v>France</v>
      </c>
      <c r="B321" s="40" t="str">
        <f t="shared" si="39"/>
        <v>91_</v>
      </c>
      <c r="C321" s="40" t="str">
        <f>VLOOKUP(B321,'Pays Brute'!A:F,6,FALSE)</f>
        <v>France</v>
      </c>
      <c r="D321" s="40" t="str">
        <f>VLOOKUP(B321,'Pays Brute'!A:E,2,FALSE)</f>
        <v>Essonne</v>
      </c>
      <c r="E321" s="40" t="str">
        <f t="shared" si="40"/>
        <v>MV87-15871Y-76UHWY802-22M07T</v>
      </c>
      <c r="F321" s="40" t="str">
        <f t="shared" si="33"/>
        <v>MV</v>
      </c>
      <c r="G321" s="40" t="str">
        <f t="shared" si="34"/>
        <v>6U</v>
      </c>
      <c r="H321" s="40" t="str">
        <f t="shared" si="35"/>
        <v>871</v>
      </c>
      <c r="I321" s="40" t="str">
        <f t="shared" si="36"/>
        <v>2M</v>
      </c>
      <c r="J321" s="40" t="str">
        <f t="shared" si="37"/>
        <v>7T</v>
      </c>
      <c r="K321" s="40" t="str">
        <f t="shared" si="38"/>
        <v>87</v>
      </c>
      <c r="L321" s="40"/>
      <c r="M321" s="40"/>
      <c r="N321" s="40"/>
      <c r="O321" s="40"/>
      <c r="P321" s="40"/>
      <c r="Q321" s="40"/>
      <c r="R321" s="40"/>
      <c r="S321" s="65" t="s">
        <v>8986</v>
      </c>
      <c r="T321" s="70">
        <v>44168.553831018522</v>
      </c>
      <c r="U321" s="65" t="s">
        <v>2082</v>
      </c>
      <c r="V321" s="65">
        <v>0</v>
      </c>
      <c r="W321" s="70">
        <v>44173.461435185185</v>
      </c>
      <c r="X321" s="65" t="s">
        <v>3078</v>
      </c>
      <c r="Y321" s="65">
        <v>0</v>
      </c>
      <c r="Z321" s="65">
        <v>0</v>
      </c>
      <c r="AA321" s="65" t="s">
        <v>4074</v>
      </c>
      <c r="AB321" s="65">
        <v>0</v>
      </c>
      <c r="AC321" s="65">
        <v>2</v>
      </c>
      <c r="AD321" s="65">
        <v>2</v>
      </c>
      <c r="AE321" s="65" t="s">
        <v>4995</v>
      </c>
      <c r="AF321" s="65">
        <v>5</v>
      </c>
      <c r="AG321" s="65">
        <v>30</v>
      </c>
      <c r="AH321" s="65" t="s">
        <v>5983</v>
      </c>
      <c r="AI321" s="65" t="s">
        <v>6862</v>
      </c>
    </row>
    <row r="322" spans="1:47" x14ac:dyDescent="0.25">
      <c r="A322" s="40" t="str">
        <f>VLOOKUP(B322,'Zone Brute'!A:F,6,FALSE)</f>
        <v>France</v>
      </c>
      <c r="B322" s="40" t="str">
        <f t="shared" si="39"/>
        <v>93_</v>
      </c>
      <c r="C322" s="40" t="str">
        <f>VLOOKUP(B322,'Pays Brute'!A:F,6,FALSE)</f>
        <v>France</v>
      </c>
      <c r="D322" s="40" t="str">
        <f>VLOOKUP(B322,'Pays Brute'!A:E,2,FALSE)</f>
        <v>Seine-Saint-Denis</v>
      </c>
      <c r="E322" s="40" t="str">
        <f t="shared" si="40"/>
        <v>WZ67-86799O-54CGVT640-04O75R</v>
      </c>
      <c r="F322" s="40" t="str">
        <f t="shared" si="33"/>
        <v>WZ</v>
      </c>
      <c r="G322" s="40" t="str">
        <f t="shared" si="34"/>
        <v>4C</v>
      </c>
      <c r="H322" s="40" t="str">
        <f t="shared" si="35"/>
        <v>799</v>
      </c>
      <c r="I322" s="40" t="str">
        <f t="shared" si="36"/>
        <v>4O</v>
      </c>
      <c r="J322" s="40" t="str">
        <f t="shared" si="37"/>
        <v>5R</v>
      </c>
      <c r="K322" s="40" t="str">
        <f t="shared" si="38"/>
        <v>67</v>
      </c>
      <c r="L322" s="40"/>
      <c r="M322" s="40"/>
      <c r="N322" s="40"/>
      <c r="O322" s="40"/>
      <c r="P322" s="40"/>
      <c r="Q322" s="40"/>
      <c r="R322" s="40"/>
      <c r="S322" s="65" t="s">
        <v>8987</v>
      </c>
      <c r="T322" s="70">
        <v>44168.565057870372</v>
      </c>
      <c r="U322" s="65" t="s">
        <v>2083</v>
      </c>
      <c r="V322" s="65">
        <v>0</v>
      </c>
      <c r="W322" s="70">
        <v>44173.597719907404</v>
      </c>
      <c r="X322" s="65" t="s">
        <v>3079</v>
      </c>
      <c r="Y322" s="65">
        <v>0</v>
      </c>
      <c r="Z322" s="65">
        <v>0</v>
      </c>
      <c r="AA322" s="65" t="s">
        <v>4075</v>
      </c>
      <c r="AB322" s="65">
        <v>0</v>
      </c>
      <c r="AC322" s="65">
        <v>4</v>
      </c>
      <c r="AD322" s="65">
        <v>4</v>
      </c>
      <c r="AE322" s="65" t="s">
        <v>4996</v>
      </c>
      <c r="AF322" s="65">
        <v>6</v>
      </c>
      <c r="AG322" s="65">
        <v>30</v>
      </c>
      <c r="AH322" s="65" t="s">
        <v>5984</v>
      </c>
      <c r="AI322" s="65" t="s">
        <v>6863</v>
      </c>
    </row>
    <row r="323" spans="1:47" x14ac:dyDescent="0.25">
      <c r="A323" s="40" t="str">
        <f>VLOOKUP(B323,'Zone Brute'!A:F,6,FALSE)</f>
        <v>France</v>
      </c>
      <c r="B323" s="40" t="str">
        <f t="shared" si="39"/>
        <v>40_</v>
      </c>
      <c r="C323" s="40" t="str">
        <f>VLOOKUP(B323,'Pays Brute'!A:F,6,FALSE)</f>
        <v>France</v>
      </c>
      <c r="D323" s="40" t="str">
        <f>VLOOKUP(B323,'Pays Brute'!A:E,2,FALSE)</f>
        <v>Landes</v>
      </c>
      <c r="E323" s="40" t="str">
        <f t="shared" si="40"/>
        <v>FJ07-09087W-52IMIB635-23E54A</v>
      </c>
      <c r="F323" s="40" t="str">
        <f t="shared" si="33"/>
        <v>FJ</v>
      </c>
      <c r="G323" s="40" t="str">
        <f t="shared" si="34"/>
        <v>2I</v>
      </c>
      <c r="H323" s="40" t="str">
        <f t="shared" si="35"/>
        <v>087</v>
      </c>
      <c r="I323" s="40" t="str">
        <f t="shared" si="36"/>
        <v>3E</v>
      </c>
      <c r="J323" s="40" t="str">
        <f t="shared" si="37"/>
        <v>4A</v>
      </c>
      <c r="K323" s="40" t="str">
        <f t="shared" si="38"/>
        <v>07</v>
      </c>
      <c r="L323" s="40"/>
      <c r="M323" s="40"/>
      <c r="N323" s="40"/>
      <c r="O323" s="40"/>
      <c r="P323" s="40"/>
      <c r="Q323" s="40"/>
      <c r="R323" s="40"/>
      <c r="S323" s="65" t="s">
        <v>8988</v>
      </c>
      <c r="T323" s="70">
        <v>44168.678611111114</v>
      </c>
      <c r="U323" s="65" t="s">
        <v>2084</v>
      </c>
      <c r="V323" s="65">
        <v>0</v>
      </c>
      <c r="W323" s="70">
        <v>44173.586678240739</v>
      </c>
      <c r="X323" s="65" t="s">
        <v>3080</v>
      </c>
      <c r="Y323" s="65">
        <v>0</v>
      </c>
      <c r="Z323" s="65">
        <v>0</v>
      </c>
      <c r="AA323" s="65" t="s">
        <v>4076</v>
      </c>
      <c r="AB323" s="65">
        <v>0</v>
      </c>
      <c r="AC323" s="65">
        <v>2</v>
      </c>
      <c r="AD323" s="65">
        <v>2</v>
      </c>
      <c r="AE323" s="65" t="s">
        <v>4997</v>
      </c>
      <c r="AF323" s="65">
        <v>5</v>
      </c>
      <c r="AG323" s="65">
        <v>30</v>
      </c>
      <c r="AH323" s="65" t="s">
        <v>5985</v>
      </c>
      <c r="AI323" s="65" t="s">
        <v>6864</v>
      </c>
    </row>
    <row r="324" spans="1:47" x14ac:dyDescent="0.25">
      <c r="A324" s="40" t="str">
        <f>VLOOKUP(B324,'Zone Brute'!A:F,6,FALSE)</f>
        <v>Amérique Latine</v>
      </c>
      <c r="B324" s="40" t="str">
        <f t="shared" si="39"/>
        <v>URY</v>
      </c>
      <c r="C324" s="40" t="str">
        <f>VLOOKUP(B324,'Pays Brute'!A:F,6,FALSE)</f>
        <v>Export</v>
      </c>
      <c r="D324" s="40" t="str">
        <f>VLOOKUP(B324,'Pays Brute'!A:E,2,FALSE)</f>
        <v>Uruguay</v>
      </c>
      <c r="E324" s="40" t="str">
        <f t="shared" si="40"/>
        <v>AWMG-22187I-43TKVP386-36F19S</v>
      </c>
      <c r="F324" s="40" t="str">
        <f t="shared" ref="F324:F387" si="41">LEFT(E324,2)</f>
        <v>AW</v>
      </c>
      <c r="G324" s="40" t="str">
        <f t="shared" ref="G324:G387" si="42">MID(E324,14,2)</f>
        <v>3T</v>
      </c>
      <c r="H324" s="40" t="str">
        <f t="shared" ref="H324:H387" si="43">++MID(E324,8,3)</f>
        <v>187</v>
      </c>
      <c r="I324" s="40" t="str">
        <f t="shared" ref="I324:I387" si="44">MID(E324,24,2)</f>
        <v>6F</v>
      </c>
      <c r="J324" s="40" t="str">
        <f t="shared" ref="J324:J387" si="45">++MID(E324,27,2)</f>
        <v>9S</v>
      </c>
      <c r="K324" s="40" t="str">
        <f t="shared" ref="K324:K387" si="46">++MID(E324,3,2)</f>
        <v>MG</v>
      </c>
      <c r="L324" s="40"/>
      <c r="M324" s="40"/>
      <c r="N324" s="40"/>
      <c r="O324" s="40"/>
      <c r="P324" s="40"/>
      <c r="Q324" s="40"/>
      <c r="R324" s="40"/>
      <c r="S324" s="65" t="s">
        <v>8989</v>
      </c>
      <c r="T324" s="70">
        <v>44168.76</v>
      </c>
      <c r="U324" s="65" t="s">
        <v>2085</v>
      </c>
      <c r="V324" s="65">
        <v>0</v>
      </c>
      <c r="W324" s="70">
        <v>44173.578993055555</v>
      </c>
      <c r="X324" s="65" t="s">
        <v>3081</v>
      </c>
      <c r="Y324" s="65">
        <v>0</v>
      </c>
      <c r="Z324" s="65">
        <v>0</v>
      </c>
      <c r="AA324" s="65" t="s">
        <v>4077</v>
      </c>
      <c r="AB324" s="65">
        <v>1</v>
      </c>
      <c r="AC324" s="65">
        <v>5</v>
      </c>
      <c r="AD324" s="65">
        <v>5</v>
      </c>
      <c r="AE324" s="65" t="s">
        <v>4998</v>
      </c>
      <c r="AF324" s="65">
        <v>8</v>
      </c>
      <c r="AG324" s="65">
        <v>50</v>
      </c>
      <c r="AH324" s="65" t="s">
        <v>5986</v>
      </c>
      <c r="AI324" s="65" t="s">
        <v>6865</v>
      </c>
    </row>
    <row r="325" spans="1:47" x14ac:dyDescent="0.25">
      <c r="A325" s="40" t="str">
        <f>VLOOKUP(B325,'Zone Brute'!A:F,6,FALSE)</f>
        <v>Africa</v>
      </c>
      <c r="B325" s="40" t="str">
        <f t="shared" si="39"/>
        <v>GNB</v>
      </c>
      <c r="C325" s="40" t="str">
        <f>VLOOKUP(B325,'Pays Brute'!A:F,6,FALSE)</f>
        <v>Export</v>
      </c>
      <c r="D325" s="40" t="str">
        <f>VLOOKUP(B325,'Pays Brute'!A:E,2,FALSE)</f>
        <v>Guinée-Bissau</v>
      </c>
      <c r="E325" s="40" t="str">
        <f t="shared" si="40"/>
        <v>VXYK-11018H-31WRQU803-17G75Q</v>
      </c>
      <c r="F325" s="40" t="str">
        <f t="shared" si="41"/>
        <v>VX</v>
      </c>
      <c r="G325" s="40" t="str">
        <f t="shared" si="42"/>
        <v>1W</v>
      </c>
      <c r="H325" s="40" t="str">
        <f t="shared" si="43"/>
        <v>018</v>
      </c>
      <c r="I325" s="40" t="str">
        <f t="shared" si="44"/>
        <v>7G</v>
      </c>
      <c r="J325" s="40" t="str">
        <f t="shared" si="45"/>
        <v>5Q</v>
      </c>
      <c r="K325" s="40" t="str">
        <f t="shared" si="46"/>
        <v>YK</v>
      </c>
      <c r="L325" s="40"/>
      <c r="M325" s="40"/>
      <c r="N325" s="40"/>
      <c r="O325" s="40"/>
      <c r="P325" s="40"/>
      <c r="Q325" s="40"/>
      <c r="R325" s="40"/>
      <c r="S325" s="65" t="s">
        <v>8990</v>
      </c>
      <c r="T325" s="70">
        <v>44168.986909722225</v>
      </c>
      <c r="U325" s="65" t="s">
        <v>2086</v>
      </c>
      <c r="V325" s="65">
        <v>0</v>
      </c>
      <c r="W325" s="70">
        <v>44175.558194444442</v>
      </c>
      <c r="X325" s="65" t="s">
        <v>3082</v>
      </c>
      <c r="Y325" s="65">
        <v>0</v>
      </c>
      <c r="Z325" s="65">
        <v>0</v>
      </c>
      <c r="AA325" s="65" t="s">
        <v>4078</v>
      </c>
      <c r="AB325" s="65">
        <v>0</v>
      </c>
      <c r="AC325" s="65">
        <v>34</v>
      </c>
      <c r="AD325" s="65">
        <v>34</v>
      </c>
      <c r="AE325" s="65" t="s">
        <v>4999</v>
      </c>
      <c r="AF325" s="65">
        <v>8</v>
      </c>
      <c r="AG325" s="65">
        <v>50</v>
      </c>
      <c r="AH325" s="71">
        <v>10000</v>
      </c>
      <c r="AI325" s="65" t="s">
        <v>6866</v>
      </c>
    </row>
    <row r="326" spans="1:47" x14ac:dyDescent="0.25">
      <c r="A326" s="40" t="str">
        <f>VLOOKUP(B326,'Zone Brute'!A:F,6,FALSE)</f>
        <v>France</v>
      </c>
      <c r="B326" s="40" t="str">
        <f t="shared" ref="B326:B389" si="47">LEFT($S326,3)</f>
        <v>20_</v>
      </c>
      <c r="C326" s="40" t="str">
        <f>VLOOKUP(B326,'Pays Brute'!A:F,6,FALSE)</f>
        <v>France</v>
      </c>
      <c r="D326" s="40" t="str">
        <f>VLOOKUP(B326,'Pays Brute'!A:E,2,FALSE)</f>
        <v>Corse</v>
      </c>
      <c r="E326" s="40" t="str">
        <f t="shared" si="40"/>
        <v>BUML-13606G-38BELN236-29R65O</v>
      </c>
      <c r="F326" s="40" t="str">
        <f t="shared" si="41"/>
        <v>BU</v>
      </c>
      <c r="G326" s="40" t="str">
        <f t="shared" si="42"/>
        <v>8B</v>
      </c>
      <c r="H326" s="40" t="str">
        <f t="shared" si="43"/>
        <v>606</v>
      </c>
      <c r="I326" s="40" t="str">
        <f t="shared" si="44"/>
        <v>9R</v>
      </c>
      <c r="J326" s="40" t="str">
        <f t="shared" si="45"/>
        <v>5O</v>
      </c>
      <c r="K326" s="40" t="str">
        <f t="shared" si="46"/>
        <v>ML</v>
      </c>
      <c r="L326" s="40"/>
      <c r="M326" s="40"/>
      <c r="N326" s="40"/>
      <c r="O326" s="40"/>
      <c r="P326" s="40"/>
      <c r="Q326" s="40"/>
      <c r="R326" s="40"/>
      <c r="S326" s="65" t="s">
        <v>8991</v>
      </c>
      <c r="T326" s="70">
        <v>44169.367546296293</v>
      </c>
      <c r="U326" s="65" t="s">
        <v>2087</v>
      </c>
      <c r="V326" s="65">
        <v>0</v>
      </c>
      <c r="W326" s="70">
        <v>44175.36409722222</v>
      </c>
      <c r="X326" s="65" t="s">
        <v>3083</v>
      </c>
      <c r="Y326" s="65">
        <v>0</v>
      </c>
      <c r="Z326" s="65">
        <v>0</v>
      </c>
      <c r="AA326" s="65" t="s">
        <v>4079</v>
      </c>
      <c r="AB326" s="65">
        <v>0</v>
      </c>
      <c r="AC326" s="65">
        <v>61</v>
      </c>
      <c r="AD326" s="65">
        <v>60</v>
      </c>
      <c r="AE326" s="65" t="s">
        <v>5000</v>
      </c>
      <c r="AF326" s="65">
        <v>5</v>
      </c>
      <c r="AG326" s="65">
        <v>30</v>
      </c>
      <c r="AH326" s="65" t="s">
        <v>5987</v>
      </c>
      <c r="AI326" s="65" t="s">
        <v>6867</v>
      </c>
      <c r="AJ326" s="65">
        <v>1</v>
      </c>
      <c r="AK326" s="65" t="s">
        <v>7590</v>
      </c>
      <c r="AL326" s="65">
        <v>6</v>
      </c>
      <c r="AM326" s="65">
        <v>30</v>
      </c>
      <c r="AN326" s="65" t="s">
        <v>8006</v>
      </c>
      <c r="AO326" s="65" t="s">
        <v>8007</v>
      </c>
    </row>
    <row r="327" spans="1:47" x14ac:dyDescent="0.25">
      <c r="A327" s="40" t="str">
        <f>VLOOKUP(B327,'Zone Brute'!A:F,6,FALSE)</f>
        <v>Africa</v>
      </c>
      <c r="B327" s="40" t="str">
        <f t="shared" si="47"/>
        <v>SEN</v>
      </c>
      <c r="C327" s="40" t="str">
        <f>VLOOKUP(B327,'Pays Brute'!A:F,6,FALSE)</f>
        <v>Export</v>
      </c>
      <c r="D327" s="40" t="str">
        <f>VLOOKUP(B327,'Pays Brute'!A:E,2,FALSE)</f>
        <v>Sénégal</v>
      </c>
      <c r="E327" s="40" t="str">
        <f t="shared" si="40"/>
        <v>QC19-04305R-26HLUK555-42Y54P</v>
      </c>
      <c r="F327" s="40" t="str">
        <f t="shared" si="41"/>
        <v>QC</v>
      </c>
      <c r="G327" s="40" t="str">
        <f t="shared" si="42"/>
        <v>6H</v>
      </c>
      <c r="H327" s="40" t="str">
        <f t="shared" si="43"/>
        <v>305</v>
      </c>
      <c r="I327" s="40" t="str">
        <f t="shared" si="44"/>
        <v>2Y</v>
      </c>
      <c r="J327" s="40" t="str">
        <f t="shared" si="45"/>
        <v>4P</v>
      </c>
      <c r="K327" s="40" t="str">
        <f t="shared" si="46"/>
        <v>19</v>
      </c>
      <c r="L327" s="40"/>
      <c r="M327" s="40"/>
      <c r="N327" s="40"/>
      <c r="O327" s="40"/>
      <c r="P327" s="40"/>
      <c r="Q327" s="40"/>
      <c r="R327" s="40"/>
      <c r="S327" s="65" t="s">
        <v>8992</v>
      </c>
      <c r="T327" s="70">
        <v>44169.43105324074</v>
      </c>
      <c r="U327" s="65" t="s">
        <v>2088</v>
      </c>
      <c r="V327" s="65">
        <v>1</v>
      </c>
      <c r="W327" s="70">
        <v>44173.306770833333</v>
      </c>
      <c r="X327" s="65" t="s">
        <v>3084</v>
      </c>
      <c r="Y327" s="65">
        <v>0</v>
      </c>
      <c r="Z327" s="65">
        <v>0</v>
      </c>
      <c r="AA327" s="65" t="s">
        <v>4080</v>
      </c>
      <c r="AB327" s="65">
        <v>0</v>
      </c>
      <c r="AC327" s="65">
        <v>100000</v>
      </c>
      <c r="AD327" s="65">
        <v>100000</v>
      </c>
      <c r="AE327" s="65" t="s">
        <v>5001</v>
      </c>
      <c r="AF327" s="65">
        <v>7</v>
      </c>
      <c r="AG327" s="65">
        <v>41</v>
      </c>
      <c r="AH327" s="65" t="s">
        <v>5988</v>
      </c>
      <c r="AI327" s="65" t="s">
        <v>6868</v>
      </c>
    </row>
    <row r="328" spans="1:47" x14ac:dyDescent="0.25">
      <c r="A328" s="40" t="str">
        <f>VLOOKUP(B328,'Zone Brute'!A:F,6,FALSE)</f>
        <v>France</v>
      </c>
      <c r="B328" s="40" t="str">
        <f t="shared" si="47"/>
        <v>18_</v>
      </c>
      <c r="C328" s="40" t="str">
        <f>VLOOKUP(B328,'Pays Brute'!A:F,6,FALSE)</f>
        <v>France</v>
      </c>
      <c r="D328" s="40" t="str">
        <f>VLOOKUP(B328,'Pays Brute'!A:E,2,FALSE)</f>
        <v>Cher</v>
      </c>
      <c r="E328" s="40" t="str">
        <f t="shared" si="40"/>
        <v>LC28-25026H-30BSCM040-81D15K</v>
      </c>
      <c r="F328" s="40" t="str">
        <f t="shared" si="41"/>
        <v>LC</v>
      </c>
      <c r="G328" s="40" t="str">
        <f t="shared" si="42"/>
        <v>0B</v>
      </c>
      <c r="H328" s="40" t="str">
        <f t="shared" si="43"/>
        <v>026</v>
      </c>
      <c r="I328" s="40" t="str">
        <f t="shared" si="44"/>
        <v>1D</v>
      </c>
      <c r="J328" s="40" t="str">
        <f t="shared" si="45"/>
        <v>5K</v>
      </c>
      <c r="K328" s="40" t="str">
        <f t="shared" si="46"/>
        <v>28</v>
      </c>
      <c r="L328" s="40"/>
      <c r="M328" s="40"/>
      <c r="N328" s="40"/>
      <c r="O328" s="40"/>
      <c r="P328" s="40"/>
      <c r="Q328" s="40"/>
      <c r="R328" s="40"/>
      <c r="S328" s="65" t="s">
        <v>8993</v>
      </c>
      <c r="T328" s="70">
        <v>44169.470173611109</v>
      </c>
      <c r="U328" s="65" t="s">
        <v>2089</v>
      </c>
      <c r="V328" s="65">
        <v>1</v>
      </c>
      <c r="W328" s="70">
        <v>44173.450578703705</v>
      </c>
      <c r="X328" s="65" t="s">
        <v>3085</v>
      </c>
      <c r="Y328" s="65">
        <v>0</v>
      </c>
      <c r="Z328" s="65">
        <v>0</v>
      </c>
      <c r="AA328" s="65" t="s">
        <v>4081</v>
      </c>
      <c r="AB328" s="65">
        <v>0</v>
      </c>
      <c r="AC328" s="65">
        <v>28</v>
      </c>
      <c r="AD328" s="65">
        <v>28</v>
      </c>
      <c r="AE328" s="65" t="s">
        <v>5002</v>
      </c>
      <c r="AF328" s="65">
        <v>6</v>
      </c>
      <c r="AG328" s="65">
        <v>30</v>
      </c>
      <c r="AH328" s="65" t="s">
        <v>5989</v>
      </c>
      <c r="AI328" s="65" t="s">
        <v>6869</v>
      </c>
    </row>
    <row r="329" spans="1:47" x14ac:dyDescent="0.25">
      <c r="A329" s="40" t="str">
        <f>VLOOKUP(B329,'Zone Brute'!A:F,6,FALSE)</f>
        <v>Africa</v>
      </c>
      <c r="B329" s="40" t="str">
        <f t="shared" si="47"/>
        <v>SEN</v>
      </c>
      <c r="C329" s="40" t="str">
        <f>VLOOKUP(B329,'Pays Brute'!A:F,6,FALSE)</f>
        <v>Export</v>
      </c>
      <c r="D329" s="40" t="str">
        <f>VLOOKUP(B329,'Pays Brute'!A:E,2,FALSE)</f>
        <v>Sénégal</v>
      </c>
      <c r="E329" s="40" t="str">
        <f t="shared" si="40"/>
        <v>ZG74-84405D-86EFZA487-67E53W</v>
      </c>
      <c r="F329" s="40" t="str">
        <f t="shared" si="41"/>
        <v>ZG</v>
      </c>
      <c r="G329" s="40" t="str">
        <f t="shared" si="42"/>
        <v>6E</v>
      </c>
      <c r="H329" s="40" t="str">
        <f t="shared" si="43"/>
        <v>405</v>
      </c>
      <c r="I329" s="40" t="str">
        <f t="shared" si="44"/>
        <v>7E</v>
      </c>
      <c r="J329" s="40" t="str">
        <f t="shared" si="45"/>
        <v>3W</v>
      </c>
      <c r="K329" s="40" t="str">
        <f t="shared" si="46"/>
        <v>74</v>
      </c>
      <c r="L329" s="40"/>
      <c r="M329" s="40"/>
      <c r="N329" s="40"/>
      <c r="O329" s="40"/>
      <c r="P329" s="40"/>
      <c r="Q329" s="40"/>
      <c r="R329" s="40"/>
      <c r="S329" s="65" t="s">
        <v>8994</v>
      </c>
      <c r="T329" s="70">
        <v>44169.503125000003</v>
      </c>
      <c r="U329" s="65" t="s">
        <v>2090</v>
      </c>
      <c r="V329" s="65">
        <v>0</v>
      </c>
      <c r="W329" s="70">
        <v>44176.328055555554</v>
      </c>
      <c r="X329" s="65" t="s">
        <v>3086</v>
      </c>
      <c r="Y329" s="65">
        <v>0</v>
      </c>
      <c r="Z329" s="65">
        <v>0</v>
      </c>
      <c r="AA329" s="65" t="s">
        <v>4082</v>
      </c>
      <c r="AB329" s="65">
        <v>0</v>
      </c>
      <c r="AC329" s="65">
        <v>30</v>
      </c>
      <c r="AD329" s="65">
        <v>30</v>
      </c>
      <c r="AE329" s="65" t="s">
        <v>5003</v>
      </c>
      <c r="AF329" s="65">
        <v>6</v>
      </c>
      <c r="AG329" s="65">
        <v>50</v>
      </c>
      <c r="AH329" s="65" t="s">
        <v>5990</v>
      </c>
      <c r="AI329" s="65" t="s">
        <v>6870</v>
      </c>
    </row>
    <row r="330" spans="1:47" x14ac:dyDescent="0.25">
      <c r="A330" s="40" t="str">
        <f>VLOOKUP(B330,'Zone Brute'!A:F,6,FALSE)</f>
        <v>France</v>
      </c>
      <c r="B330" s="40" t="str">
        <f t="shared" si="47"/>
        <v>34_</v>
      </c>
      <c r="C330" s="40" t="str">
        <f>VLOOKUP(B330,'Pays Brute'!A:F,6,FALSE)</f>
        <v>France</v>
      </c>
      <c r="D330" s="40" t="str">
        <f>VLOOKUP(B330,'Pays Brute'!A:E,2,FALSE)</f>
        <v>Hérault</v>
      </c>
      <c r="E330" s="40" t="str">
        <f t="shared" si="40"/>
        <v>QJBG-63219G-95NBLY307-04I45I</v>
      </c>
      <c r="F330" s="40" t="str">
        <f t="shared" si="41"/>
        <v>QJ</v>
      </c>
      <c r="G330" s="40" t="str">
        <f t="shared" si="42"/>
        <v>5N</v>
      </c>
      <c r="H330" s="40" t="str">
        <f t="shared" si="43"/>
        <v>219</v>
      </c>
      <c r="I330" s="40" t="str">
        <f t="shared" si="44"/>
        <v>4I</v>
      </c>
      <c r="J330" s="40" t="str">
        <f t="shared" si="45"/>
        <v>5I</v>
      </c>
      <c r="K330" s="40" t="str">
        <f t="shared" si="46"/>
        <v>BG</v>
      </c>
      <c r="L330" s="40"/>
      <c r="M330" s="40"/>
      <c r="N330" s="40"/>
      <c r="O330" s="40"/>
      <c r="P330" s="40"/>
      <c r="Q330" s="40"/>
      <c r="R330" s="40"/>
      <c r="S330" s="65" t="s">
        <v>1760</v>
      </c>
      <c r="T330" s="70">
        <v>44169.538946759261</v>
      </c>
      <c r="U330" s="65" t="s">
        <v>2091</v>
      </c>
      <c r="V330" s="65">
        <v>0</v>
      </c>
      <c r="W330" s="70">
        <v>44173.680081018516</v>
      </c>
      <c r="X330" s="65" t="s">
        <v>3087</v>
      </c>
      <c r="Y330" s="65">
        <v>0</v>
      </c>
      <c r="Z330" s="65">
        <v>0</v>
      </c>
      <c r="AA330" s="65" t="s">
        <v>4083</v>
      </c>
      <c r="AB330" s="65">
        <v>0</v>
      </c>
      <c r="AC330" s="65">
        <v>5</v>
      </c>
      <c r="AD330" s="65">
        <v>5</v>
      </c>
      <c r="AE330" s="65" t="s">
        <v>5004</v>
      </c>
      <c r="AF330" s="65">
        <v>8</v>
      </c>
      <c r="AG330" s="65">
        <v>39</v>
      </c>
      <c r="AH330" s="65" t="s">
        <v>5991</v>
      </c>
      <c r="AI330" s="65">
        <v>163</v>
      </c>
    </row>
    <row r="331" spans="1:47" x14ac:dyDescent="0.25">
      <c r="A331" s="40" t="str">
        <f>VLOOKUP(B331,'Zone Brute'!A:F,6,FALSE)</f>
        <v>France</v>
      </c>
      <c r="B331" s="40" t="str">
        <f t="shared" si="47"/>
        <v>75_</v>
      </c>
      <c r="C331" s="40" t="str">
        <f>VLOOKUP(B331,'Pays Brute'!A:F,6,FALSE)</f>
        <v>France</v>
      </c>
      <c r="D331" s="40" t="str">
        <f>VLOOKUP(B331,'Pays Brute'!A:E,2,FALSE)</f>
        <v>Paris</v>
      </c>
      <c r="E331" s="40" t="str">
        <f t="shared" si="40"/>
        <v>TG75-98359S-86FEVC285-41V32K</v>
      </c>
      <c r="F331" s="40" t="str">
        <f t="shared" si="41"/>
        <v>TG</v>
      </c>
      <c r="G331" s="40" t="str">
        <f t="shared" si="42"/>
        <v>6F</v>
      </c>
      <c r="H331" s="40" t="str">
        <f t="shared" si="43"/>
        <v>359</v>
      </c>
      <c r="I331" s="40" t="str">
        <f t="shared" si="44"/>
        <v>1V</v>
      </c>
      <c r="J331" s="40" t="str">
        <f t="shared" si="45"/>
        <v>2K</v>
      </c>
      <c r="K331" s="40" t="str">
        <f t="shared" si="46"/>
        <v>75</v>
      </c>
      <c r="L331" s="40"/>
      <c r="M331" s="40"/>
      <c r="N331" s="40"/>
      <c r="O331" s="40"/>
      <c r="P331" s="40"/>
      <c r="Q331" s="40"/>
      <c r="R331" s="40"/>
      <c r="S331" s="65" t="s">
        <v>8995</v>
      </c>
      <c r="T331" s="70">
        <v>44169.56925925926</v>
      </c>
      <c r="U331" s="65" t="s">
        <v>2092</v>
      </c>
      <c r="V331" s="65">
        <v>0</v>
      </c>
      <c r="W331" s="70">
        <v>44172.32539351852</v>
      </c>
      <c r="X331" s="65" t="s">
        <v>3088</v>
      </c>
      <c r="Y331" s="65">
        <v>0</v>
      </c>
      <c r="Z331" s="65">
        <v>0</v>
      </c>
      <c r="AA331" s="65" t="s">
        <v>4084</v>
      </c>
      <c r="AB331" s="65">
        <v>0</v>
      </c>
      <c r="AC331" s="65">
        <v>3</v>
      </c>
      <c r="AD331" s="65">
        <v>3</v>
      </c>
      <c r="AE331" s="65" t="s">
        <v>5005</v>
      </c>
      <c r="AF331" s="65">
        <v>5</v>
      </c>
      <c r="AG331" s="65">
        <v>30</v>
      </c>
      <c r="AH331" s="65" t="s">
        <v>5992</v>
      </c>
      <c r="AI331" s="65">
        <v>453</v>
      </c>
    </row>
    <row r="332" spans="1:47" x14ac:dyDescent="0.25">
      <c r="A332" s="40" t="str">
        <f>VLOOKUP(B332,'Zone Brute'!A:F,6,FALSE)</f>
        <v>France</v>
      </c>
      <c r="B332" s="40" t="str">
        <f t="shared" si="47"/>
        <v>33_</v>
      </c>
      <c r="C332" s="40" t="str">
        <f>VLOOKUP(B332,'Pays Brute'!A:F,6,FALSE)</f>
        <v>France</v>
      </c>
      <c r="D332" s="40" t="str">
        <f>VLOOKUP(B332,'Pays Brute'!A:E,2,FALSE)</f>
        <v>Gironde</v>
      </c>
      <c r="E332" s="40" t="str">
        <f t="shared" si="40"/>
        <v>FU76-63469Y-77ROEG066-47G66S</v>
      </c>
      <c r="F332" s="40" t="str">
        <f t="shared" si="41"/>
        <v>FU</v>
      </c>
      <c r="G332" s="40" t="str">
        <f t="shared" si="42"/>
        <v>7R</v>
      </c>
      <c r="H332" s="40" t="str">
        <f t="shared" si="43"/>
        <v>469</v>
      </c>
      <c r="I332" s="40" t="str">
        <f t="shared" si="44"/>
        <v>7G</v>
      </c>
      <c r="J332" s="40" t="str">
        <f t="shared" si="45"/>
        <v>6S</v>
      </c>
      <c r="K332" s="40" t="str">
        <f t="shared" si="46"/>
        <v>76</v>
      </c>
      <c r="L332" s="40"/>
      <c r="M332" s="40"/>
      <c r="N332" s="40"/>
      <c r="O332" s="40"/>
      <c r="P332" s="40"/>
      <c r="Q332" s="40"/>
      <c r="R332" s="40"/>
      <c r="S332" s="65" t="s">
        <v>8996</v>
      </c>
      <c r="T332" s="70">
        <v>44169.575115740743</v>
      </c>
      <c r="U332" s="65" t="s">
        <v>2093</v>
      </c>
      <c r="V332" s="65">
        <v>0</v>
      </c>
      <c r="W332" s="70">
        <v>44175.34</v>
      </c>
      <c r="X332" s="65" t="s">
        <v>3089</v>
      </c>
      <c r="Y332" s="65">
        <v>0</v>
      </c>
      <c r="Z332" s="65">
        <v>0</v>
      </c>
      <c r="AA332" s="65" t="s">
        <v>4085</v>
      </c>
      <c r="AB332" s="65">
        <v>1</v>
      </c>
      <c r="AC332" s="65">
        <v>10</v>
      </c>
      <c r="AD332" s="65">
        <v>10</v>
      </c>
      <c r="AE332" s="65" t="s">
        <v>5006</v>
      </c>
      <c r="AF332" s="65">
        <v>5</v>
      </c>
      <c r="AG332" s="65">
        <v>30</v>
      </c>
      <c r="AH332" s="65" t="s">
        <v>5993</v>
      </c>
      <c r="AI332" s="65" t="s">
        <v>6871</v>
      </c>
    </row>
    <row r="333" spans="1:47" x14ac:dyDescent="0.25">
      <c r="A333" s="40" t="str">
        <f>VLOOKUP(B333,'Zone Brute'!A:F,6,FALSE)</f>
        <v>France</v>
      </c>
      <c r="B333" s="40" t="str">
        <f t="shared" si="47"/>
        <v>17_</v>
      </c>
      <c r="C333" s="40" t="str">
        <f>VLOOKUP(B333,'Pays Brute'!A:F,6,FALSE)</f>
        <v>France</v>
      </c>
      <c r="D333" s="40" t="str">
        <f>VLOOKUP(B333,'Pays Brute'!A:E,2,FALSE)</f>
        <v>Charente-Maritime</v>
      </c>
      <c r="E333" s="40" t="str">
        <f t="shared" si="40"/>
        <v>DB86-85351U-87QGVA565-50E65Z</v>
      </c>
      <c r="F333" s="40" t="str">
        <f t="shared" si="41"/>
        <v>DB</v>
      </c>
      <c r="G333" s="40" t="str">
        <f t="shared" si="42"/>
        <v>7Q</v>
      </c>
      <c r="H333" s="40" t="str">
        <f t="shared" si="43"/>
        <v>351</v>
      </c>
      <c r="I333" s="40" t="str">
        <f t="shared" si="44"/>
        <v>0E</v>
      </c>
      <c r="J333" s="40" t="str">
        <f t="shared" si="45"/>
        <v>5Z</v>
      </c>
      <c r="K333" s="40" t="str">
        <f t="shared" si="46"/>
        <v>86</v>
      </c>
      <c r="L333" s="40"/>
      <c r="M333" s="40"/>
      <c r="N333" s="40"/>
      <c r="O333" s="40"/>
      <c r="P333" s="40"/>
      <c r="Q333" s="40"/>
      <c r="R333" s="40"/>
      <c r="S333" s="65" t="s">
        <v>8997</v>
      </c>
      <c r="T333" s="70">
        <v>44169.583090277774</v>
      </c>
      <c r="U333" s="65" t="s">
        <v>2094</v>
      </c>
      <c r="V333" s="65">
        <v>0</v>
      </c>
      <c r="W333" s="70">
        <v>44174.327303240738</v>
      </c>
      <c r="X333" s="65" t="s">
        <v>3090</v>
      </c>
      <c r="Y333" s="65">
        <v>0</v>
      </c>
      <c r="Z333" s="65">
        <v>0</v>
      </c>
      <c r="AA333" s="65" t="s">
        <v>4086</v>
      </c>
      <c r="AB333" s="65">
        <v>0</v>
      </c>
      <c r="AC333" s="65">
        <v>3</v>
      </c>
      <c r="AD333" s="65">
        <v>3</v>
      </c>
      <c r="AE333" s="65" t="s">
        <v>5007</v>
      </c>
      <c r="AF333" s="65">
        <v>5</v>
      </c>
      <c r="AG333" s="65">
        <v>30</v>
      </c>
      <c r="AH333" s="65" t="s">
        <v>5994</v>
      </c>
      <c r="AI333" s="65" t="s">
        <v>6872</v>
      </c>
    </row>
    <row r="334" spans="1:47" x14ac:dyDescent="0.25">
      <c r="A334" s="40" t="str">
        <f>VLOOKUP(B334,'Zone Brute'!A:F,6,FALSE)</f>
        <v>France</v>
      </c>
      <c r="B334" s="40" t="str">
        <f t="shared" si="47"/>
        <v>50_</v>
      </c>
      <c r="C334" s="40" t="str">
        <f>VLOOKUP(B334,'Pays Brute'!A:F,6,FALSE)</f>
        <v>France</v>
      </c>
      <c r="D334" s="40" t="str">
        <f>VLOOKUP(B334,'Pays Brute'!A:E,2,FALSE)</f>
        <v>Manche</v>
      </c>
      <c r="E334" s="40" t="str">
        <f t="shared" si="40"/>
        <v>WH3R-09946J-31MGAQ293-82F60H</v>
      </c>
      <c r="F334" s="40" t="str">
        <f t="shared" si="41"/>
        <v>WH</v>
      </c>
      <c r="G334" s="40" t="str">
        <f t="shared" si="42"/>
        <v>1M</v>
      </c>
      <c r="H334" s="40" t="str">
        <f t="shared" si="43"/>
        <v>946</v>
      </c>
      <c r="I334" s="40" t="str">
        <f t="shared" si="44"/>
        <v>2F</v>
      </c>
      <c r="J334" s="40" t="str">
        <f t="shared" si="45"/>
        <v>0H</v>
      </c>
      <c r="K334" s="40" t="str">
        <f t="shared" si="46"/>
        <v>3R</v>
      </c>
      <c r="L334" s="40"/>
      <c r="M334" s="40"/>
      <c r="N334" s="40"/>
      <c r="O334" s="40"/>
      <c r="P334" s="40"/>
      <c r="Q334" s="40"/>
      <c r="R334" s="40"/>
      <c r="S334" s="65" t="s">
        <v>8998</v>
      </c>
      <c r="T334" s="70">
        <v>44169.607488425929</v>
      </c>
      <c r="U334" s="65" t="s">
        <v>2095</v>
      </c>
      <c r="V334" s="65">
        <v>1</v>
      </c>
      <c r="W334" s="70">
        <v>44173.526562500003</v>
      </c>
      <c r="X334" s="65" t="s">
        <v>3091</v>
      </c>
      <c r="Y334" s="65">
        <v>0</v>
      </c>
      <c r="Z334" s="65">
        <v>0</v>
      </c>
      <c r="AA334" s="65" t="s">
        <v>4087</v>
      </c>
      <c r="AB334" s="65">
        <v>0</v>
      </c>
      <c r="AC334" s="65">
        <v>19</v>
      </c>
      <c r="AD334" s="65">
        <v>12</v>
      </c>
      <c r="AE334" s="65" t="s">
        <v>5008</v>
      </c>
      <c r="AF334" s="65">
        <v>6</v>
      </c>
      <c r="AG334" s="65">
        <v>30</v>
      </c>
      <c r="AH334" s="65" t="s">
        <v>5995</v>
      </c>
      <c r="AI334" s="65" t="s">
        <v>6873</v>
      </c>
      <c r="AJ334" s="65">
        <v>7</v>
      </c>
      <c r="AK334" s="65" t="s">
        <v>7591</v>
      </c>
      <c r="AL334" s="65">
        <v>6</v>
      </c>
      <c r="AM334" s="65">
        <v>30</v>
      </c>
      <c r="AN334" s="65" t="s">
        <v>8008</v>
      </c>
      <c r="AO334" s="65" t="s">
        <v>8009</v>
      </c>
    </row>
    <row r="335" spans="1:47" x14ac:dyDescent="0.25">
      <c r="A335" s="40" t="str">
        <f>VLOOKUP(B335,'Zone Brute'!A:F,6,FALSE)</f>
        <v>France</v>
      </c>
      <c r="B335" s="40" t="str">
        <f t="shared" si="47"/>
        <v>17_</v>
      </c>
      <c r="C335" s="40" t="str">
        <f>VLOOKUP(B335,'Pays Brute'!A:F,6,FALSE)</f>
        <v>France</v>
      </c>
      <c r="D335" s="40" t="str">
        <f>VLOOKUP(B335,'Pays Brute'!A:E,2,FALSE)</f>
        <v>Charente-Maritime</v>
      </c>
      <c r="E335" s="40" t="str">
        <f t="shared" si="40"/>
        <v>PS81-15577J-20HXIY387-22W31H</v>
      </c>
      <c r="F335" s="40" t="str">
        <f t="shared" si="41"/>
        <v>PS</v>
      </c>
      <c r="G335" s="40" t="str">
        <f t="shared" si="42"/>
        <v>0H</v>
      </c>
      <c r="H335" s="40" t="str">
        <f t="shared" si="43"/>
        <v>577</v>
      </c>
      <c r="I335" s="40" t="str">
        <f t="shared" si="44"/>
        <v>2W</v>
      </c>
      <c r="J335" s="40" t="str">
        <f t="shared" si="45"/>
        <v>1H</v>
      </c>
      <c r="K335" s="40" t="str">
        <f t="shared" si="46"/>
        <v>81</v>
      </c>
      <c r="L335" s="40"/>
      <c r="M335" s="40"/>
      <c r="N335" s="40"/>
      <c r="O335" s="40"/>
      <c r="P335" s="40"/>
      <c r="Q335" s="40"/>
      <c r="R335" s="40"/>
      <c r="S335" s="65" t="s">
        <v>8999</v>
      </c>
      <c r="T335" s="70">
        <v>44169.610983796294</v>
      </c>
      <c r="U335" s="65" t="s">
        <v>2096</v>
      </c>
      <c r="V335" s="65">
        <v>0</v>
      </c>
      <c r="W335" s="70">
        <v>44174.355474537035</v>
      </c>
      <c r="X335" s="65" t="s">
        <v>3092</v>
      </c>
      <c r="Y335" s="65">
        <v>0</v>
      </c>
      <c r="Z335" s="65">
        <v>0</v>
      </c>
      <c r="AA335" s="65" t="s">
        <v>4088</v>
      </c>
      <c r="AB335" s="65">
        <v>0</v>
      </c>
      <c r="AC335" s="65">
        <v>3</v>
      </c>
      <c r="AD335" s="65">
        <v>3</v>
      </c>
      <c r="AE335" s="65" t="s">
        <v>5009</v>
      </c>
      <c r="AF335" s="65">
        <v>5</v>
      </c>
      <c r="AG335" s="65">
        <v>35</v>
      </c>
      <c r="AH335" s="65" t="s">
        <v>5996</v>
      </c>
      <c r="AI335" s="65" t="s">
        <v>6874</v>
      </c>
    </row>
    <row r="336" spans="1:47" x14ac:dyDescent="0.25">
      <c r="A336" s="40" t="str">
        <f>VLOOKUP(B336,'Zone Brute'!A:F,6,FALSE)</f>
        <v>France</v>
      </c>
      <c r="B336" s="40" t="str">
        <f t="shared" si="47"/>
        <v>35_</v>
      </c>
      <c r="C336" s="40" t="str">
        <f>VLOOKUP(B336,'Pays Brute'!A:F,6,FALSE)</f>
        <v>France</v>
      </c>
      <c r="D336" s="40" t="str">
        <f>VLOOKUP(B336,'Pays Brute'!A:E,2,FALSE)</f>
        <v>Ille-et-Vilaine</v>
      </c>
      <c r="E336" s="40" t="str">
        <f t="shared" si="40"/>
        <v>EI71-91288M-58LSBS799-51F33X</v>
      </c>
      <c r="F336" s="40" t="str">
        <f t="shared" si="41"/>
        <v>EI</v>
      </c>
      <c r="G336" s="40" t="str">
        <f t="shared" si="42"/>
        <v>8L</v>
      </c>
      <c r="H336" s="40" t="str">
        <f t="shared" si="43"/>
        <v>288</v>
      </c>
      <c r="I336" s="40" t="str">
        <f t="shared" si="44"/>
        <v>1F</v>
      </c>
      <c r="J336" s="40" t="str">
        <f t="shared" si="45"/>
        <v>3X</v>
      </c>
      <c r="K336" s="40" t="str">
        <f t="shared" si="46"/>
        <v>71</v>
      </c>
      <c r="L336" s="40"/>
      <c r="M336" s="40"/>
      <c r="N336" s="40"/>
      <c r="O336" s="40"/>
      <c r="P336" s="40"/>
      <c r="Q336" s="40"/>
      <c r="R336" s="40"/>
      <c r="S336" s="65" t="s">
        <v>9000</v>
      </c>
      <c r="T336" s="70">
        <v>44169.619143518517</v>
      </c>
      <c r="U336" s="65" t="s">
        <v>2097</v>
      </c>
      <c r="V336" s="65">
        <v>0</v>
      </c>
      <c r="W336" s="70">
        <v>44174.371550925927</v>
      </c>
      <c r="X336" s="65" t="s">
        <v>3093</v>
      </c>
      <c r="Y336" s="65">
        <v>0</v>
      </c>
      <c r="Z336" s="65">
        <v>0</v>
      </c>
      <c r="AA336" s="65" t="s">
        <v>4089</v>
      </c>
      <c r="AB336" s="65">
        <v>0</v>
      </c>
      <c r="AC336" s="65">
        <v>3</v>
      </c>
      <c r="AD336" s="65">
        <v>2</v>
      </c>
      <c r="AE336" s="65" t="s">
        <v>5010</v>
      </c>
      <c r="AF336" s="65">
        <v>6</v>
      </c>
      <c r="AG336" s="65">
        <v>30</v>
      </c>
      <c r="AH336" s="65" t="s">
        <v>5997</v>
      </c>
      <c r="AI336" s="65" t="s">
        <v>6875</v>
      </c>
      <c r="AJ336" s="65">
        <v>1</v>
      </c>
      <c r="AK336" s="65" t="s">
        <v>7592</v>
      </c>
      <c r="AL336" s="65">
        <v>6</v>
      </c>
      <c r="AM336" s="65">
        <v>30</v>
      </c>
      <c r="AN336" s="65" t="s">
        <v>8010</v>
      </c>
      <c r="AO336" s="65" t="s">
        <v>8011</v>
      </c>
      <c r="AQ336" s="65" t="s">
        <v>8483</v>
      </c>
      <c r="AT336" s="65" t="s">
        <v>8535</v>
      </c>
      <c r="AU336" s="65" t="s">
        <v>8536</v>
      </c>
    </row>
    <row r="337" spans="1:47" x14ac:dyDescent="0.25">
      <c r="A337" s="40" t="str">
        <f>VLOOKUP(B337,'Zone Brute'!A:F,6,FALSE)</f>
        <v>France</v>
      </c>
      <c r="B337" s="40" t="str">
        <f t="shared" si="47"/>
        <v>24_</v>
      </c>
      <c r="C337" s="40" t="str">
        <f>VLOOKUP(B337,'Pays Brute'!A:F,6,FALSE)</f>
        <v>France</v>
      </c>
      <c r="D337" s="40" t="str">
        <f>VLOOKUP(B337,'Pays Brute'!A:E,2,FALSE)</f>
        <v>Dordogne</v>
      </c>
      <c r="E337" s="40" t="str">
        <f t="shared" si="40"/>
        <v>FD20-74500V-27MSHS741-00R08R</v>
      </c>
      <c r="F337" s="40" t="str">
        <f t="shared" si="41"/>
        <v>FD</v>
      </c>
      <c r="G337" s="40" t="str">
        <f t="shared" si="42"/>
        <v>7M</v>
      </c>
      <c r="H337" s="40" t="str">
        <f t="shared" si="43"/>
        <v>500</v>
      </c>
      <c r="I337" s="40" t="str">
        <f t="shared" si="44"/>
        <v>0R</v>
      </c>
      <c r="J337" s="40" t="str">
        <f t="shared" si="45"/>
        <v>8R</v>
      </c>
      <c r="K337" s="40" t="str">
        <f t="shared" si="46"/>
        <v>20</v>
      </c>
      <c r="L337" s="40"/>
      <c r="M337" s="40"/>
      <c r="N337" s="40"/>
      <c r="O337" s="40"/>
      <c r="P337" s="40"/>
      <c r="Q337" s="40"/>
      <c r="R337" s="40"/>
      <c r="S337" s="65" t="s">
        <v>9001</v>
      </c>
      <c r="T337" s="70">
        <v>44169.655462962961</v>
      </c>
      <c r="U337" s="65" t="s">
        <v>2098</v>
      </c>
      <c r="V337" s="65">
        <v>0</v>
      </c>
      <c r="W337" s="70">
        <v>44174.55332175926</v>
      </c>
      <c r="X337" s="65" t="s">
        <v>3094</v>
      </c>
      <c r="Y337" s="65">
        <v>0</v>
      </c>
      <c r="Z337" s="65">
        <v>0</v>
      </c>
      <c r="AA337" s="65" t="s">
        <v>4090</v>
      </c>
      <c r="AB337" s="65">
        <v>0</v>
      </c>
      <c r="AC337" s="65">
        <v>7</v>
      </c>
      <c r="AD337" s="65">
        <v>5</v>
      </c>
      <c r="AE337" s="65" t="s">
        <v>5011</v>
      </c>
      <c r="AF337" s="65">
        <v>6</v>
      </c>
      <c r="AG337" s="65">
        <v>30</v>
      </c>
      <c r="AH337" s="65" t="s">
        <v>5866</v>
      </c>
      <c r="AI337" s="65" t="s">
        <v>6876</v>
      </c>
      <c r="AJ337" s="65">
        <v>2</v>
      </c>
      <c r="AK337" s="65" t="s">
        <v>7593</v>
      </c>
      <c r="AL337" s="65">
        <v>6</v>
      </c>
      <c r="AM337" s="65">
        <v>30</v>
      </c>
      <c r="AN337" s="65" t="s">
        <v>8012</v>
      </c>
      <c r="AO337" s="65" t="s">
        <v>8013</v>
      </c>
    </row>
    <row r="338" spans="1:47" x14ac:dyDescent="0.25">
      <c r="A338" s="40" t="str">
        <f>VLOOKUP(B338,'Zone Brute'!A:F,6,FALSE)</f>
        <v>France</v>
      </c>
      <c r="B338" s="40" t="str">
        <f t="shared" si="47"/>
        <v>20_</v>
      </c>
      <c r="C338" s="40" t="str">
        <f>VLOOKUP(B338,'Pays Brute'!A:F,6,FALSE)</f>
        <v>France</v>
      </c>
      <c r="D338" s="40" t="str">
        <f>VLOOKUP(B338,'Pays Brute'!A:E,2,FALSE)</f>
        <v>Corse</v>
      </c>
      <c r="E338" s="40" t="str">
        <f t="shared" si="40"/>
        <v>RBJU-08493E-61JAYT045-82M46H</v>
      </c>
      <c r="F338" s="40" t="str">
        <f t="shared" si="41"/>
        <v>RB</v>
      </c>
      <c r="G338" s="40" t="str">
        <f t="shared" si="42"/>
        <v>1J</v>
      </c>
      <c r="H338" s="40" t="str">
        <f t="shared" si="43"/>
        <v>493</v>
      </c>
      <c r="I338" s="40" t="str">
        <f t="shared" si="44"/>
        <v>2M</v>
      </c>
      <c r="J338" s="40" t="str">
        <f t="shared" si="45"/>
        <v>6H</v>
      </c>
      <c r="K338" s="40" t="str">
        <f t="shared" si="46"/>
        <v>JU</v>
      </c>
      <c r="L338" s="40"/>
      <c r="M338" s="40"/>
      <c r="N338" s="40"/>
      <c r="O338" s="40"/>
      <c r="P338" s="40"/>
      <c r="Q338" s="40"/>
      <c r="R338" s="40"/>
      <c r="S338" s="65" t="s">
        <v>9002</v>
      </c>
      <c r="T338" s="70">
        <v>44169.687430555554</v>
      </c>
      <c r="U338" s="65" t="s">
        <v>2099</v>
      </c>
      <c r="V338" s="65">
        <v>0</v>
      </c>
      <c r="W338" s="70">
        <v>44174.659513888888</v>
      </c>
      <c r="X338" s="65" t="s">
        <v>3095</v>
      </c>
      <c r="Y338" s="65">
        <v>0</v>
      </c>
      <c r="Z338" s="65">
        <v>0</v>
      </c>
      <c r="AA338" s="65" t="s">
        <v>4091</v>
      </c>
      <c r="AB338" s="65">
        <v>0</v>
      </c>
      <c r="AC338" s="65">
        <v>12</v>
      </c>
      <c r="AD338" s="65">
        <v>9</v>
      </c>
      <c r="AE338" s="65" t="s">
        <v>5012</v>
      </c>
      <c r="AF338" s="65">
        <v>5</v>
      </c>
      <c r="AG338" s="65">
        <v>30</v>
      </c>
      <c r="AH338" s="65" t="s">
        <v>5998</v>
      </c>
      <c r="AI338" s="65" t="s">
        <v>6877</v>
      </c>
      <c r="AJ338" s="65">
        <v>1</v>
      </c>
      <c r="AK338" s="65" t="s">
        <v>7594</v>
      </c>
      <c r="AL338" s="65">
        <v>8</v>
      </c>
      <c r="AM338" s="65">
        <v>30</v>
      </c>
      <c r="AN338" s="65" t="s">
        <v>8014</v>
      </c>
      <c r="AO338" s="65" t="s">
        <v>8015</v>
      </c>
      <c r="AP338" s="65">
        <v>2</v>
      </c>
      <c r="AR338" s="65">
        <v>8</v>
      </c>
      <c r="AS338" s="65">
        <v>30</v>
      </c>
    </row>
    <row r="339" spans="1:47" x14ac:dyDescent="0.25">
      <c r="A339" s="40" t="str">
        <f>VLOOKUP(B339,'Zone Brute'!A:F,6,FALSE)</f>
        <v>Amérique Latine</v>
      </c>
      <c r="B339" s="40" t="str">
        <f t="shared" si="47"/>
        <v>PER</v>
      </c>
      <c r="C339" s="40" t="str">
        <f>VLOOKUP(B339,'Pays Brute'!A:F,6,FALSE)</f>
        <v>Export</v>
      </c>
      <c r="D339" s="40" t="str">
        <f>VLOOKUP(B339,'Pays Brute'!A:E,2,FALSE)</f>
        <v>Pérou</v>
      </c>
      <c r="E339" s="40" t="str">
        <f t="shared" si="40"/>
        <v>GJRP-58437W-65MYEH337-56V80C</v>
      </c>
      <c r="F339" s="40" t="str">
        <f t="shared" si="41"/>
        <v>GJ</v>
      </c>
      <c r="G339" s="40" t="str">
        <f t="shared" si="42"/>
        <v>5M</v>
      </c>
      <c r="H339" s="40" t="str">
        <f t="shared" si="43"/>
        <v>437</v>
      </c>
      <c r="I339" s="40" t="str">
        <f t="shared" si="44"/>
        <v>6V</v>
      </c>
      <c r="J339" s="40" t="str">
        <f t="shared" si="45"/>
        <v>0C</v>
      </c>
      <c r="K339" s="40" t="str">
        <f t="shared" si="46"/>
        <v>RP</v>
      </c>
      <c r="L339" s="40"/>
      <c r="M339" s="40"/>
      <c r="N339" s="40"/>
      <c r="O339" s="40"/>
      <c r="P339" s="40"/>
      <c r="Q339" s="40"/>
      <c r="R339" s="40"/>
      <c r="S339" s="65" t="s">
        <v>9003</v>
      </c>
      <c r="T339" s="70">
        <v>44169.727233796293</v>
      </c>
      <c r="U339" s="65" t="s">
        <v>2100</v>
      </c>
      <c r="V339" s="65">
        <v>1</v>
      </c>
      <c r="W339" s="70">
        <v>44173.498090277775</v>
      </c>
      <c r="X339" s="65" t="s">
        <v>3096</v>
      </c>
      <c r="Y339" s="65">
        <v>0</v>
      </c>
      <c r="Z339" s="65">
        <v>0</v>
      </c>
      <c r="AA339" s="65" t="s">
        <v>4092</v>
      </c>
      <c r="AB339" s="65">
        <v>0</v>
      </c>
      <c r="AC339" s="65">
        <v>2</v>
      </c>
      <c r="AD339" s="65">
        <v>1</v>
      </c>
      <c r="AE339" s="65" t="s">
        <v>5013</v>
      </c>
      <c r="AF339" s="65">
        <v>5</v>
      </c>
      <c r="AG339" s="65">
        <v>50</v>
      </c>
      <c r="AH339" s="65" t="s">
        <v>5999</v>
      </c>
      <c r="AI339" s="72">
        <v>3.41</v>
      </c>
      <c r="AJ339" s="65">
        <v>1</v>
      </c>
      <c r="AK339" s="65" t="s">
        <v>7595</v>
      </c>
      <c r="AL339" s="65">
        <v>6</v>
      </c>
      <c r="AM339" s="65">
        <v>50</v>
      </c>
      <c r="AN339" s="65" t="s">
        <v>8016</v>
      </c>
      <c r="AO339" s="72">
        <v>7.06</v>
      </c>
    </row>
    <row r="340" spans="1:47" x14ac:dyDescent="0.25">
      <c r="A340" s="40" t="str">
        <f>VLOOKUP(B340,'Zone Brute'!A:F,6,FALSE)</f>
        <v>France</v>
      </c>
      <c r="B340" s="40" t="str">
        <f t="shared" si="47"/>
        <v>20_</v>
      </c>
      <c r="C340" s="40" t="str">
        <f>VLOOKUP(B340,'Pays Brute'!A:F,6,FALSE)</f>
        <v>France</v>
      </c>
      <c r="D340" s="40" t="str">
        <f>VLOOKUP(B340,'Pays Brute'!A:E,2,FALSE)</f>
        <v>Corse</v>
      </c>
      <c r="E340" s="40" t="str">
        <f t="shared" si="40"/>
        <v>OWPX-46885F-89GCDU778-91R23E</v>
      </c>
      <c r="F340" s="40" t="str">
        <f t="shared" si="41"/>
        <v>OW</v>
      </c>
      <c r="G340" s="40" t="str">
        <f t="shared" si="42"/>
        <v>9G</v>
      </c>
      <c r="H340" s="40" t="str">
        <f t="shared" si="43"/>
        <v>885</v>
      </c>
      <c r="I340" s="40" t="str">
        <f t="shared" si="44"/>
        <v>1R</v>
      </c>
      <c r="J340" s="40" t="str">
        <f t="shared" si="45"/>
        <v>3E</v>
      </c>
      <c r="K340" s="40" t="str">
        <f t="shared" si="46"/>
        <v>PX</v>
      </c>
      <c r="L340" s="40"/>
      <c r="M340" s="40"/>
      <c r="N340" s="40"/>
      <c r="O340" s="40"/>
      <c r="P340" s="40"/>
      <c r="Q340" s="40"/>
      <c r="R340" s="40"/>
      <c r="S340" s="65" t="s">
        <v>9004</v>
      </c>
      <c r="T340" s="70">
        <v>44171.640925925924</v>
      </c>
      <c r="U340" s="65" t="s">
        <v>2101</v>
      </c>
      <c r="V340" s="65">
        <v>0</v>
      </c>
      <c r="W340" s="70">
        <v>44174.623090277775</v>
      </c>
      <c r="X340" s="65" t="s">
        <v>3097</v>
      </c>
      <c r="Y340" s="65">
        <v>0</v>
      </c>
      <c r="Z340" s="65">
        <v>0</v>
      </c>
      <c r="AA340" s="65" t="s">
        <v>4093</v>
      </c>
      <c r="AB340" s="65">
        <v>0</v>
      </c>
      <c r="AC340" s="65">
        <v>31</v>
      </c>
      <c r="AD340" s="65">
        <v>22</v>
      </c>
      <c r="AE340" s="65" t="s">
        <v>5014</v>
      </c>
      <c r="AF340" s="65">
        <v>5</v>
      </c>
      <c r="AG340" s="65">
        <v>30</v>
      </c>
      <c r="AH340" s="65" t="s">
        <v>6000</v>
      </c>
      <c r="AI340" s="65" t="s">
        <v>6878</v>
      </c>
      <c r="AJ340" s="65">
        <v>9</v>
      </c>
      <c r="AK340" s="65" t="s">
        <v>7596</v>
      </c>
      <c r="AL340" s="65">
        <v>8</v>
      </c>
      <c r="AM340" s="65">
        <v>40</v>
      </c>
      <c r="AN340" s="65" t="s">
        <v>8017</v>
      </c>
      <c r="AO340" s="65" t="s">
        <v>8018</v>
      </c>
    </row>
    <row r="341" spans="1:47" x14ac:dyDescent="0.25">
      <c r="A341" s="40" t="str">
        <f>VLOOKUP(B341,'Zone Brute'!A:F,6,FALSE)</f>
        <v>France</v>
      </c>
      <c r="B341" s="40" t="str">
        <f t="shared" si="47"/>
        <v>82_</v>
      </c>
      <c r="C341" s="40" t="str">
        <f>VLOOKUP(B341,'Pays Brute'!A:F,6,FALSE)</f>
        <v>France</v>
      </c>
      <c r="D341" s="40" t="str">
        <f>VLOOKUP(B341,'Pays Brute'!A:E,2,FALSE)</f>
        <v>Tarn-et-Garonne</v>
      </c>
      <c r="E341" s="40" t="str">
        <f t="shared" si="40"/>
        <v>MX70-27509B-59NTYY374-96Q62R</v>
      </c>
      <c r="F341" s="40" t="str">
        <f t="shared" si="41"/>
        <v>MX</v>
      </c>
      <c r="G341" s="40" t="str">
        <f t="shared" si="42"/>
        <v>9N</v>
      </c>
      <c r="H341" s="40" t="str">
        <f t="shared" si="43"/>
        <v>509</v>
      </c>
      <c r="I341" s="40" t="str">
        <f t="shared" si="44"/>
        <v>6Q</v>
      </c>
      <c r="J341" s="40" t="str">
        <f t="shared" si="45"/>
        <v>2R</v>
      </c>
      <c r="K341" s="40" t="str">
        <f t="shared" si="46"/>
        <v>70</v>
      </c>
      <c r="L341" s="40"/>
      <c r="M341" s="40"/>
      <c r="N341" s="40"/>
      <c r="O341" s="40"/>
      <c r="P341" s="40"/>
      <c r="Q341" s="40"/>
      <c r="R341" s="40"/>
      <c r="S341" s="65" t="s">
        <v>9005</v>
      </c>
      <c r="T341" s="70">
        <v>44172.31046296296</v>
      </c>
      <c r="U341" s="65" t="s">
        <v>2102</v>
      </c>
      <c r="V341" s="65">
        <v>0</v>
      </c>
      <c r="W341" s="70">
        <v>44175.602939814817</v>
      </c>
      <c r="X341" s="65" t="s">
        <v>3098</v>
      </c>
      <c r="Y341" s="65">
        <v>0</v>
      </c>
      <c r="Z341" s="65">
        <v>0</v>
      </c>
      <c r="AA341" s="65" t="s">
        <v>4094</v>
      </c>
      <c r="AB341" s="65">
        <v>0</v>
      </c>
      <c r="AC341" s="65">
        <v>3</v>
      </c>
      <c r="AD341" s="65">
        <v>2</v>
      </c>
      <c r="AE341" s="65" t="s">
        <v>5015</v>
      </c>
      <c r="AF341" s="65">
        <v>5</v>
      </c>
      <c r="AG341" s="65">
        <v>30</v>
      </c>
      <c r="AH341" s="65" t="s">
        <v>6001</v>
      </c>
      <c r="AI341" s="65" t="s">
        <v>6879</v>
      </c>
      <c r="AJ341" s="65">
        <v>1</v>
      </c>
      <c r="AK341" s="65" t="s">
        <v>7597</v>
      </c>
      <c r="AL341" s="65">
        <v>6</v>
      </c>
      <c r="AM341" s="65">
        <v>30</v>
      </c>
      <c r="AN341" s="65" t="s">
        <v>8019</v>
      </c>
      <c r="AO341" s="65" t="s">
        <v>8020</v>
      </c>
    </row>
    <row r="342" spans="1:47" x14ac:dyDescent="0.25">
      <c r="A342" s="40" t="str">
        <f>VLOOKUP(B342,'Zone Brute'!A:F,6,FALSE)</f>
        <v>France</v>
      </c>
      <c r="B342" s="40" t="str">
        <f t="shared" si="47"/>
        <v>34_</v>
      </c>
      <c r="C342" s="40" t="str">
        <f>VLOOKUP(B342,'Pays Brute'!A:F,6,FALSE)</f>
        <v>France</v>
      </c>
      <c r="D342" s="40" t="str">
        <f>VLOOKUP(B342,'Pays Brute'!A:E,2,FALSE)</f>
        <v>Hérault</v>
      </c>
      <c r="E342" s="40" t="str">
        <f t="shared" si="40"/>
        <v>BP13-21362Z-86XKPV842-47M75Z</v>
      </c>
      <c r="F342" s="40" t="str">
        <f t="shared" si="41"/>
        <v>BP</v>
      </c>
      <c r="G342" s="40" t="str">
        <f t="shared" si="42"/>
        <v>6X</v>
      </c>
      <c r="H342" s="40" t="str">
        <f t="shared" si="43"/>
        <v>362</v>
      </c>
      <c r="I342" s="40" t="str">
        <f t="shared" si="44"/>
        <v>7M</v>
      </c>
      <c r="J342" s="40" t="str">
        <f t="shared" si="45"/>
        <v>5Z</v>
      </c>
      <c r="K342" s="40" t="str">
        <f t="shared" si="46"/>
        <v>13</v>
      </c>
      <c r="L342" s="40"/>
      <c r="M342" s="40"/>
      <c r="N342" s="40"/>
      <c r="O342" s="40"/>
      <c r="P342" s="40"/>
      <c r="Q342" s="40"/>
      <c r="R342" s="40"/>
      <c r="S342" s="65" t="s">
        <v>9006</v>
      </c>
      <c r="T342" s="70">
        <v>44172.322141203702</v>
      </c>
      <c r="U342" s="65" t="s">
        <v>2103</v>
      </c>
      <c r="V342" s="65">
        <v>0</v>
      </c>
      <c r="W342" s="70">
        <v>44174.682754629626</v>
      </c>
      <c r="X342" s="65" t="s">
        <v>3099</v>
      </c>
      <c r="Y342" s="65">
        <v>0</v>
      </c>
      <c r="Z342" s="65">
        <v>0</v>
      </c>
      <c r="AA342" s="65" t="s">
        <v>4095</v>
      </c>
      <c r="AB342" s="65">
        <v>0</v>
      </c>
      <c r="AC342" s="65">
        <v>4</v>
      </c>
      <c r="AD342" s="65">
        <v>4</v>
      </c>
      <c r="AE342" s="65" t="s">
        <v>5016</v>
      </c>
      <c r="AF342" s="65">
        <v>4</v>
      </c>
      <c r="AG342" s="65">
        <v>30</v>
      </c>
      <c r="AH342" s="65" t="s">
        <v>6002</v>
      </c>
      <c r="AI342" s="65" t="s">
        <v>6880</v>
      </c>
    </row>
    <row r="343" spans="1:47" x14ac:dyDescent="0.25">
      <c r="A343" s="40" t="str">
        <f>VLOOKUP(B343,'Zone Brute'!A:F,6,FALSE)</f>
        <v>France</v>
      </c>
      <c r="B343" s="40" t="str">
        <f t="shared" si="47"/>
        <v>82_</v>
      </c>
      <c r="C343" s="40" t="str">
        <f>VLOOKUP(B343,'Pays Brute'!A:F,6,FALSE)</f>
        <v>France</v>
      </c>
      <c r="D343" s="40" t="str">
        <f>VLOOKUP(B343,'Pays Brute'!A:E,2,FALSE)</f>
        <v>Tarn-et-Garonne</v>
      </c>
      <c r="E343" s="40" t="str">
        <f t="shared" si="40"/>
        <v>RO35-11315M-33KNAF760-25S22D</v>
      </c>
      <c r="F343" s="40" t="str">
        <f t="shared" si="41"/>
        <v>RO</v>
      </c>
      <c r="G343" s="40" t="str">
        <f t="shared" si="42"/>
        <v>3K</v>
      </c>
      <c r="H343" s="40" t="str">
        <f t="shared" si="43"/>
        <v>315</v>
      </c>
      <c r="I343" s="40" t="str">
        <f t="shared" si="44"/>
        <v>5S</v>
      </c>
      <c r="J343" s="40" t="str">
        <f t="shared" si="45"/>
        <v>2D</v>
      </c>
      <c r="K343" s="40" t="str">
        <f t="shared" si="46"/>
        <v>35</v>
      </c>
      <c r="L343" s="40"/>
      <c r="M343" s="40"/>
      <c r="N343" s="40"/>
      <c r="O343" s="40"/>
      <c r="P343" s="40"/>
      <c r="Q343" s="40"/>
      <c r="R343" s="40"/>
      <c r="S343" s="65" t="s">
        <v>9007</v>
      </c>
      <c r="T343" s="70">
        <v>44172.331388888888</v>
      </c>
      <c r="U343" s="65" t="s">
        <v>2104</v>
      </c>
      <c r="V343" s="65">
        <v>0</v>
      </c>
      <c r="W343" s="70">
        <v>44175.363981481481</v>
      </c>
      <c r="X343" s="65" t="s">
        <v>3100</v>
      </c>
      <c r="Y343" s="65">
        <v>0</v>
      </c>
      <c r="Z343" s="65">
        <v>0</v>
      </c>
      <c r="AA343" s="65" t="s">
        <v>4096</v>
      </c>
      <c r="AB343" s="65">
        <v>0</v>
      </c>
      <c r="AC343" s="65">
        <v>7</v>
      </c>
      <c r="AD343" s="65">
        <v>7</v>
      </c>
      <c r="AE343" s="65" t="s">
        <v>5017</v>
      </c>
      <c r="AF343" s="65">
        <v>5</v>
      </c>
      <c r="AG343" s="65">
        <v>30</v>
      </c>
      <c r="AH343" s="65" t="s">
        <v>6003</v>
      </c>
      <c r="AI343" s="65" t="s">
        <v>6881</v>
      </c>
    </row>
    <row r="344" spans="1:47" x14ac:dyDescent="0.25">
      <c r="A344" s="40" t="str">
        <f>VLOOKUP(B344,'Zone Brute'!A:F,6,FALSE)</f>
        <v>France</v>
      </c>
      <c r="B344" s="40" t="str">
        <f t="shared" si="47"/>
        <v>12_</v>
      </c>
      <c r="C344" s="40" t="str">
        <f>VLOOKUP(B344,'Pays Brute'!A:F,6,FALSE)</f>
        <v>France</v>
      </c>
      <c r="D344" s="40" t="str">
        <f>VLOOKUP(B344,'Pays Brute'!A:E,2,FALSE)</f>
        <v>Aveyron</v>
      </c>
      <c r="E344" s="40" t="str">
        <f t="shared" si="40"/>
        <v>UQ85-54313S-22ZYJJ004-32A34R</v>
      </c>
      <c r="F344" s="40" t="str">
        <f t="shared" si="41"/>
        <v>UQ</v>
      </c>
      <c r="G344" s="40" t="str">
        <f t="shared" si="42"/>
        <v>2Z</v>
      </c>
      <c r="H344" s="40" t="str">
        <f t="shared" si="43"/>
        <v>313</v>
      </c>
      <c r="I344" s="40" t="str">
        <f t="shared" si="44"/>
        <v>2A</v>
      </c>
      <c r="J344" s="40" t="str">
        <f t="shared" si="45"/>
        <v>4R</v>
      </c>
      <c r="K344" s="40" t="str">
        <f t="shared" si="46"/>
        <v>85</v>
      </c>
      <c r="L344" s="40"/>
      <c r="M344" s="40"/>
      <c r="N344" s="40"/>
      <c r="O344" s="40"/>
      <c r="P344" s="40"/>
      <c r="Q344" s="40"/>
      <c r="R344" s="40"/>
      <c r="S344" s="65" t="s">
        <v>9008</v>
      </c>
      <c r="T344" s="70">
        <v>44172.417361111111</v>
      </c>
      <c r="U344" s="65" t="s">
        <v>2105</v>
      </c>
      <c r="V344" s="65">
        <v>1</v>
      </c>
      <c r="W344" s="70">
        <v>44172.623287037037</v>
      </c>
      <c r="X344" s="65" t="s">
        <v>3101</v>
      </c>
      <c r="Y344" s="65">
        <v>0</v>
      </c>
      <c r="Z344" s="65">
        <v>0</v>
      </c>
      <c r="AA344" s="65" t="s">
        <v>4097</v>
      </c>
      <c r="AB344" s="65">
        <v>1</v>
      </c>
      <c r="AC344" s="65">
        <v>30</v>
      </c>
      <c r="AD344" s="65">
        <v>24</v>
      </c>
      <c r="AE344" s="65" t="s">
        <v>5018</v>
      </c>
      <c r="AF344" s="65">
        <v>5</v>
      </c>
      <c r="AG344" s="65">
        <v>30</v>
      </c>
      <c r="AH344" s="65" t="s">
        <v>6004</v>
      </c>
      <c r="AI344" s="65" t="s">
        <v>6882</v>
      </c>
      <c r="AJ344" s="65">
        <v>6</v>
      </c>
      <c r="AK344" s="65" t="s">
        <v>7598</v>
      </c>
      <c r="AL344" s="65">
        <v>5</v>
      </c>
      <c r="AM344" s="65">
        <v>30</v>
      </c>
      <c r="AN344" s="65" t="s">
        <v>8021</v>
      </c>
      <c r="AO344" s="65" t="s">
        <v>8022</v>
      </c>
      <c r="AQ344" s="65" t="s">
        <v>8484</v>
      </c>
      <c r="AT344" s="65" t="s">
        <v>8537</v>
      </c>
      <c r="AU344" s="65" t="s">
        <v>8538</v>
      </c>
    </row>
    <row r="345" spans="1:47" x14ac:dyDescent="0.25">
      <c r="A345" s="40" t="str">
        <f>VLOOKUP(B345,'Zone Brute'!A:F,6,FALSE)</f>
        <v>Africa</v>
      </c>
      <c r="B345" s="40" t="str">
        <f t="shared" si="47"/>
        <v>CMR</v>
      </c>
      <c r="C345" s="40" t="str">
        <f>VLOOKUP(B345,'Pays Brute'!A:F,6,FALSE)</f>
        <v>Export</v>
      </c>
      <c r="D345" s="40" t="str">
        <f>VLOOKUP(B345,'Pays Brute'!A:E,2,FALSE)</f>
        <v>Cameroun</v>
      </c>
      <c r="E345" s="40" t="str">
        <f t="shared" si="40"/>
        <v>WC35-49155L-05YMME782-41Z26H</v>
      </c>
      <c r="F345" s="40" t="str">
        <f t="shared" si="41"/>
        <v>WC</v>
      </c>
      <c r="G345" s="40" t="str">
        <f t="shared" si="42"/>
        <v>5Y</v>
      </c>
      <c r="H345" s="40" t="str">
        <f t="shared" si="43"/>
        <v>155</v>
      </c>
      <c r="I345" s="40" t="str">
        <f t="shared" si="44"/>
        <v>1Z</v>
      </c>
      <c r="J345" s="40" t="str">
        <f t="shared" si="45"/>
        <v>6H</v>
      </c>
      <c r="K345" s="40" t="str">
        <f t="shared" si="46"/>
        <v>35</v>
      </c>
      <c r="L345" s="40"/>
      <c r="M345" s="40"/>
      <c r="N345" s="40"/>
      <c r="O345" s="40"/>
      <c r="P345" s="40"/>
      <c r="Q345" s="40"/>
      <c r="R345" s="40"/>
      <c r="S345" s="65" t="s">
        <v>9009</v>
      </c>
      <c r="T345" s="70">
        <v>44172.423194444447</v>
      </c>
      <c r="U345" s="65" t="s">
        <v>2106</v>
      </c>
      <c r="V345" s="65">
        <v>0</v>
      </c>
      <c r="W345" s="70">
        <v>44176.70685185185</v>
      </c>
      <c r="X345" s="65" t="s">
        <v>3102</v>
      </c>
      <c r="Y345" s="65">
        <v>0</v>
      </c>
      <c r="Z345" s="65">
        <v>0</v>
      </c>
      <c r="AA345" s="65" t="s">
        <v>4098</v>
      </c>
      <c r="AB345" s="65">
        <v>0</v>
      </c>
      <c r="AC345" s="65">
        <v>3</v>
      </c>
      <c r="AD345" s="65">
        <v>3</v>
      </c>
      <c r="AE345" s="65" t="s">
        <v>5019</v>
      </c>
      <c r="AF345" s="65">
        <v>6</v>
      </c>
      <c r="AG345" s="65">
        <v>45</v>
      </c>
      <c r="AH345" s="65" t="s">
        <v>71</v>
      </c>
      <c r="AI345" s="65" t="s">
        <v>6883</v>
      </c>
    </row>
    <row r="346" spans="1:47" x14ac:dyDescent="0.25">
      <c r="A346" s="40" t="str">
        <f>VLOOKUP(B346,'Zone Brute'!A:F,6,FALSE)</f>
        <v>France</v>
      </c>
      <c r="B346" s="40" t="str">
        <f t="shared" si="47"/>
        <v>62_</v>
      </c>
      <c r="C346" s="40" t="str">
        <f>VLOOKUP(B346,'Pays Brute'!A:F,6,FALSE)</f>
        <v>France</v>
      </c>
      <c r="D346" s="40" t="str">
        <f>VLOOKUP(B346,'Pays Brute'!A:E,2,FALSE)</f>
        <v>Pas-de-Calais</v>
      </c>
      <c r="E346" s="40" t="str">
        <f t="shared" si="40"/>
        <v>GR17-97976P-70RIGN230-36K89V</v>
      </c>
      <c r="F346" s="40" t="str">
        <f t="shared" si="41"/>
        <v>GR</v>
      </c>
      <c r="G346" s="40" t="str">
        <f t="shared" si="42"/>
        <v>0R</v>
      </c>
      <c r="H346" s="40" t="str">
        <f t="shared" si="43"/>
        <v>976</v>
      </c>
      <c r="I346" s="40" t="str">
        <f t="shared" si="44"/>
        <v>6K</v>
      </c>
      <c r="J346" s="40" t="str">
        <f t="shared" si="45"/>
        <v>9V</v>
      </c>
      <c r="K346" s="40" t="str">
        <f t="shared" si="46"/>
        <v>17</v>
      </c>
      <c r="L346" s="40"/>
      <c r="M346" s="40"/>
      <c r="N346" s="40"/>
      <c r="O346" s="40"/>
      <c r="P346" s="40"/>
      <c r="Q346" s="40"/>
      <c r="R346" s="40"/>
      <c r="S346" s="65" t="s">
        <v>9010</v>
      </c>
      <c r="T346" s="70">
        <v>44172.441365740742</v>
      </c>
      <c r="U346" s="65" t="s">
        <v>2107</v>
      </c>
      <c r="V346" s="65">
        <v>0</v>
      </c>
      <c r="W346" s="70">
        <v>44179.348078703704</v>
      </c>
      <c r="X346" s="65" t="s">
        <v>3103</v>
      </c>
      <c r="Y346" s="65">
        <v>0</v>
      </c>
      <c r="Z346" s="65">
        <v>0</v>
      </c>
      <c r="AA346" s="65" t="s">
        <v>4099</v>
      </c>
      <c r="AB346" s="65">
        <v>1</v>
      </c>
      <c r="AC346" s="65">
        <v>18</v>
      </c>
      <c r="AD346" s="65">
        <v>10</v>
      </c>
      <c r="AE346" s="65" t="s">
        <v>5020</v>
      </c>
      <c r="AF346" s="65">
        <v>8</v>
      </c>
      <c r="AG346" s="65">
        <v>30</v>
      </c>
      <c r="AH346" s="65" t="s">
        <v>6005</v>
      </c>
      <c r="AI346" s="65" t="s">
        <v>6884</v>
      </c>
      <c r="AJ346" s="65">
        <v>6</v>
      </c>
      <c r="AK346" s="65" t="s">
        <v>7599</v>
      </c>
      <c r="AL346" s="65">
        <v>4</v>
      </c>
      <c r="AM346" s="65">
        <v>30</v>
      </c>
      <c r="AN346" s="65" t="s">
        <v>8023</v>
      </c>
      <c r="AO346" s="65" t="s">
        <v>8024</v>
      </c>
      <c r="AP346" s="65">
        <v>2</v>
      </c>
      <c r="AR346" s="65">
        <v>8</v>
      </c>
      <c r="AS346" s="65">
        <v>30</v>
      </c>
    </row>
    <row r="347" spans="1:47" x14ac:dyDescent="0.25">
      <c r="A347" s="40" t="str">
        <f>VLOOKUP(B347,'Zone Brute'!A:F,6,FALSE)</f>
        <v>France</v>
      </c>
      <c r="B347" s="40" t="str">
        <f t="shared" si="47"/>
        <v>78_</v>
      </c>
      <c r="C347" s="40" t="str">
        <f>VLOOKUP(B347,'Pays Brute'!A:F,6,FALSE)</f>
        <v>France</v>
      </c>
      <c r="D347" s="40" t="str">
        <f>VLOOKUP(B347,'Pays Brute'!A:E,2,FALSE)</f>
        <v>Yvelines</v>
      </c>
      <c r="E347" s="40" t="str">
        <f t="shared" si="40"/>
        <v>NY08-92738R-13KRMB400-43H40E</v>
      </c>
      <c r="F347" s="40" t="str">
        <f t="shared" si="41"/>
        <v>NY</v>
      </c>
      <c r="G347" s="40" t="str">
        <f t="shared" si="42"/>
        <v>3K</v>
      </c>
      <c r="H347" s="40" t="str">
        <f t="shared" si="43"/>
        <v>738</v>
      </c>
      <c r="I347" s="40" t="str">
        <f t="shared" si="44"/>
        <v>3H</v>
      </c>
      <c r="J347" s="40" t="str">
        <f t="shared" si="45"/>
        <v>0E</v>
      </c>
      <c r="K347" s="40" t="str">
        <f t="shared" si="46"/>
        <v>08</v>
      </c>
      <c r="L347" s="40"/>
      <c r="M347" s="40"/>
      <c r="N347" s="40"/>
      <c r="O347" s="40"/>
      <c r="P347" s="40"/>
      <c r="Q347" s="40"/>
      <c r="R347" s="40"/>
      <c r="S347" s="65" t="s">
        <v>9011</v>
      </c>
      <c r="T347" s="70">
        <v>44172.551134259258</v>
      </c>
      <c r="U347" s="65" t="s">
        <v>2108</v>
      </c>
      <c r="V347" s="65">
        <v>0</v>
      </c>
      <c r="W347" s="70">
        <v>44175.451550925929</v>
      </c>
      <c r="X347" s="65" t="s">
        <v>3104</v>
      </c>
      <c r="Y347" s="65">
        <v>0</v>
      </c>
      <c r="Z347" s="65">
        <v>0</v>
      </c>
      <c r="AA347" s="65" t="s">
        <v>4100</v>
      </c>
      <c r="AB347" s="65">
        <v>0</v>
      </c>
      <c r="AC347" s="65">
        <v>9</v>
      </c>
      <c r="AD347" s="65">
        <v>9</v>
      </c>
      <c r="AE347" s="65" t="s">
        <v>5021</v>
      </c>
      <c r="AF347" s="65">
        <v>4</v>
      </c>
      <c r="AG347" s="65">
        <v>27</v>
      </c>
      <c r="AH347" s="65" t="s">
        <v>6006</v>
      </c>
      <c r="AI347" s="65" t="s">
        <v>6885</v>
      </c>
    </row>
    <row r="348" spans="1:47" x14ac:dyDescent="0.25">
      <c r="A348" s="40" t="str">
        <f>VLOOKUP(B348,'Zone Brute'!A:F,6,FALSE)</f>
        <v>Africa</v>
      </c>
      <c r="B348" s="40" t="str">
        <f t="shared" si="47"/>
        <v>BEN</v>
      </c>
      <c r="C348" s="40" t="str">
        <f>VLOOKUP(B348,'Pays Brute'!A:F,6,FALSE)</f>
        <v>Export</v>
      </c>
      <c r="D348" s="40" t="str">
        <f>VLOOKUP(B348,'Pays Brute'!A:E,2,FALSE)</f>
        <v>Bénin</v>
      </c>
      <c r="E348" s="40" t="str">
        <f t="shared" si="40"/>
        <v>IX8P-16345Z-50MOBM218-25V58R</v>
      </c>
      <c r="F348" s="40" t="str">
        <f t="shared" si="41"/>
        <v>IX</v>
      </c>
      <c r="G348" s="40" t="str">
        <f t="shared" si="42"/>
        <v>0M</v>
      </c>
      <c r="H348" s="40" t="str">
        <f t="shared" si="43"/>
        <v>345</v>
      </c>
      <c r="I348" s="40" t="str">
        <f t="shared" si="44"/>
        <v>5V</v>
      </c>
      <c r="J348" s="40" t="str">
        <f t="shared" si="45"/>
        <v>8R</v>
      </c>
      <c r="K348" s="40" t="str">
        <f t="shared" si="46"/>
        <v>8P</v>
      </c>
      <c r="L348" s="40"/>
      <c r="M348" s="40"/>
      <c r="N348" s="40"/>
      <c r="O348" s="40"/>
      <c r="P348" s="40"/>
      <c r="Q348" s="40"/>
      <c r="R348" s="40"/>
      <c r="S348" s="65" t="s">
        <v>9012</v>
      </c>
      <c r="T348" s="70">
        <v>44172.560300925928</v>
      </c>
      <c r="U348" s="65" t="s">
        <v>2109</v>
      </c>
      <c r="V348" s="65">
        <v>0</v>
      </c>
      <c r="W348" s="70">
        <v>44176.357557870368</v>
      </c>
      <c r="X348" s="65" t="s">
        <v>3105</v>
      </c>
      <c r="Y348" s="65">
        <v>0</v>
      </c>
      <c r="Z348" s="65">
        <v>0</v>
      </c>
      <c r="AA348" s="65" t="s">
        <v>4101</v>
      </c>
      <c r="AB348" s="65">
        <v>0</v>
      </c>
      <c r="AC348" s="65">
        <v>2</v>
      </c>
      <c r="AD348" s="65">
        <v>2</v>
      </c>
      <c r="AE348" s="65" t="s">
        <v>5022</v>
      </c>
      <c r="AF348" s="65">
        <v>8</v>
      </c>
      <c r="AG348" s="65">
        <v>50</v>
      </c>
      <c r="AH348" s="65" t="s">
        <v>6007</v>
      </c>
      <c r="AI348" s="65" t="s">
        <v>6886</v>
      </c>
    </row>
    <row r="349" spans="1:47" x14ac:dyDescent="0.25">
      <c r="A349" s="40" t="str">
        <f>VLOOKUP(B349,'Zone Brute'!A:F,6,FALSE)</f>
        <v>France</v>
      </c>
      <c r="B349" s="40" t="str">
        <f t="shared" si="47"/>
        <v>77_</v>
      </c>
      <c r="C349" s="40" t="str">
        <f>VLOOKUP(B349,'Pays Brute'!A:F,6,FALSE)</f>
        <v>France</v>
      </c>
      <c r="D349" s="40" t="str">
        <f>VLOOKUP(B349,'Pays Brute'!A:E,2,FALSE)</f>
        <v>Seine-et-Marne</v>
      </c>
      <c r="E349" s="40" t="str">
        <f t="shared" si="40"/>
        <v>VO08-72504U-10DSZG743-70P01G</v>
      </c>
      <c r="F349" s="40" t="str">
        <f t="shared" si="41"/>
        <v>VO</v>
      </c>
      <c r="G349" s="40" t="str">
        <f t="shared" si="42"/>
        <v>0D</v>
      </c>
      <c r="H349" s="40" t="str">
        <f t="shared" si="43"/>
        <v>504</v>
      </c>
      <c r="I349" s="40" t="str">
        <f t="shared" si="44"/>
        <v>0P</v>
      </c>
      <c r="J349" s="40" t="str">
        <f t="shared" si="45"/>
        <v>1G</v>
      </c>
      <c r="K349" s="40" t="str">
        <f t="shared" si="46"/>
        <v>08</v>
      </c>
      <c r="L349" s="40"/>
      <c r="M349" s="40"/>
      <c r="N349" s="40"/>
      <c r="O349" s="40"/>
      <c r="P349" s="40"/>
      <c r="Q349" s="40"/>
      <c r="R349" s="40"/>
      <c r="S349" s="65" t="s">
        <v>9013</v>
      </c>
      <c r="T349" s="70">
        <v>44172.562048611115</v>
      </c>
      <c r="U349" s="65" t="s">
        <v>2110</v>
      </c>
      <c r="V349" s="65">
        <v>0</v>
      </c>
      <c r="W349" s="70">
        <v>44179.669409722221</v>
      </c>
      <c r="X349" s="65" t="s">
        <v>3106</v>
      </c>
      <c r="Y349" s="65">
        <v>0</v>
      </c>
      <c r="Z349" s="65">
        <v>0</v>
      </c>
      <c r="AA349" s="65" t="s">
        <v>4102</v>
      </c>
      <c r="AB349" s="65">
        <v>0</v>
      </c>
      <c r="AC349" s="65">
        <v>114</v>
      </c>
      <c r="AD349" s="65">
        <v>35</v>
      </c>
      <c r="AE349" s="65" t="s">
        <v>5023</v>
      </c>
      <c r="AF349" s="65">
        <v>6</v>
      </c>
      <c r="AG349" s="65">
        <v>22</v>
      </c>
      <c r="AH349" s="65" t="s">
        <v>6008</v>
      </c>
      <c r="AI349" s="65" t="s">
        <v>6887</v>
      </c>
      <c r="AJ349" s="65">
        <v>79</v>
      </c>
      <c r="AK349" s="65" t="s">
        <v>7600</v>
      </c>
      <c r="AL349" s="65">
        <v>6</v>
      </c>
      <c r="AM349" s="65">
        <v>22</v>
      </c>
      <c r="AN349" s="65" t="s">
        <v>8025</v>
      </c>
      <c r="AO349" s="65" t="s">
        <v>8026</v>
      </c>
    </row>
    <row r="350" spans="1:47" x14ac:dyDescent="0.25">
      <c r="A350" s="40" t="str">
        <f>VLOOKUP(B350,'Zone Brute'!A:F,6,FALSE)</f>
        <v>France</v>
      </c>
      <c r="B350" s="40" t="str">
        <f t="shared" si="47"/>
        <v>67_</v>
      </c>
      <c r="C350" s="40" t="str">
        <f>VLOOKUP(B350,'Pays Brute'!A:F,6,FALSE)</f>
        <v>France</v>
      </c>
      <c r="D350" s="40" t="str">
        <f>VLOOKUP(B350,'Pays Brute'!A:E,2,FALSE)</f>
        <v>Bas-Rhin</v>
      </c>
      <c r="E350" s="40" t="str">
        <f t="shared" si="40"/>
        <v>UQ26-79408T-25QOPD783-25I03Q</v>
      </c>
      <c r="F350" s="40" t="str">
        <f t="shared" si="41"/>
        <v>UQ</v>
      </c>
      <c r="G350" s="40" t="str">
        <f t="shared" si="42"/>
        <v>5Q</v>
      </c>
      <c r="H350" s="40" t="str">
        <f t="shared" si="43"/>
        <v>408</v>
      </c>
      <c r="I350" s="40" t="str">
        <f t="shared" si="44"/>
        <v>5I</v>
      </c>
      <c r="J350" s="40" t="str">
        <f t="shared" si="45"/>
        <v>3Q</v>
      </c>
      <c r="K350" s="40" t="str">
        <f t="shared" si="46"/>
        <v>26</v>
      </c>
      <c r="L350" s="40"/>
      <c r="M350" s="40"/>
      <c r="N350" s="40"/>
      <c r="O350" s="40"/>
      <c r="P350" s="40"/>
      <c r="Q350" s="40"/>
      <c r="R350" s="40"/>
      <c r="S350" s="65" t="s">
        <v>9014</v>
      </c>
      <c r="T350" s="70">
        <v>44172.565787037034</v>
      </c>
      <c r="U350" s="65" t="s">
        <v>2111</v>
      </c>
      <c r="V350" s="65">
        <v>0</v>
      </c>
      <c r="W350" s="70">
        <v>44175.421851851854</v>
      </c>
      <c r="X350" s="65" t="s">
        <v>3107</v>
      </c>
      <c r="Y350" s="65">
        <v>0</v>
      </c>
      <c r="Z350" s="65">
        <v>0</v>
      </c>
      <c r="AA350" s="65" t="s">
        <v>4103</v>
      </c>
      <c r="AB350" s="65">
        <v>0</v>
      </c>
      <c r="AC350" s="65">
        <v>1</v>
      </c>
      <c r="AD350" s="65">
        <v>1</v>
      </c>
      <c r="AE350" s="65" t="s">
        <v>5024</v>
      </c>
      <c r="AF350" s="65">
        <v>4</v>
      </c>
      <c r="AG350" s="65">
        <v>30</v>
      </c>
      <c r="AH350" s="65" t="s">
        <v>6009</v>
      </c>
      <c r="AI350" s="65" t="s">
        <v>6888</v>
      </c>
    </row>
    <row r="351" spans="1:47" x14ac:dyDescent="0.25">
      <c r="A351" s="40" t="str">
        <f>VLOOKUP(B351,'Zone Brute'!A:F,6,FALSE)</f>
        <v>France</v>
      </c>
      <c r="B351" s="40" t="str">
        <f t="shared" si="47"/>
        <v>60_</v>
      </c>
      <c r="C351" s="40" t="str">
        <f>VLOOKUP(B351,'Pays Brute'!A:F,6,FALSE)</f>
        <v>France</v>
      </c>
      <c r="D351" s="40" t="str">
        <f>VLOOKUP(B351,'Pays Brute'!A:E,2,FALSE)</f>
        <v>Oise</v>
      </c>
      <c r="E351" s="40" t="str">
        <f t="shared" si="40"/>
        <v>PA29-95884N-44DUTA589-86I53.2K</v>
      </c>
      <c r="F351" s="40" t="str">
        <f t="shared" si="41"/>
        <v>PA</v>
      </c>
      <c r="G351" s="40" t="str">
        <f t="shared" si="42"/>
        <v>4D</v>
      </c>
      <c r="H351" s="40" t="str">
        <f t="shared" si="43"/>
        <v>884</v>
      </c>
      <c r="I351" s="40" t="str">
        <f t="shared" si="44"/>
        <v>6I</v>
      </c>
      <c r="J351" s="40" t="str">
        <f t="shared" si="45"/>
        <v>3.</v>
      </c>
      <c r="K351" s="40" t="str">
        <f t="shared" si="46"/>
        <v>29</v>
      </c>
      <c r="L351" s="40"/>
      <c r="M351" s="40"/>
      <c r="N351" s="40"/>
      <c r="O351" s="40"/>
      <c r="P351" s="40"/>
      <c r="Q351" s="40"/>
      <c r="R351" s="40"/>
      <c r="S351" s="65" t="s">
        <v>9015</v>
      </c>
      <c r="T351" s="70">
        <v>44172.569571759261</v>
      </c>
      <c r="U351" s="65" t="s">
        <v>2112</v>
      </c>
      <c r="V351" s="65">
        <v>0</v>
      </c>
      <c r="W351" s="70">
        <v>44175.597442129627</v>
      </c>
      <c r="X351" s="65" t="s">
        <v>3108</v>
      </c>
      <c r="Y351" s="65">
        <v>0</v>
      </c>
      <c r="Z351" s="65">
        <v>0</v>
      </c>
      <c r="AA351" s="65" t="s">
        <v>4104</v>
      </c>
      <c r="AB351" s="65">
        <v>1</v>
      </c>
      <c r="AC351" s="65">
        <v>117</v>
      </c>
      <c r="AD351" s="65">
        <v>108</v>
      </c>
      <c r="AE351" s="65" t="s">
        <v>5025</v>
      </c>
      <c r="AF351" s="65">
        <v>8</v>
      </c>
      <c r="AG351" s="65">
        <v>25</v>
      </c>
      <c r="AH351" s="65" t="s">
        <v>6010</v>
      </c>
      <c r="AI351" s="65" t="s">
        <v>6889</v>
      </c>
      <c r="AJ351" s="65">
        <v>9</v>
      </c>
      <c r="AK351" s="65" t="s">
        <v>7601</v>
      </c>
      <c r="AL351" s="65">
        <v>4</v>
      </c>
      <c r="AM351" s="65">
        <v>25</v>
      </c>
      <c r="AN351" s="65" t="s">
        <v>8027</v>
      </c>
      <c r="AO351" s="65" t="s">
        <v>8028</v>
      </c>
    </row>
    <row r="352" spans="1:47" x14ac:dyDescent="0.25">
      <c r="A352" s="40" t="str">
        <f>VLOOKUP(B352,'Zone Brute'!A:F,6,FALSE)</f>
        <v>France</v>
      </c>
      <c r="B352" s="40" t="str">
        <f t="shared" si="47"/>
        <v>67_</v>
      </c>
      <c r="C352" s="40" t="str">
        <f>VLOOKUP(B352,'Pays Brute'!A:F,6,FALSE)</f>
        <v>France</v>
      </c>
      <c r="D352" s="40" t="str">
        <f>VLOOKUP(B352,'Pays Brute'!A:E,2,FALSE)</f>
        <v>Bas-Rhin</v>
      </c>
      <c r="E352" s="40" t="str">
        <f t="shared" si="40"/>
        <v>GT77-40223E-70BYSB538-92J16E</v>
      </c>
      <c r="F352" s="40" t="str">
        <f t="shared" si="41"/>
        <v>GT</v>
      </c>
      <c r="G352" s="40" t="str">
        <f t="shared" si="42"/>
        <v>0B</v>
      </c>
      <c r="H352" s="40" t="str">
        <f t="shared" si="43"/>
        <v>223</v>
      </c>
      <c r="I352" s="40" t="str">
        <f t="shared" si="44"/>
        <v>2J</v>
      </c>
      <c r="J352" s="40" t="str">
        <f t="shared" si="45"/>
        <v>6E</v>
      </c>
      <c r="K352" s="40" t="str">
        <f t="shared" si="46"/>
        <v>77</v>
      </c>
      <c r="L352" s="40"/>
      <c r="M352" s="40"/>
      <c r="N352" s="40"/>
      <c r="O352" s="40"/>
      <c r="P352" s="40"/>
      <c r="Q352" s="40"/>
      <c r="R352" s="40"/>
      <c r="S352" s="65" t="s">
        <v>9016</v>
      </c>
      <c r="T352" s="70">
        <v>44172.570543981485</v>
      </c>
      <c r="U352" s="65" t="s">
        <v>2113</v>
      </c>
      <c r="V352" s="65">
        <v>0</v>
      </c>
      <c r="W352" s="70">
        <v>44175.624374999999</v>
      </c>
      <c r="X352" s="65" t="s">
        <v>3109</v>
      </c>
      <c r="Y352" s="65">
        <v>0</v>
      </c>
      <c r="Z352" s="65">
        <v>0</v>
      </c>
      <c r="AA352" s="65" t="s">
        <v>4105</v>
      </c>
      <c r="AB352" s="65">
        <v>0</v>
      </c>
      <c r="AC352" s="65">
        <v>2</v>
      </c>
      <c r="AD352" s="65">
        <v>2</v>
      </c>
      <c r="AE352" s="65" t="s">
        <v>5026</v>
      </c>
      <c r="AF352" s="65">
        <v>4</v>
      </c>
      <c r="AG352" s="65">
        <v>30</v>
      </c>
      <c r="AH352" s="65" t="s">
        <v>6011</v>
      </c>
      <c r="AI352" s="65" t="s">
        <v>6890</v>
      </c>
    </row>
    <row r="353" spans="1:41" x14ac:dyDescent="0.25">
      <c r="A353" s="40" t="str">
        <f>VLOOKUP(B353,'Zone Brute'!A:F,6,FALSE)</f>
        <v>France</v>
      </c>
      <c r="B353" s="40" t="str">
        <f t="shared" si="47"/>
        <v>13_</v>
      </c>
      <c r="C353" s="40" t="str">
        <f>VLOOKUP(B353,'Pays Brute'!A:F,6,FALSE)</f>
        <v>France</v>
      </c>
      <c r="D353" s="40" t="str">
        <f>VLOOKUP(B353,'Pays Brute'!A:E,2,FALSE)</f>
        <v>Bouches-du-Rhône</v>
      </c>
      <c r="E353" s="40" t="str">
        <f t="shared" ref="E353:E416" si="48">AE353</f>
        <v>MQ36-50689R-06VZSC476-86O98D</v>
      </c>
      <c r="F353" s="40" t="str">
        <f t="shared" si="41"/>
        <v>MQ</v>
      </c>
      <c r="G353" s="40" t="str">
        <f t="shared" si="42"/>
        <v>6V</v>
      </c>
      <c r="H353" s="40" t="str">
        <f t="shared" si="43"/>
        <v>689</v>
      </c>
      <c r="I353" s="40" t="str">
        <f t="shared" si="44"/>
        <v>6O</v>
      </c>
      <c r="J353" s="40" t="str">
        <f t="shared" si="45"/>
        <v>8D</v>
      </c>
      <c r="K353" s="40" t="str">
        <f t="shared" si="46"/>
        <v>36</v>
      </c>
      <c r="L353" s="40"/>
      <c r="M353" s="40"/>
      <c r="N353" s="40"/>
      <c r="O353" s="40"/>
      <c r="P353" s="40"/>
      <c r="Q353" s="40"/>
      <c r="R353" s="40"/>
      <c r="S353" s="65" t="s">
        <v>9017</v>
      </c>
      <c r="T353" s="70">
        <v>44172.751805555556</v>
      </c>
      <c r="U353" s="65" t="s">
        <v>2114</v>
      </c>
      <c r="V353" s="65">
        <v>0</v>
      </c>
      <c r="W353" s="70">
        <v>44175.673877314817</v>
      </c>
      <c r="X353" s="65" t="s">
        <v>3110</v>
      </c>
      <c r="Y353" s="65">
        <v>0</v>
      </c>
      <c r="Z353" s="65">
        <v>0</v>
      </c>
      <c r="AA353" s="65" t="s">
        <v>4106</v>
      </c>
      <c r="AB353" s="65">
        <v>0</v>
      </c>
      <c r="AC353" s="65">
        <v>1</v>
      </c>
      <c r="AD353" s="65">
        <v>1</v>
      </c>
      <c r="AE353" s="65" t="s">
        <v>5027</v>
      </c>
      <c r="AF353" s="65">
        <v>5</v>
      </c>
      <c r="AG353" s="65">
        <v>30</v>
      </c>
      <c r="AH353" s="65" t="s">
        <v>6012</v>
      </c>
      <c r="AI353" s="65" t="s">
        <v>6891</v>
      </c>
    </row>
    <row r="354" spans="1:41" x14ac:dyDescent="0.25">
      <c r="A354" s="40" t="str">
        <f>VLOOKUP(B354,'Zone Brute'!A:F,6,FALSE)</f>
        <v>Amérique du nord</v>
      </c>
      <c r="B354" s="40" t="str">
        <f t="shared" si="47"/>
        <v>CAN</v>
      </c>
      <c r="C354" s="40" t="str">
        <f>VLOOKUP(B354,'Pays Brute'!A:F,6,FALSE)</f>
        <v>Export</v>
      </c>
      <c r="D354" s="40" t="str">
        <f>VLOOKUP(B354,'Pays Brute'!A:E,2,FALSE)</f>
        <v>Canada</v>
      </c>
      <c r="E354" s="40" t="str">
        <f t="shared" si="48"/>
        <v>UOXQ-30735R-54QKEC054-06J80U</v>
      </c>
      <c r="F354" s="40" t="str">
        <f t="shared" si="41"/>
        <v>UO</v>
      </c>
      <c r="G354" s="40" t="str">
        <f t="shared" si="42"/>
        <v>4Q</v>
      </c>
      <c r="H354" s="40" t="str">
        <f t="shared" si="43"/>
        <v>735</v>
      </c>
      <c r="I354" s="40" t="str">
        <f t="shared" si="44"/>
        <v>6J</v>
      </c>
      <c r="J354" s="40" t="str">
        <f t="shared" si="45"/>
        <v>0U</v>
      </c>
      <c r="K354" s="40" t="str">
        <f t="shared" si="46"/>
        <v>XQ</v>
      </c>
      <c r="L354" s="40"/>
      <c r="M354" s="40"/>
      <c r="N354" s="40"/>
      <c r="O354" s="40"/>
      <c r="P354" s="40"/>
      <c r="Q354" s="40"/>
      <c r="R354" s="40"/>
      <c r="S354" s="65" t="s">
        <v>9018</v>
      </c>
      <c r="T354" s="70">
        <v>44172.896574074075</v>
      </c>
      <c r="U354" s="65" t="s">
        <v>2115</v>
      </c>
      <c r="V354" s="65">
        <v>0</v>
      </c>
      <c r="W354" s="70">
        <v>44175.730578703704</v>
      </c>
      <c r="X354" s="65" t="s">
        <v>3111</v>
      </c>
      <c r="Y354" s="65">
        <v>0</v>
      </c>
      <c r="Z354" s="65">
        <v>0</v>
      </c>
      <c r="AA354" s="65" t="s">
        <v>4107</v>
      </c>
      <c r="AB354" s="65">
        <v>0</v>
      </c>
      <c r="AC354" s="65">
        <v>6</v>
      </c>
      <c r="AD354" s="65">
        <v>6</v>
      </c>
      <c r="AE354" s="65" t="s">
        <v>5028</v>
      </c>
      <c r="AF354" s="65">
        <v>6</v>
      </c>
      <c r="AG354" s="65">
        <v>30</v>
      </c>
      <c r="AH354" s="71">
        <v>10000</v>
      </c>
      <c r="AI354" s="65" t="s">
        <v>6892</v>
      </c>
    </row>
    <row r="355" spans="1:41" x14ac:dyDescent="0.25">
      <c r="A355" s="40" t="str">
        <f>VLOOKUP(B355,'Zone Brute'!A:F,6,FALSE)</f>
        <v>France</v>
      </c>
      <c r="B355" s="40" t="str">
        <f t="shared" si="47"/>
        <v>51_</v>
      </c>
      <c r="C355" s="40" t="str">
        <f>VLOOKUP(B355,'Pays Brute'!A:F,6,FALSE)</f>
        <v>France</v>
      </c>
      <c r="D355" s="40" t="str">
        <f>VLOOKUP(B355,'Pays Brute'!A:E,2,FALSE)</f>
        <v>Marne</v>
      </c>
      <c r="E355" s="40" t="str">
        <f t="shared" si="48"/>
        <v>UE63-04550V-57HTWN169-46S88J</v>
      </c>
      <c r="F355" s="40" t="str">
        <f t="shared" si="41"/>
        <v>UE</v>
      </c>
      <c r="G355" s="40" t="str">
        <f t="shared" si="42"/>
        <v>7H</v>
      </c>
      <c r="H355" s="40" t="str">
        <f t="shared" si="43"/>
        <v>550</v>
      </c>
      <c r="I355" s="40" t="str">
        <f t="shared" si="44"/>
        <v>6S</v>
      </c>
      <c r="J355" s="40" t="str">
        <f t="shared" si="45"/>
        <v>8J</v>
      </c>
      <c r="K355" s="40" t="str">
        <f t="shared" si="46"/>
        <v>63</v>
      </c>
      <c r="L355" s="40"/>
      <c r="M355" s="40"/>
      <c r="N355" s="40"/>
      <c r="O355" s="40"/>
      <c r="P355" s="40"/>
      <c r="Q355" s="40"/>
      <c r="R355" s="40"/>
      <c r="S355" s="65" t="s">
        <v>9019</v>
      </c>
      <c r="T355" s="70">
        <v>44173.338321759256</v>
      </c>
      <c r="U355" s="65" t="s">
        <v>2116</v>
      </c>
      <c r="V355" s="65">
        <v>0</v>
      </c>
      <c r="W355" s="70">
        <v>44175.715451388889</v>
      </c>
      <c r="X355" s="65" t="s">
        <v>3112</v>
      </c>
      <c r="Y355" s="65">
        <v>0</v>
      </c>
      <c r="Z355" s="65">
        <v>0</v>
      </c>
      <c r="AA355" s="65" t="s">
        <v>4108</v>
      </c>
      <c r="AB355" s="65">
        <v>0</v>
      </c>
      <c r="AC355" s="65">
        <v>3</v>
      </c>
      <c r="AD355" s="65">
        <v>3</v>
      </c>
      <c r="AE355" s="65" t="s">
        <v>5029</v>
      </c>
      <c r="AF355" s="65">
        <v>4</v>
      </c>
      <c r="AG355" s="65">
        <v>30</v>
      </c>
      <c r="AH355" s="65" t="s">
        <v>6013</v>
      </c>
      <c r="AI355" s="65" t="s">
        <v>6893</v>
      </c>
    </row>
    <row r="356" spans="1:41" x14ac:dyDescent="0.25">
      <c r="A356" s="40" t="str">
        <f>VLOOKUP(B356,'Zone Brute'!A:F,6,FALSE)</f>
        <v>France</v>
      </c>
      <c r="B356" s="40" t="str">
        <f t="shared" si="47"/>
        <v>82_</v>
      </c>
      <c r="C356" s="40" t="str">
        <f>VLOOKUP(B356,'Pays Brute'!A:F,6,FALSE)</f>
        <v>France</v>
      </c>
      <c r="D356" s="40" t="str">
        <f>VLOOKUP(B356,'Pays Brute'!A:E,2,FALSE)</f>
        <v>Tarn-et-Garonne</v>
      </c>
      <c r="E356" s="40" t="str">
        <f t="shared" si="48"/>
        <v>YQ43-23991S-53QZCY050-79P73A</v>
      </c>
      <c r="F356" s="40" t="str">
        <f t="shared" si="41"/>
        <v>YQ</v>
      </c>
      <c r="G356" s="40" t="str">
        <f t="shared" si="42"/>
        <v>3Q</v>
      </c>
      <c r="H356" s="40" t="str">
        <f t="shared" si="43"/>
        <v>991</v>
      </c>
      <c r="I356" s="40" t="str">
        <f t="shared" si="44"/>
        <v>9P</v>
      </c>
      <c r="J356" s="40" t="str">
        <f t="shared" si="45"/>
        <v>3A</v>
      </c>
      <c r="K356" s="40" t="str">
        <f t="shared" si="46"/>
        <v>43</v>
      </c>
      <c r="L356" s="40"/>
      <c r="M356" s="40"/>
      <c r="N356" s="40"/>
      <c r="O356" s="40"/>
      <c r="P356" s="40"/>
      <c r="Q356" s="40"/>
      <c r="R356" s="40"/>
      <c r="S356" s="65" t="s">
        <v>9020</v>
      </c>
      <c r="T356" s="70">
        <v>44173.342199074075</v>
      </c>
      <c r="U356" s="65" t="s">
        <v>2117</v>
      </c>
      <c r="V356" s="65">
        <v>0</v>
      </c>
      <c r="W356" s="70">
        <v>44176.354675925926</v>
      </c>
      <c r="X356" s="65" t="s">
        <v>3113</v>
      </c>
      <c r="Y356" s="65">
        <v>0</v>
      </c>
      <c r="Z356" s="65">
        <v>0</v>
      </c>
      <c r="AA356" s="65" t="s">
        <v>4109</v>
      </c>
      <c r="AB356" s="65">
        <v>0</v>
      </c>
      <c r="AC356" s="65">
        <v>1</v>
      </c>
      <c r="AD356" s="65">
        <v>1</v>
      </c>
      <c r="AE356" s="65" t="s">
        <v>5030</v>
      </c>
      <c r="AF356" s="65">
        <v>5</v>
      </c>
      <c r="AG356" s="65">
        <v>30</v>
      </c>
      <c r="AH356" s="65" t="s">
        <v>6014</v>
      </c>
      <c r="AI356" s="65" t="s">
        <v>6894</v>
      </c>
    </row>
    <row r="357" spans="1:41" x14ac:dyDescent="0.25">
      <c r="A357" s="40" t="str">
        <f>VLOOKUP(B357,'Zone Brute'!A:F,6,FALSE)</f>
        <v>France</v>
      </c>
      <c r="B357" s="40" t="str">
        <f t="shared" si="47"/>
        <v>16_</v>
      </c>
      <c r="C357" s="40" t="str">
        <f>VLOOKUP(B357,'Pays Brute'!A:F,6,FALSE)</f>
        <v>France</v>
      </c>
      <c r="D357" s="40" t="str">
        <f>VLOOKUP(B357,'Pays Brute'!A:E,2,FALSE)</f>
        <v>Charente</v>
      </c>
      <c r="E357" s="40" t="str">
        <f t="shared" si="48"/>
        <v>KQ49-43672U-42PNHK661-35I73B</v>
      </c>
      <c r="F357" s="40" t="str">
        <f t="shared" si="41"/>
        <v>KQ</v>
      </c>
      <c r="G357" s="40" t="str">
        <f t="shared" si="42"/>
        <v>2P</v>
      </c>
      <c r="H357" s="40" t="str">
        <f t="shared" si="43"/>
        <v>672</v>
      </c>
      <c r="I357" s="40" t="str">
        <f t="shared" si="44"/>
        <v>5I</v>
      </c>
      <c r="J357" s="40" t="str">
        <f t="shared" si="45"/>
        <v>3B</v>
      </c>
      <c r="K357" s="40" t="str">
        <f t="shared" si="46"/>
        <v>49</v>
      </c>
      <c r="L357" s="40"/>
      <c r="M357" s="40"/>
      <c r="N357" s="40"/>
      <c r="O357" s="40"/>
      <c r="P357" s="40"/>
      <c r="Q357" s="40"/>
      <c r="R357" s="40"/>
      <c r="S357" s="65" t="s">
        <v>9021</v>
      </c>
      <c r="T357" s="70">
        <v>44173.379432870373</v>
      </c>
      <c r="U357" s="65" t="s">
        <v>2118</v>
      </c>
      <c r="V357" s="65">
        <v>0</v>
      </c>
      <c r="W357" s="70">
        <v>44176.674456018518</v>
      </c>
      <c r="X357" s="65" t="s">
        <v>3114</v>
      </c>
      <c r="Y357" s="65">
        <v>0</v>
      </c>
      <c r="Z357" s="65">
        <v>0</v>
      </c>
      <c r="AA357" s="65" t="s">
        <v>4110</v>
      </c>
      <c r="AB357" s="65">
        <v>0</v>
      </c>
      <c r="AC357" s="65">
        <v>12</v>
      </c>
      <c r="AD357" s="65">
        <v>10</v>
      </c>
      <c r="AE357" s="65" t="s">
        <v>5031</v>
      </c>
      <c r="AF357" s="65">
        <v>6</v>
      </c>
      <c r="AG357" s="65">
        <v>30</v>
      </c>
      <c r="AH357" s="65" t="s">
        <v>6015</v>
      </c>
      <c r="AI357" s="65" t="s">
        <v>6895</v>
      </c>
      <c r="AJ357" s="65">
        <v>2</v>
      </c>
      <c r="AK357" s="65" t="s">
        <v>7602</v>
      </c>
      <c r="AL357" s="65">
        <v>6</v>
      </c>
      <c r="AM357" s="65">
        <v>30</v>
      </c>
      <c r="AN357" s="65" t="s">
        <v>8029</v>
      </c>
      <c r="AO357" s="65" t="s">
        <v>8030</v>
      </c>
    </row>
    <row r="358" spans="1:41" x14ac:dyDescent="0.25">
      <c r="A358" s="40" t="str">
        <f>VLOOKUP(B358,'Zone Brute'!A:F,6,FALSE)</f>
        <v>Africa</v>
      </c>
      <c r="B358" s="40" t="str">
        <f t="shared" si="47"/>
        <v>SEN</v>
      </c>
      <c r="C358" s="40" t="str">
        <f>VLOOKUP(B358,'Pays Brute'!A:F,6,FALSE)</f>
        <v>Export</v>
      </c>
      <c r="D358" s="40" t="str">
        <f>VLOOKUP(B358,'Pays Brute'!A:E,2,FALSE)</f>
        <v>Sénégal</v>
      </c>
      <c r="E358" s="40" t="str">
        <f t="shared" si="48"/>
        <v>NH02-16562E-71LXFO356-55K61Z</v>
      </c>
      <c r="F358" s="40" t="str">
        <f t="shared" si="41"/>
        <v>NH</v>
      </c>
      <c r="G358" s="40" t="str">
        <f t="shared" si="42"/>
        <v>1L</v>
      </c>
      <c r="H358" s="40" t="str">
        <f t="shared" si="43"/>
        <v>562</v>
      </c>
      <c r="I358" s="40" t="str">
        <f t="shared" si="44"/>
        <v>5K</v>
      </c>
      <c r="J358" s="40" t="str">
        <f t="shared" si="45"/>
        <v>1Z</v>
      </c>
      <c r="K358" s="40" t="str">
        <f t="shared" si="46"/>
        <v>02</v>
      </c>
      <c r="L358" s="40"/>
      <c r="M358" s="40"/>
      <c r="N358" s="40"/>
      <c r="O358" s="40"/>
      <c r="P358" s="40"/>
      <c r="Q358" s="40"/>
      <c r="R358" s="40"/>
      <c r="S358" s="65" t="s">
        <v>9022</v>
      </c>
      <c r="T358" s="70">
        <v>44173.388842592591</v>
      </c>
      <c r="U358" s="65" t="s">
        <v>2119</v>
      </c>
      <c r="V358" s="65">
        <v>0</v>
      </c>
      <c r="W358" s="70">
        <v>44179.549351851849</v>
      </c>
      <c r="X358" s="65" t="s">
        <v>3115</v>
      </c>
      <c r="Y358" s="65">
        <v>0</v>
      </c>
      <c r="Z358" s="65">
        <v>0</v>
      </c>
      <c r="AA358" s="65" t="s">
        <v>4111</v>
      </c>
      <c r="AB358" s="65">
        <v>0</v>
      </c>
      <c r="AC358" s="65">
        <v>14</v>
      </c>
      <c r="AD358" s="65">
        <v>14</v>
      </c>
      <c r="AE358" s="65" t="s">
        <v>5032</v>
      </c>
      <c r="AF358" s="65">
        <v>8</v>
      </c>
      <c r="AG358" s="65">
        <v>45</v>
      </c>
      <c r="AH358" s="65" t="s">
        <v>6016</v>
      </c>
      <c r="AI358" s="65" t="s">
        <v>6896</v>
      </c>
    </row>
    <row r="359" spans="1:41" x14ac:dyDescent="0.25">
      <c r="A359" s="40" t="str">
        <f>VLOOKUP(B359,'Zone Brute'!A:F,6,FALSE)</f>
        <v>France</v>
      </c>
      <c r="B359" s="40" t="str">
        <f t="shared" si="47"/>
        <v>67_</v>
      </c>
      <c r="C359" s="40" t="str">
        <f>VLOOKUP(B359,'Pays Brute'!A:F,6,FALSE)</f>
        <v>France</v>
      </c>
      <c r="D359" s="40" t="str">
        <f>VLOOKUP(B359,'Pays Brute'!A:E,2,FALSE)</f>
        <v>Bas-Rhin</v>
      </c>
      <c r="E359" s="40" t="str">
        <f t="shared" si="48"/>
        <v>LR64-66094W-59RMNI929-01X91Z</v>
      </c>
      <c r="F359" s="40" t="str">
        <f t="shared" si="41"/>
        <v>LR</v>
      </c>
      <c r="G359" s="40" t="str">
        <f t="shared" si="42"/>
        <v>9R</v>
      </c>
      <c r="H359" s="40" t="str">
        <f t="shared" si="43"/>
        <v>094</v>
      </c>
      <c r="I359" s="40" t="str">
        <f t="shared" si="44"/>
        <v>1X</v>
      </c>
      <c r="J359" s="40" t="str">
        <f t="shared" si="45"/>
        <v>1Z</v>
      </c>
      <c r="K359" s="40" t="str">
        <f t="shared" si="46"/>
        <v>64</v>
      </c>
      <c r="L359" s="40"/>
      <c r="M359" s="40"/>
      <c r="N359" s="40"/>
      <c r="O359" s="40"/>
      <c r="P359" s="40"/>
      <c r="Q359" s="40"/>
      <c r="R359" s="40"/>
      <c r="S359" s="65" t="s">
        <v>9023</v>
      </c>
      <c r="T359" s="70">
        <v>44173.548414351855</v>
      </c>
      <c r="U359" s="65" t="s">
        <v>2120</v>
      </c>
      <c r="V359" s="65">
        <v>0</v>
      </c>
      <c r="W359" s="70">
        <v>44176.356261574074</v>
      </c>
      <c r="X359" s="65" t="s">
        <v>3116</v>
      </c>
      <c r="Y359" s="65">
        <v>0</v>
      </c>
      <c r="Z359" s="65">
        <v>0</v>
      </c>
      <c r="AA359" s="65" t="s">
        <v>4112</v>
      </c>
      <c r="AB359" s="65">
        <v>0</v>
      </c>
      <c r="AC359" s="65">
        <v>15</v>
      </c>
      <c r="AD359" s="65">
        <v>15</v>
      </c>
      <c r="AE359" s="65" t="s">
        <v>5033</v>
      </c>
      <c r="AF359" s="65">
        <v>5</v>
      </c>
      <c r="AG359" s="65">
        <v>30</v>
      </c>
      <c r="AH359" s="65" t="s">
        <v>6017</v>
      </c>
      <c r="AI359" s="65" t="s">
        <v>6897</v>
      </c>
    </row>
    <row r="360" spans="1:41" x14ac:dyDescent="0.25">
      <c r="A360" s="40" t="str">
        <f>VLOOKUP(B360,'Zone Brute'!A:F,6,FALSE)</f>
        <v>France</v>
      </c>
      <c r="B360" s="40" t="str">
        <f t="shared" si="47"/>
        <v>69_</v>
      </c>
      <c r="C360" s="40" t="str">
        <f>VLOOKUP(B360,'Pays Brute'!A:F,6,FALSE)</f>
        <v>France</v>
      </c>
      <c r="D360" s="40" t="str">
        <f>VLOOKUP(B360,'Pays Brute'!A:E,2,FALSE)</f>
        <v>Rhône</v>
      </c>
      <c r="E360" s="40" t="str">
        <f t="shared" si="48"/>
        <v>HB33-24571J-41ACYA661-18U10H</v>
      </c>
      <c r="F360" s="40" t="str">
        <f t="shared" si="41"/>
        <v>HB</v>
      </c>
      <c r="G360" s="40" t="str">
        <f t="shared" si="42"/>
        <v>1A</v>
      </c>
      <c r="H360" s="40" t="str">
        <f t="shared" si="43"/>
        <v>571</v>
      </c>
      <c r="I360" s="40" t="str">
        <f t="shared" si="44"/>
        <v>8U</v>
      </c>
      <c r="J360" s="40" t="str">
        <f t="shared" si="45"/>
        <v>0H</v>
      </c>
      <c r="K360" s="40" t="str">
        <f t="shared" si="46"/>
        <v>33</v>
      </c>
      <c r="L360" s="40"/>
      <c r="M360" s="40"/>
      <c r="N360" s="40"/>
      <c r="O360" s="40"/>
      <c r="P360" s="40"/>
      <c r="Q360" s="40"/>
      <c r="R360" s="40"/>
      <c r="S360" s="65" t="s">
        <v>9024</v>
      </c>
      <c r="T360" s="70">
        <v>44173.676249999997</v>
      </c>
      <c r="U360" s="65" t="s">
        <v>2121</v>
      </c>
      <c r="V360" s="65">
        <v>1</v>
      </c>
      <c r="W360" s="70">
        <v>44174.467685185184</v>
      </c>
      <c r="X360" s="65" t="s">
        <v>3117</v>
      </c>
      <c r="Y360" s="65">
        <v>0</v>
      </c>
      <c r="Z360" s="65">
        <v>0</v>
      </c>
      <c r="AA360" s="65" t="s">
        <v>4113</v>
      </c>
      <c r="AB360" s="65">
        <v>0</v>
      </c>
      <c r="AC360" s="65">
        <v>6</v>
      </c>
      <c r="AD360" s="65">
        <v>3</v>
      </c>
      <c r="AE360" s="65" t="s">
        <v>5034</v>
      </c>
      <c r="AF360" s="65">
        <v>6</v>
      </c>
      <c r="AG360" s="65">
        <v>33</v>
      </c>
      <c r="AH360" s="65" t="s">
        <v>6018</v>
      </c>
      <c r="AI360" s="65" t="s">
        <v>6898</v>
      </c>
      <c r="AJ360" s="65">
        <v>3</v>
      </c>
      <c r="AK360" s="65" t="s">
        <v>7603</v>
      </c>
      <c r="AL360" s="65">
        <v>6</v>
      </c>
      <c r="AM360" s="65">
        <v>33</v>
      </c>
      <c r="AN360" s="65" t="s">
        <v>8031</v>
      </c>
      <c r="AO360" s="65" t="s">
        <v>8032</v>
      </c>
    </row>
    <row r="361" spans="1:41" x14ac:dyDescent="0.25">
      <c r="A361" s="40" t="str">
        <f>VLOOKUP(B361,'Zone Brute'!A:F,6,FALSE)</f>
        <v>France</v>
      </c>
      <c r="B361" s="40" t="str">
        <f t="shared" si="47"/>
        <v>84_</v>
      </c>
      <c r="C361" s="40" t="str">
        <f>VLOOKUP(B361,'Pays Brute'!A:F,6,FALSE)</f>
        <v>France</v>
      </c>
      <c r="D361" s="40" t="str">
        <f>VLOOKUP(B361,'Pays Brute'!A:E,2,FALSE)</f>
        <v>Vaucluse</v>
      </c>
      <c r="E361" s="40" t="str">
        <f t="shared" si="48"/>
        <v>HE88-82637J-23VGQW545-27A23C</v>
      </c>
      <c r="F361" s="40" t="str">
        <f t="shared" si="41"/>
        <v>HE</v>
      </c>
      <c r="G361" s="40" t="str">
        <f t="shared" si="42"/>
        <v>3V</v>
      </c>
      <c r="H361" s="40" t="str">
        <f t="shared" si="43"/>
        <v>637</v>
      </c>
      <c r="I361" s="40" t="str">
        <f t="shared" si="44"/>
        <v>7A</v>
      </c>
      <c r="J361" s="40" t="str">
        <f t="shared" si="45"/>
        <v>3C</v>
      </c>
      <c r="K361" s="40" t="str">
        <f t="shared" si="46"/>
        <v>88</v>
      </c>
      <c r="L361" s="40"/>
      <c r="M361" s="40"/>
      <c r="N361" s="40"/>
      <c r="O361" s="40"/>
      <c r="P361" s="40"/>
      <c r="Q361" s="40"/>
      <c r="R361" s="40"/>
      <c r="S361" s="65" t="s">
        <v>9025</v>
      </c>
      <c r="T361" s="70">
        <v>44173.950277777774</v>
      </c>
      <c r="U361" s="65" t="s">
        <v>2122</v>
      </c>
      <c r="V361" s="65">
        <v>0</v>
      </c>
      <c r="W361" s="70">
        <v>44176.411006944443</v>
      </c>
      <c r="X361" s="65" t="s">
        <v>3118</v>
      </c>
      <c r="Y361" s="65">
        <v>0</v>
      </c>
      <c r="Z361" s="65">
        <v>1</v>
      </c>
      <c r="AA361" s="65" t="s">
        <v>4114</v>
      </c>
      <c r="AB361" s="65">
        <v>0</v>
      </c>
      <c r="AC361" s="65">
        <v>1</v>
      </c>
      <c r="AD361" s="65">
        <v>1</v>
      </c>
      <c r="AE361" s="65" t="s">
        <v>5035</v>
      </c>
      <c r="AF361" s="65">
        <v>6</v>
      </c>
      <c r="AG361" s="65">
        <v>30</v>
      </c>
      <c r="AH361" s="71">
        <v>7000</v>
      </c>
      <c r="AI361" s="65" t="s">
        <v>6899</v>
      </c>
    </row>
    <row r="362" spans="1:41" x14ac:dyDescent="0.25">
      <c r="A362" s="40" t="str">
        <f>VLOOKUP(B362,'Zone Brute'!A:F,6,FALSE)</f>
        <v>France</v>
      </c>
      <c r="B362" s="40" t="str">
        <f t="shared" si="47"/>
        <v>33_</v>
      </c>
      <c r="C362" s="40" t="str">
        <f>VLOOKUP(B362,'Pays Brute'!A:F,6,FALSE)</f>
        <v>France</v>
      </c>
      <c r="D362" s="40" t="str">
        <f>VLOOKUP(B362,'Pays Brute'!A:E,2,FALSE)</f>
        <v>Gironde</v>
      </c>
      <c r="E362" s="40" t="str">
        <f t="shared" si="48"/>
        <v>TL69-04574Y-18PIWS916-87X13B</v>
      </c>
      <c r="F362" s="40" t="str">
        <f t="shared" si="41"/>
        <v>TL</v>
      </c>
      <c r="G362" s="40" t="str">
        <f t="shared" si="42"/>
        <v>8P</v>
      </c>
      <c r="H362" s="40" t="str">
        <f t="shared" si="43"/>
        <v>574</v>
      </c>
      <c r="I362" s="40" t="str">
        <f t="shared" si="44"/>
        <v>7X</v>
      </c>
      <c r="J362" s="40" t="str">
        <f t="shared" si="45"/>
        <v>3B</v>
      </c>
      <c r="K362" s="40" t="str">
        <f t="shared" si="46"/>
        <v>69</v>
      </c>
      <c r="L362" s="40"/>
      <c r="M362" s="40"/>
      <c r="N362" s="40"/>
      <c r="O362" s="40"/>
      <c r="P362" s="40"/>
      <c r="Q362" s="40"/>
      <c r="R362" s="40"/>
      <c r="S362" s="65" t="s">
        <v>9026</v>
      </c>
      <c r="T362" s="70">
        <v>44174.299178240741</v>
      </c>
      <c r="U362" s="65" t="s">
        <v>2123</v>
      </c>
      <c r="V362" s="65">
        <v>0</v>
      </c>
      <c r="W362" s="70">
        <v>44179.34888888889</v>
      </c>
      <c r="X362" s="65" t="s">
        <v>3119</v>
      </c>
      <c r="Y362" s="65">
        <v>0</v>
      </c>
      <c r="Z362" s="65">
        <v>0</v>
      </c>
      <c r="AA362" s="65" t="s">
        <v>4115</v>
      </c>
      <c r="AB362" s="65">
        <v>0</v>
      </c>
      <c r="AC362" s="65">
        <v>4</v>
      </c>
      <c r="AD362" s="65">
        <v>2</v>
      </c>
      <c r="AE362" s="65" t="s">
        <v>5036</v>
      </c>
      <c r="AF362" s="65">
        <v>8</v>
      </c>
      <c r="AG362" s="65">
        <v>31</v>
      </c>
      <c r="AH362" s="65" t="s">
        <v>6019</v>
      </c>
      <c r="AI362" s="65" t="s">
        <v>6900</v>
      </c>
      <c r="AJ362" s="65">
        <v>2</v>
      </c>
      <c r="AK362" s="65" t="s">
        <v>7604</v>
      </c>
      <c r="AL362" s="65">
        <v>8</v>
      </c>
      <c r="AM362" s="65">
        <v>31</v>
      </c>
      <c r="AN362" s="65" t="s">
        <v>8033</v>
      </c>
      <c r="AO362" s="65" t="s">
        <v>8034</v>
      </c>
    </row>
    <row r="363" spans="1:41" x14ac:dyDescent="0.25">
      <c r="A363" s="40" t="str">
        <f>VLOOKUP(B363,'Zone Brute'!A:F,6,FALSE)</f>
        <v>France</v>
      </c>
      <c r="B363" s="40" t="str">
        <f t="shared" si="47"/>
        <v>24_</v>
      </c>
      <c r="C363" s="40" t="str">
        <f>VLOOKUP(B363,'Pays Brute'!A:F,6,FALSE)</f>
        <v>France</v>
      </c>
      <c r="D363" s="40" t="str">
        <f>VLOOKUP(B363,'Pays Brute'!A:E,2,FALSE)</f>
        <v>Dordogne</v>
      </c>
      <c r="E363" s="40" t="str">
        <f t="shared" si="48"/>
        <v>RJ44-05664V-50IEBI732-18B14C</v>
      </c>
      <c r="F363" s="40" t="str">
        <f t="shared" si="41"/>
        <v>RJ</v>
      </c>
      <c r="G363" s="40" t="str">
        <f t="shared" si="42"/>
        <v>0I</v>
      </c>
      <c r="H363" s="40" t="str">
        <f t="shared" si="43"/>
        <v>664</v>
      </c>
      <c r="I363" s="40" t="str">
        <f t="shared" si="44"/>
        <v>8B</v>
      </c>
      <c r="J363" s="40" t="str">
        <f t="shared" si="45"/>
        <v>4C</v>
      </c>
      <c r="K363" s="40" t="str">
        <f t="shared" si="46"/>
        <v>44</v>
      </c>
      <c r="L363" s="40"/>
      <c r="M363" s="40"/>
      <c r="N363" s="40"/>
      <c r="O363" s="40"/>
      <c r="P363" s="40"/>
      <c r="Q363" s="40"/>
      <c r="R363" s="40"/>
      <c r="S363" s="65" t="s">
        <v>1761</v>
      </c>
      <c r="T363" s="70">
        <v>44174.343159722222</v>
      </c>
      <c r="U363" s="65" t="s">
        <v>2124</v>
      </c>
      <c r="V363" s="65">
        <v>0</v>
      </c>
      <c r="W363" s="70">
        <v>44179.408333333333</v>
      </c>
      <c r="X363" s="65" t="s">
        <v>3120</v>
      </c>
      <c r="Y363" s="65">
        <v>0</v>
      </c>
      <c r="Z363" s="65">
        <v>0</v>
      </c>
      <c r="AA363" s="65" t="s">
        <v>4116</v>
      </c>
      <c r="AB363" s="65">
        <v>0</v>
      </c>
      <c r="AC363" s="65">
        <v>1</v>
      </c>
      <c r="AD363" s="65">
        <v>1</v>
      </c>
      <c r="AE363" s="65" t="s">
        <v>5037</v>
      </c>
      <c r="AF363" s="65">
        <v>5</v>
      </c>
      <c r="AG363" s="65">
        <v>30</v>
      </c>
      <c r="AH363" s="65" t="s">
        <v>6020</v>
      </c>
      <c r="AI363" s="65" t="s">
        <v>6901</v>
      </c>
    </row>
    <row r="364" spans="1:41" x14ac:dyDescent="0.25">
      <c r="A364" s="40" t="str">
        <f>VLOOKUP(B364,'Zone Brute'!A:F,6,FALSE)</f>
        <v>Europe</v>
      </c>
      <c r="B364" s="40" t="str">
        <f t="shared" si="47"/>
        <v>ESP</v>
      </c>
      <c r="C364" s="40" t="str">
        <f>VLOOKUP(B364,'Pays Brute'!A:F,6,FALSE)</f>
        <v>Export</v>
      </c>
      <c r="D364" s="40" t="str">
        <f>VLOOKUP(B364,'Pays Brute'!A:E,2,FALSE)</f>
        <v>Espagne</v>
      </c>
      <c r="E364" s="40" t="str">
        <f t="shared" si="48"/>
        <v>WB54-17377D-35JZYB286-57T80A</v>
      </c>
      <c r="F364" s="40" t="str">
        <f t="shared" si="41"/>
        <v>WB</v>
      </c>
      <c r="G364" s="40" t="str">
        <f t="shared" si="42"/>
        <v>5J</v>
      </c>
      <c r="H364" s="40" t="str">
        <f t="shared" si="43"/>
        <v>377</v>
      </c>
      <c r="I364" s="40" t="str">
        <f t="shared" si="44"/>
        <v>7T</v>
      </c>
      <c r="J364" s="40" t="str">
        <f t="shared" si="45"/>
        <v>0A</v>
      </c>
      <c r="K364" s="40" t="str">
        <f t="shared" si="46"/>
        <v>54</v>
      </c>
      <c r="L364" s="40"/>
      <c r="M364" s="40"/>
      <c r="N364" s="40"/>
      <c r="O364" s="40"/>
      <c r="P364" s="40"/>
      <c r="Q364" s="40"/>
      <c r="R364" s="40"/>
      <c r="S364" s="65" t="s">
        <v>9027</v>
      </c>
      <c r="T364" s="70">
        <v>44174.436712962961</v>
      </c>
      <c r="U364" s="65" t="s">
        <v>2125</v>
      </c>
      <c r="V364" s="65">
        <v>0</v>
      </c>
      <c r="W364" s="70">
        <v>44179.658368055556</v>
      </c>
      <c r="X364" s="65" t="s">
        <v>3121</v>
      </c>
      <c r="Y364" s="65">
        <v>0</v>
      </c>
      <c r="Z364" s="65">
        <v>0</v>
      </c>
      <c r="AA364" s="65" t="s">
        <v>4117</v>
      </c>
      <c r="AB364" s="65">
        <v>0</v>
      </c>
      <c r="AC364" s="65">
        <v>1</v>
      </c>
      <c r="AD364" s="65">
        <v>1</v>
      </c>
      <c r="AE364" s="65" t="s">
        <v>5038</v>
      </c>
      <c r="AF364" s="65">
        <v>6</v>
      </c>
      <c r="AG364" s="65">
        <v>50</v>
      </c>
      <c r="AH364" s="65" t="s">
        <v>6021</v>
      </c>
      <c r="AI364" s="65" t="s">
        <v>6902</v>
      </c>
    </row>
    <row r="365" spans="1:41" x14ac:dyDescent="0.25">
      <c r="A365" s="40" t="str">
        <f>VLOOKUP(B365,'Zone Brute'!A:F,6,FALSE)</f>
        <v>France</v>
      </c>
      <c r="B365" s="40" t="str">
        <f t="shared" si="47"/>
        <v>18_</v>
      </c>
      <c r="C365" s="40" t="str">
        <f>VLOOKUP(B365,'Pays Brute'!A:F,6,FALSE)</f>
        <v>France</v>
      </c>
      <c r="D365" s="40" t="str">
        <f>VLOOKUP(B365,'Pays Brute'!A:E,2,FALSE)</f>
        <v>Cher</v>
      </c>
      <c r="E365" s="40" t="str">
        <f t="shared" si="48"/>
        <v>GS16-64949C-36VDRG863-16L35U</v>
      </c>
      <c r="F365" s="40" t="str">
        <f t="shared" si="41"/>
        <v>GS</v>
      </c>
      <c r="G365" s="40" t="str">
        <f t="shared" si="42"/>
        <v>6V</v>
      </c>
      <c r="H365" s="40" t="str">
        <f t="shared" si="43"/>
        <v>949</v>
      </c>
      <c r="I365" s="40" t="str">
        <f t="shared" si="44"/>
        <v>6L</v>
      </c>
      <c r="J365" s="40" t="str">
        <f t="shared" si="45"/>
        <v>5U</v>
      </c>
      <c r="K365" s="40" t="str">
        <f t="shared" si="46"/>
        <v>16</v>
      </c>
      <c r="L365" s="40"/>
      <c r="M365" s="40"/>
      <c r="N365" s="40"/>
      <c r="O365" s="40"/>
      <c r="P365" s="40"/>
      <c r="Q365" s="40"/>
      <c r="R365" s="40"/>
      <c r="S365" s="65" t="s">
        <v>9028</v>
      </c>
      <c r="T365" s="70">
        <v>44174.473009259258</v>
      </c>
      <c r="U365" s="65" t="s">
        <v>2126</v>
      </c>
      <c r="V365" s="65">
        <v>1</v>
      </c>
      <c r="W365" s="70">
        <v>44175.4140162037</v>
      </c>
      <c r="X365" s="65" t="s">
        <v>3122</v>
      </c>
      <c r="Y365" s="65">
        <v>0</v>
      </c>
      <c r="Z365" s="65">
        <v>0</v>
      </c>
      <c r="AA365" s="65" t="s">
        <v>4118</v>
      </c>
      <c r="AB365" s="65">
        <v>0</v>
      </c>
      <c r="AC365" s="65">
        <v>2</v>
      </c>
      <c r="AD365" s="65">
        <v>2</v>
      </c>
      <c r="AE365" s="65" t="s">
        <v>5039</v>
      </c>
      <c r="AF365" s="65">
        <v>6</v>
      </c>
      <c r="AG365" s="65">
        <v>30</v>
      </c>
      <c r="AH365" s="65" t="s">
        <v>6022</v>
      </c>
      <c r="AI365" s="65" t="s">
        <v>6903</v>
      </c>
    </row>
    <row r="366" spans="1:41" x14ac:dyDescent="0.25">
      <c r="A366" s="40" t="str">
        <f>VLOOKUP(B366,'Zone Brute'!A:F,6,FALSE)</f>
        <v>Europe</v>
      </c>
      <c r="B366" s="40" t="str">
        <f t="shared" si="47"/>
        <v>DEU</v>
      </c>
      <c r="C366" s="40" t="str">
        <f>VLOOKUP(B366,'Pays Brute'!A:F,6,FALSE)</f>
        <v>Export</v>
      </c>
      <c r="D366" s="40" t="str">
        <f>VLOOKUP(B366,'Pays Brute'!A:E,2,FALSE)</f>
        <v>Allemagne</v>
      </c>
      <c r="E366" s="40" t="str">
        <f t="shared" si="48"/>
        <v>BU55-60657Z-94TSWP367-88F52U</v>
      </c>
      <c r="F366" s="40" t="str">
        <f t="shared" si="41"/>
        <v>BU</v>
      </c>
      <c r="G366" s="40" t="str">
        <f t="shared" si="42"/>
        <v>4T</v>
      </c>
      <c r="H366" s="40" t="str">
        <f t="shared" si="43"/>
        <v>657</v>
      </c>
      <c r="I366" s="40" t="str">
        <f t="shared" si="44"/>
        <v>8F</v>
      </c>
      <c r="J366" s="40" t="str">
        <f t="shared" si="45"/>
        <v>2U</v>
      </c>
      <c r="K366" s="40" t="str">
        <f t="shared" si="46"/>
        <v>55</v>
      </c>
      <c r="L366" s="40"/>
      <c r="M366" s="40"/>
      <c r="N366" s="40"/>
      <c r="O366" s="40"/>
      <c r="P366" s="40"/>
      <c r="Q366" s="40"/>
      <c r="R366" s="40"/>
      <c r="S366" s="65" t="s">
        <v>9029</v>
      </c>
      <c r="T366" s="70">
        <v>44174.483252314814</v>
      </c>
      <c r="U366" s="65" t="s">
        <v>2127</v>
      </c>
      <c r="V366" s="65">
        <v>0</v>
      </c>
      <c r="W366" s="70">
        <v>44180.555312500001</v>
      </c>
      <c r="X366" s="65" t="s">
        <v>3123</v>
      </c>
      <c r="Y366" s="65">
        <v>0</v>
      </c>
      <c r="Z366" s="65">
        <v>0</v>
      </c>
      <c r="AA366" s="65" t="s">
        <v>4119</v>
      </c>
      <c r="AB366" s="65">
        <v>0</v>
      </c>
      <c r="AC366" s="65">
        <v>5</v>
      </c>
      <c r="AD366" s="65">
        <v>5</v>
      </c>
      <c r="AE366" s="65" t="s">
        <v>5040</v>
      </c>
      <c r="AF366" s="65">
        <v>7</v>
      </c>
      <c r="AG366" s="65">
        <v>18</v>
      </c>
      <c r="AH366" s="65" t="s">
        <v>6023</v>
      </c>
      <c r="AI366" s="65" t="s">
        <v>6904</v>
      </c>
    </row>
    <row r="367" spans="1:41" x14ac:dyDescent="0.25">
      <c r="A367" s="40" t="str">
        <f>VLOOKUP(B367,'Zone Brute'!A:F,6,FALSE)</f>
        <v>France</v>
      </c>
      <c r="B367" s="40" t="str">
        <f t="shared" si="47"/>
        <v>11_</v>
      </c>
      <c r="C367" s="40" t="str">
        <f>VLOOKUP(B367,'Pays Brute'!A:F,6,FALSE)</f>
        <v>France</v>
      </c>
      <c r="D367" s="40" t="str">
        <f>VLOOKUP(B367,'Pays Brute'!A:E,2,FALSE)</f>
        <v>Aude</v>
      </c>
      <c r="E367" s="40" t="str">
        <f t="shared" si="48"/>
        <v>KN99-02406Q-56QFJM367-58Y72G</v>
      </c>
      <c r="F367" s="40" t="str">
        <f t="shared" si="41"/>
        <v>KN</v>
      </c>
      <c r="G367" s="40" t="str">
        <f t="shared" si="42"/>
        <v>6Q</v>
      </c>
      <c r="H367" s="40" t="str">
        <f t="shared" si="43"/>
        <v>406</v>
      </c>
      <c r="I367" s="40" t="str">
        <f t="shared" si="44"/>
        <v>8Y</v>
      </c>
      <c r="J367" s="40" t="str">
        <f t="shared" si="45"/>
        <v>2G</v>
      </c>
      <c r="K367" s="40" t="str">
        <f t="shared" si="46"/>
        <v>99</v>
      </c>
      <c r="L367" s="40"/>
      <c r="M367" s="40"/>
      <c r="N367" s="40"/>
      <c r="O367" s="40"/>
      <c r="P367" s="40"/>
      <c r="Q367" s="40"/>
      <c r="R367" s="40"/>
      <c r="S367" s="65" t="s">
        <v>9030</v>
      </c>
      <c r="T367" s="70">
        <v>44174.565601851849</v>
      </c>
      <c r="U367" s="65" t="s">
        <v>2128</v>
      </c>
      <c r="V367" s="65">
        <v>0</v>
      </c>
      <c r="W367" s="70">
        <v>44180.327314814815</v>
      </c>
      <c r="X367" s="65" t="s">
        <v>3124</v>
      </c>
      <c r="Y367" s="65">
        <v>0</v>
      </c>
      <c r="Z367" s="65">
        <v>0</v>
      </c>
      <c r="AA367" s="65" t="s">
        <v>4120</v>
      </c>
      <c r="AB367" s="65">
        <v>0</v>
      </c>
      <c r="AC367" s="65">
        <v>2</v>
      </c>
      <c r="AD367" s="65">
        <v>2</v>
      </c>
      <c r="AE367" s="65" t="s">
        <v>5041</v>
      </c>
      <c r="AF367" s="65">
        <v>5</v>
      </c>
      <c r="AG367" s="65">
        <v>30</v>
      </c>
      <c r="AH367" s="65" t="s">
        <v>6024</v>
      </c>
      <c r="AI367" s="65" t="s">
        <v>6905</v>
      </c>
    </row>
    <row r="368" spans="1:41" x14ac:dyDescent="0.25">
      <c r="A368" s="40" t="str">
        <f>VLOOKUP(B368,'Zone Brute'!A:F,6,FALSE)</f>
        <v>France</v>
      </c>
      <c r="B368" s="40" t="str">
        <f t="shared" si="47"/>
        <v>59_</v>
      </c>
      <c r="C368" s="40" t="str">
        <f>VLOOKUP(B368,'Pays Brute'!A:F,6,FALSE)</f>
        <v>France</v>
      </c>
      <c r="D368" s="40" t="str">
        <f>VLOOKUP(B368,'Pays Brute'!A:E,2,FALSE)</f>
        <v>Nord</v>
      </c>
      <c r="E368" s="40" t="str">
        <f t="shared" si="48"/>
        <v>JS72-47475A-39KYZY220-99V08G</v>
      </c>
      <c r="F368" s="40" t="str">
        <f t="shared" si="41"/>
        <v>JS</v>
      </c>
      <c r="G368" s="40" t="str">
        <f t="shared" si="42"/>
        <v>9K</v>
      </c>
      <c r="H368" s="40" t="str">
        <f t="shared" si="43"/>
        <v>475</v>
      </c>
      <c r="I368" s="40" t="str">
        <f t="shared" si="44"/>
        <v>9V</v>
      </c>
      <c r="J368" s="40" t="str">
        <f t="shared" si="45"/>
        <v>8G</v>
      </c>
      <c r="K368" s="40" t="str">
        <f t="shared" si="46"/>
        <v>72</v>
      </c>
      <c r="L368" s="40"/>
      <c r="M368" s="40"/>
      <c r="N368" s="40"/>
      <c r="O368" s="40"/>
      <c r="P368" s="40"/>
      <c r="Q368" s="40"/>
      <c r="R368" s="40"/>
      <c r="S368" s="65" t="s">
        <v>9031</v>
      </c>
      <c r="T368" s="70">
        <v>44174.697881944441</v>
      </c>
      <c r="U368" s="65" t="s">
        <v>2129</v>
      </c>
      <c r="V368" s="65">
        <v>0</v>
      </c>
      <c r="W368" s="70">
        <v>44180.43854166667</v>
      </c>
      <c r="X368" s="65" t="s">
        <v>3125</v>
      </c>
      <c r="Y368" s="65">
        <v>0</v>
      </c>
      <c r="Z368" s="65">
        <v>0</v>
      </c>
      <c r="AA368" s="65" t="s">
        <v>4121</v>
      </c>
      <c r="AB368" s="65">
        <v>0</v>
      </c>
      <c r="AC368" s="65">
        <v>13</v>
      </c>
      <c r="AD368" s="65">
        <v>4</v>
      </c>
      <c r="AE368" s="65" t="s">
        <v>5042</v>
      </c>
      <c r="AF368" s="65">
        <v>6</v>
      </c>
      <c r="AG368" s="65">
        <v>28</v>
      </c>
      <c r="AH368" s="65" t="s">
        <v>6025</v>
      </c>
      <c r="AI368" s="65" t="s">
        <v>6906</v>
      </c>
      <c r="AJ368" s="65">
        <v>9</v>
      </c>
      <c r="AK368" s="65" t="s">
        <v>7605</v>
      </c>
      <c r="AL368" s="65">
        <v>6</v>
      </c>
      <c r="AM368" s="65">
        <v>28</v>
      </c>
      <c r="AN368" s="65" t="s">
        <v>8035</v>
      </c>
      <c r="AO368" s="65" t="s">
        <v>8036</v>
      </c>
    </row>
    <row r="369" spans="1:53" x14ac:dyDescent="0.25">
      <c r="A369" s="40" t="str">
        <f>VLOOKUP(B369,'Zone Brute'!A:F,6,FALSE)</f>
        <v>France</v>
      </c>
      <c r="B369" s="40" t="str">
        <f t="shared" si="47"/>
        <v>36_</v>
      </c>
      <c r="C369" s="40" t="str">
        <f>VLOOKUP(B369,'Pays Brute'!A:F,6,FALSE)</f>
        <v>France</v>
      </c>
      <c r="D369" s="40" t="str">
        <f>VLOOKUP(B369,'Pays Brute'!A:E,2,FALSE)</f>
        <v>Indre</v>
      </c>
      <c r="E369" s="40" t="str">
        <f t="shared" si="48"/>
        <v>QR60-26998M-35AMMK457-47F26X</v>
      </c>
      <c r="F369" s="40" t="str">
        <f t="shared" si="41"/>
        <v>QR</v>
      </c>
      <c r="G369" s="40" t="str">
        <f t="shared" si="42"/>
        <v>5A</v>
      </c>
      <c r="H369" s="40" t="str">
        <f t="shared" si="43"/>
        <v>998</v>
      </c>
      <c r="I369" s="40" t="str">
        <f t="shared" si="44"/>
        <v>7F</v>
      </c>
      <c r="J369" s="40" t="str">
        <f t="shared" si="45"/>
        <v>6X</v>
      </c>
      <c r="K369" s="40" t="str">
        <f t="shared" si="46"/>
        <v>60</v>
      </c>
      <c r="L369" s="40"/>
      <c r="M369" s="40"/>
      <c r="N369" s="40"/>
      <c r="O369" s="40"/>
      <c r="P369" s="40"/>
      <c r="Q369" s="40"/>
      <c r="R369" s="40"/>
      <c r="S369" s="65" t="s">
        <v>9032</v>
      </c>
      <c r="T369" s="70">
        <v>44174.712858796294</v>
      </c>
      <c r="U369" s="65" t="s">
        <v>2130</v>
      </c>
      <c r="V369" s="65">
        <v>0</v>
      </c>
      <c r="W369" s="70">
        <v>44180.451678240737</v>
      </c>
      <c r="X369" s="65" t="s">
        <v>3126</v>
      </c>
      <c r="Y369" s="65">
        <v>0</v>
      </c>
      <c r="Z369" s="65">
        <v>0</v>
      </c>
      <c r="AA369" s="65" t="s">
        <v>4122</v>
      </c>
      <c r="AB369" s="65">
        <v>0</v>
      </c>
      <c r="AC369" s="65">
        <v>20</v>
      </c>
      <c r="AD369" s="65">
        <v>20</v>
      </c>
      <c r="AE369" s="65" t="s">
        <v>5043</v>
      </c>
      <c r="AF369" s="65">
        <v>5</v>
      </c>
      <c r="AG369" s="65">
        <v>30</v>
      </c>
      <c r="AH369" s="65" t="s">
        <v>5807</v>
      </c>
      <c r="AI369" s="65" t="s">
        <v>6907</v>
      </c>
    </row>
    <row r="370" spans="1:53" x14ac:dyDescent="0.25">
      <c r="A370" s="40" t="str">
        <f>VLOOKUP(B370,'Zone Brute'!A:F,6,FALSE)</f>
        <v>Amérique Latine</v>
      </c>
      <c r="B370" s="40" t="str">
        <f t="shared" si="47"/>
        <v>PER</v>
      </c>
      <c r="C370" s="40" t="str">
        <f>VLOOKUP(B370,'Pays Brute'!A:F,6,FALSE)</f>
        <v>Export</v>
      </c>
      <c r="D370" s="40" t="str">
        <f>VLOOKUP(B370,'Pays Brute'!A:E,2,FALSE)</f>
        <v>Pérou</v>
      </c>
      <c r="E370" s="40" t="str">
        <f t="shared" si="48"/>
        <v>GR54-03551T-17XVYZ708-02O51Z</v>
      </c>
      <c r="F370" s="40" t="str">
        <f t="shared" si="41"/>
        <v>GR</v>
      </c>
      <c r="G370" s="40" t="str">
        <f t="shared" si="42"/>
        <v>7X</v>
      </c>
      <c r="H370" s="40" t="str">
        <f t="shared" si="43"/>
        <v>551</v>
      </c>
      <c r="I370" s="40" t="str">
        <f t="shared" si="44"/>
        <v>2O</v>
      </c>
      <c r="J370" s="40" t="str">
        <f t="shared" si="45"/>
        <v>1Z</v>
      </c>
      <c r="K370" s="40" t="str">
        <f t="shared" si="46"/>
        <v>54</v>
      </c>
      <c r="L370" s="40"/>
      <c r="M370" s="40"/>
      <c r="N370" s="40"/>
      <c r="O370" s="40"/>
      <c r="P370" s="40"/>
      <c r="Q370" s="40"/>
      <c r="R370" s="40"/>
      <c r="S370" s="65" t="s">
        <v>9033</v>
      </c>
      <c r="T370" s="70">
        <v>44174.728344907409</v>
      </c>
      <c r="U370" s="65" t="s">
        <v>2131</v>
      </c>
      <c r="V370" s="65">
        <v>0</v>
      </c>
      <c r="W370" s="70">
        <v>44180.720960648148</v>
      </c>
      <c r="X370" s="65" t="s">
        <v>3127</v>
      </c>
      <c r="Y370" s="65">
        <v>0</v>
      </c>
      <c r="Z370" s="65">
        <v>0</v>
      </c>
      <c r="AA370" s="65" t="s">
        <v>4123</v>
      </c>
      <c r="AB370" s="65">
        <v>0</v>
      </c>
      <c r="AC370" s="65">
        <v>8</v>
      </c>
      <c r="AD370" s="65">
        <v>8</v>
      </c>
      <c r="AE370" s="65" t="s">
        <v>5044</v>
      </c>
      <c r="AF370" s="65">
        <v>8</v>
      </c>
      <c r="AG370" s="65">
        <v>45</v>
      </c>
      <c r="AH370" s="65" t="s">
        <v>6026</v>
      </c>
      <c r="AI370" s="65" t="s">
        <v>6908</v>
      </c>
    </row>
    <row r="371" spans="1:53" x14ac:dyDescent="0.25">
      <c r="A371" s="40" t="str">
        <f>VLOOKUP(B371,'Zone Brute'!A:F,6,FALSE)</f>
        <v>Africa</v>
      </c>
      <c r="B371" s="40" t="str">
        <f t="shared" si="47"/>
        <v>TUN</v>
      </c>
      <c r="C371" s="40" t="str">
        <f>VLOOKUP(B371,'Pays Brute'!A:F,6,FALSE)</f>
        <v>Export</v>
      </c>
      <c r="D371" s="40" t="str">
        <f>VLOOKUP(B371,'Pays Brute'!A:E,2,FALSE)</f>
        <v>Tunisie</v>
      </c>
      <c r="E371" s="40" t="str">
        <f t="shared" si="48"/>
        <v>YJ81-28931C-01MAPE940-22M81B</v>
      </c>
      <c r="F371" s="40" t="str">
        <f t="shared" si="41"/>
        <v>YJ</v>
      </c>
      <c r="G371" s="40" t="str">
        <f t="shared" si="42"/>
        <v>1M</v>
      </c>
      <c r="H371" s="40" t="str">
        <f t="shared" si="43"/>
        <v>931</v>
      </c>
      <c r="I371" s="40" t="str">
        <f t="shared" si="44"/>
        <v>2M</v>
      </c>
      <c r="J371" s="40" t="str">
        <f t="shared" si="45"/>
        <v>1B</v>
      </c>
      <c r="K371" s="40" t="str">
        <f t="shared" si="46"/>
        <v>81</v>
      </c>
      <c r="L371" s="40"/>
      <c r="M371" s="40"/>
      <c r="N371" s="40"/>
      <c r="O371" s="40"/>
      <c r="P371" s="40"/>
      <c r="Q371" s="40"/>
      <c r="R371" s="40"/>
      <c r="S371" s="65" t="s">
        <v>9034</v>
      </c>
      <c r="T371" s="70">
        <v>44174.884062500001</v>
      </c>
      <c r="U371" s="65" t="s">
        <v>2132</v>
      </c>
      <c r="V371" s="65">
        <v>0</v>
      </c>
      <c r="W371" s="70">
        <v>44180.414988425924</v>
      </c>
      <c r="X371" s="65" t="s">
        <v>3128</v>
      </c>
      <c r="Y371" s="65">
        <v>0</v>
      </c>
      <c r="Z371" s="65">
        <v>0</v>
      </c>
      <c r="AA371" s="65" t="s">
        <v>4124</v>
      </c>
      <c r="AB371" s="65">
        <v>0</v>
      </c>
      <c r="AC371" s="65">
        <v>176</v>
      </c>
      <c r="AD371" s="65">
        <v>176</v>
      </c>
      <c r="AE371" s="65" t="s">
        <v>5045</v>
      </c>
      <c r="AF371" s="65">
        <v>7</v>
      </c>
      <c r="AG371" s="65">
        <v>50</v>
      </c>
      <c r="AH371" s="65" t="s">
        <v>6027</v>
      </c>
      <c r="AI371" s="72">
        <v>2.86</v>
      </c>
    </row>
    <row r="372" spans="1:53" x14ac:dyDescent="0.25">
      <c r="A372" s="40" t="str">
        <f>VLOOKUP(B372,'Zone Brute'!A:F,6,FALSE)</f>
        <v>France</v>
      </c>
      <c r="B372" s="40" t="str">
        <f t="shared" si="47"/>
        <v>34_</v>
      </c>
      <c r="C372" s="40" t="str">
        <f>VLOOKUP(B372,'Pays Brute'!A:F,6,FALSE)</f>
        <v>France</v>
      </c>
      <c r="D372" s="40" t="str">
        <f>VLOOKUP(B372,'Pays Brute'!A:E,2,FALSE)</f>
        <v>Hérault</v>
      </c>
      <c r="E372" s="40" t="str">
        <f t="shared" si="48"/>
        <v>KZ0J-56547F-62KQDE566-98Q74P</v>
      </c>
      <c r="F372" s="40" t="str">
        <f t="shared" si="41"/>
        <v>KZ</v>
      </c>
      <c r="G372" s="40" t="str">
        <f t="shared" si="42"/>
        <v>2K</v>
      </c>
      <c r="H372" s="40" t="str">
        <f t="shared" si="43"/>
        <v>547</v>
      </c>
      <c r="I372" s="40" t="str">
        <f t="shared" si="44"/>
        <v>8Q</v>
      </c>
      <c r="J372" s="40" t="str">
        <f t="shared" si="45"/>
        <v>4P</v>
      </c>
      <c r="K372" s="40" t="str">
        <f t="shared" si="46"/>
        <v>0J</v>
      </c>
      <c r="L372" s="40"/>
      <c r="M372" s="40"/>
      <c r="N372" s="40"/>
      <c r="O372" s="40"/>
      <c r="P372" s="40"/>
      <c r="Q372" s="40"/>
      <c r="R372" s="40"/>
      <c r="S372" s="65" t="s">
        <v>9035</v>
      </c>
      <c r="T372" s="70">
        <v>44175.292650462965</v>
      </c>
      <c r="U372" s="65" t="s">
        <v>2133</v>
      </c>
      <c r="V372" s="65">
        <v>0</v>
      </c>
      <c r="W372" s="70">
        <v>44180.557453703703</v>
      </c>
      <c r="X372" s="65" t="s">
        <v>3129</v>
      </c>
      <c r="Y372" s="65">
        <v>0</v>
      </c>
      <c r="Z372" s="65">
        <v>0</v>
      </c>
      <c r="AA372" s="65" t="s">
        <v>4125</v>
      </c>
      <c r="AB372" s="65">
        <v>0</v>
      </c>
      <c r="AC372" s="65">
        <v>4</v>
      </c>
      <c r="AD372" s="65">
        <v>1</v>
      </c>
      <c r="AE372" s="65" t="s">
        <v>5046</v>
      </c>
      <c r="AF372" s="65">
        <v>6</v>
      </c>
      <c r="AG372" s="65">
        <v>32</v>
      </c>
      <c r="AH372" s="65" t="s">
        <v>6028</v>
      </c>
      <c r="AI372" s="65" t="s">
        <v>6909</v>
      </c>
      <c r="AJ372" s="65">
        <v>3</v>
      </c>
      <c r="AK372" s="65" t="s">
        <v>7606</v>
      </c>
      <c r="AL372" s="65">
        <v>6</v>
      </c>
      <c r="AM372" s="65">
        <v>32</v>
      </c>
      <c r="AN372" s="65" t="s">
        <v>8037</v>
      </c>
      <c r="AO372" s="65" t="s">
        <v>8038</v>
      </c>
    </row>
    <row r="373" spans="1:53" x14ac:dyDescent="0.25">
      <c r="A373" s="40" t="str">
        <f>VLOOKUP(B373,'Zone Brute'!A:F,6,FALSE)</f>
        <v>France</v>
      </c>
      <c r="B373" s="40" t="str">
        <f t="shared" si="47"/>
        <v>47_</v>
      </c>
      <c r="C373" s="40" t="str">
        <f>VLOOKUP(B373,'Pays Brute'!A:F,6,FALSE)</f>
        <v>France</v>
      </c>
      <c r="D373" s="40" t="str">
        <f>VLOOKUP(B373,'Pays Brute'!A:E,2,FALSE)</f>
        <v>Lot-et-Garonne</v>
      </c>
      <c r="E373" s="40" t="str">
        <f t="shared" si="48"/>
        <v>RJ78-58909R-99XFPI218-96U39K</v>
      </c>
      <c r="F373" s="40" t="str">
        <f t="shared" si="41"/>
        <v>RJ</v>
      </c>
      <c r="G373" s="40" t="str">
        <f t="shared" si="42"/>
        <v>9X</v>
      </c>
      <c r="H373" s="40" t="str">
        <f t="shared" si="43"/>
        <v>909</v>
      </c>
      <c r="I373" s="40" t="str">
        <f t="shared" si="44"/>
        <v>6U</v>
      </c>
      <c r="J373" s="40" t="str">
        <f t="shared" si="45"/>
        <v>9K</v>
      </c>
      <c r="K373" s="40" t="str">
        <f t="shared" si="46"/>
        <v>78</v>
      </c>
      <c r="L373" s="40"/>
      <c r="M373" s="40"/>
      <c r="N373" s="40"/>
      <c r="O373" s="40"/>
      <c r="P373" s="40"/>
      <c r="Q373" s="40"/>
      <c r="R373" s="40"/>
      <c r="S373" s="65" t="s">
        <v>9036</v>
      </c>
      <c r="T373" s="70">
        <v>44175.323368055557</v>
      </c>
      <c r="U373" s="65" t="s">
        <v>2134</v>
      </c>
      <c r="V373" s="65">
        <v>0</v>
      </c>
      <c r="W373" s="70">
        <v>44180.669004629628</v>
      </c>
      <c r="X373" s="65" t="s">
        <v>3130</v>
      </c>
      <c r="Y373" s="65">
        <v>0</v>
      </c>
      <c r="Z373" s="65">
        <v>0</v>
      </c>
      <c r="AA373" s="65" t="s">
        <v>4126</v>
      </c>
      <c r="AB373" s="65">
        <v>0</v>
      </c>
      <c r="AC373" s="65">
        <v>9</v>
      </c>
      <c r="AD373" s="65">
        <v>6</v>
      </c>
      <c r="AE373" s="65" t="s">
        <v>5047</v>
      </c>
      <c r="AF373" s="65">
        <v>5</v>
      </c>
      <c r="AG373" s="65">
        <v>32</v>
      </c>
      <c r="AH373" s="65" t="s">
        <v>6029</v>
      </c>
      <c r="AI373" s="65" t="s">
        <v>6910</v>
      </c>
      <c r="AJ373" s="65">
        <v>3</v>
      </c>
      <c r="AK373" s="65" t="s">
        <v>7607</v>
      </c>
      <c r="AL373" s="65">
        <v>6</v>
      </c>
      <c r="AM373" s="65">
        <v>30</v>
      </c>
      <c r="AN373" s="65" t="s">
        <v>8039</v>
      </c>
      <c r="AO373" s="65" t="s">
        <v>8040</v>
      </c>
      <c r="AQ373" s="65" t="s">
        <v>8485</v>
      </c>
      <c r="AT373" s="71">
        <v>100</v>
      </c>
      <c r="AU373" s="65" t="s">
        <v>8539</v>
      </c>
    </row>
    <row r="374" spans="1:53" x14ac:dyDescent="0.25">
      <c r="A374" s="40" t="str">
        <f>VLOOKUP(B374,'Zone Brute'!A:F,6,FALSE)</f>
        <v>Europe</v>
      </c>
      <c r="B374" s="40" t="str">
        <f t="shared" si="47"/>
        <v>POL</v>
      </c>
      <c r="C374" s="40" t="str">
        <f>VLOOKUP(B374,'Pays Brute'!A:F,6,FALSE)</f>
        <v>Export</v>
      </c>
      <c r="D374" s="40" t="str">
        <f>VLOOKUP(B374,'Pays Brute'!A:E,2,FALSE)</f>
        <v>Pologne</v>
      </c>
      <c r="E374" s="40" t="str">
        <f t="shared" si="48"/>
        <v>MI53-70734B-76LMEN174-94S46Q</v>
      </c>
      <c r="F374" s="40" t="str">
        <f t="shared" si="41"/>
        <v>MI</v>
      </c>
      <c r="G374" s="40" t="str">
        <f t="shared" si="42"/>
        <v>6L</v>
      </c>
      <c r="H374" s="40" t="str">
        <f t="shared" si="43"/>
        <v>734</v>
      </c>
      <c r="I374" s="40" t="str">
        <f t="shared" si="44"/>
        <v>4S</v>
      </c>
      <c r="J374" s="40" t="str">
        <f t="shared" si="45"/>
        <v>6Q</v>
      </c>
      <c r="K374" s="40" t="str">
        <f t="shared" si="46"/>
        <v>53</v>
      </c>
      <c r="L374" s="40"/>
      <c r="M374" s="40"/>
      <c r="N374" s="40"/>
      <c r="O374" s="40"/>
      <c r="P374" s="40"/>
      <c r="Q374" s="40"/>
      <c r="R374" s="40"/>
      <c r="S374" s="65" t="s">
        <v>9037</v>
      </c>
      <c r="T374" s="70">
        <v>44175.371701388889</v>
      </c>
      <c r="U374" s="65" t="s">
        <v>2135</v>
      </c>
      <c r="V374" s="65">
        <v>0</v>
      </c>
      <c r="W374" s="70">
        <v>44186.58148148148</v>
      </c>
      <c r="X374" s="65" t="s">
        <v>3131</v>
      </c>
      <c r="Y374" s="65">
        <v>0</v>
      </c>
      <c r="Z374" s="65">
        <v>0</v>
      </c>
      <c r="AA374" s="65" t="s">
        <v>4127</v>
      </c>
      <c r="AB374" s="65">
        <v>0</v>
      </c>
      <c r="AC374" s="65">
        <v>3</v>
      </c>
      <c r="AD374" s="65">
        <v>2</v>
      </c>
      <c r="AE374" s="65" t="s">
        <v>5048</v>
      </c>
      <c r="AF374" s="65">
        <v>8</v>
      </c>
      <c r="AG374" s="65">
        <v>20</v>
      </c>
      <c r="AH374" s="65" t="s">
        <v>6030</v>
      </c>
      <c r="AI374" s="65" t="s">
        <v>6911</v>
      </c>
      <c r="AJ374" s="65">
        <v>1</v>
      </c>
      <c r="AK374" s="65" t="s">
        <v>7608</v>
      </c>
      <c r="AL374" s="65">
        <v>8</v>
      </c>
      <c r="AM374" s="65">
        <v>20</v>
      </c>
      <c r="AN374" s="65" t="s">
        <v>8041</v>
      </c>
      <c r="AO374" s="65" t="s">
        <v>8042</v>
      </c>
    </row>
    <row r="375" spans="1:53" x14ac:dyDescent="0.25">
      <c r="A375" s="40" t="str">
        <f>VLOOKUP(B375,'Zone Brute'!A:F,6,FALSE)</f>
        <v>France</v>
      </c>
      <c r="B375" s="40" t="str">
        <f t="shared" si="47"/>
        <v>61_</v>
      </c>
      <c r="C375" s="40" t="str">
        <f>VLOOKUP(B375,'Pays Brute'!A:F,6,FALSE)</f>
        <v>France</v>
      </c>
      <c r="D375" s="40" t="str">
        <f>VLOOKUP(B375,'Pays Brute'!A:E,2,FALSE)</f>
        <v>Orne</v>
      </c>
      <c r="E375" s="40" t="str">
        <f t="shared" si="48"/>
        <v>TT76-99185Q-59FJNE823-74G16P</v>
      </c>
      <c r="F375" s="40" t="str">
        <f t="shared" si="41"/>
        <v>TT</v>
      </c>
      <c r="G375" s="40" t="str">
        <f t="shared" si="42"/>
        <v>9F</v>
      </c>
      <c r="H375" s="40" t="str">
        <f t="shared" si="43"/>
        <v>185</v>
      </c>
      <c r="I375" s="40" t="str">
        <f t="shared" si="44"/>
        <v>4G</v>
      </c>
      <c r="J375" s="40" t="str">
        <f t="shared" si="45"/>
        <v>6P</v>
      </c>
      <c r="K375" s="40" t="str">
        <f t="shared" si="46"/>
        <v>76</v>
      </c>
      <c r="L375" s="40"/>
      <c r="M375" s="40"/>
      <c r="N375" s="40"/>
      <c r="O375" s="40"/>
      <c r="P375" s="40"/>
      <c r="Q375" s="40"/>
      <c r="R375" s="40"/>
      <c r="S375" s="65" t="s">
        <v>9038</v>
      </c>
      <c r="T375" s="70">
        <v>44175.405023148145</v>
      </c>
      <c r="U375" s="65" t="s">
        <v>2136</v>
      </c>
      <c r="V375" s="65">
        <v>1</v>
      </c>
      <c r="W375" s="70">
        <v>44179.550254629627</v>
      </c>
      <c r="X375" s="65" t="s">
        <v>3132</v>
      </c>
      <c r="Y375" s="65">
        <v>0</v>
      </c>
      <c r="Z375" s="65">
        <v>0</v>
      </c>
      <c r="AA375" s="65" t="s">
        <v>4128</v>
      </c>
      <c r="AB375" s="65">
        <v>0</v>
      </c>
      <c r="AC375" s="65">
        <v>10</v>
      </c>
      <c r="AD375" s="65">
        <v>4</v>
      </c>
      <c r="AE375" s="65" t="s">
        <v>5049</v>
      </c>
      <c r="AF375" s="65">
        <v>5</v>
      </c>
      <c r="AG375" s="65">
        <v>30</v>
      </c>
      <c r="AH375" s="65" t="s">
        <v>6031</v>
      </c>
      <c r="AI375" s="65" t="s">
        <v>6912</v>
      </c>
      <c r="AJ375" s="65">
        <v>4</v>
      </c>
      <c r="AK375" s="65" t="s">
        <v>7609</v>
      </c>
      <c r="AL375" s="65">
        <v>8</v>
      </c>
      <c r="AM375" s="65">
        <v>26</v>
      </c>
      <c r="AN375" s="65" t="s">
        <v>8043</v>
      </c>
      <c r="AO375" s="65" t="s">
        <v>8044</v>
      </c>
      <c r="AP375" s="65">
        <v>2</v>
      </c>
      <c r="AR375" s="65">
        <v>8</v>
      </c>
      <c r="AS375" s="65">
        <v>26</v>
      </c>
    </row>
    <row r="376" spans="1:53" x14ac:dyDescent="0.25">
      <c r="A376" s="40" t="str">
        <f>VLOOKUP(B376,'Zone Brute'!A:F,6,FALSE)</f>
        <v>France</v>
      </c>
      <c r="B376" s="40" t="str">
        <f t="shared" si="47"/>
        <v>FRA</v>
      </c>
      <c r="C376" s="40" t="str">
        <f>VLOOKUP(B376,'Pays Brute'!A:F,6,FALSE)</f>
        <v>Export</v>
      </c>
      <c r="D376" s="40" t="str">
        <f>VLOOKUP(B376,'Pays Brute'!A:E,2,FALSE)</f>
        <v>France</v>
      </c>
      <c r="E376" s="40" t="str">
        <f t="shared" si="48"/>
        <v>VC28-69950C-25ISCF896-42E30F</v>
      </c>
      <c r="F376" s="40" t="str">
        <f t="shared" si="41"/>
        <v>VC</v>
      </c>
      <c r="G376" s="40" t="str">
        <f t="shared" si="42"/>
        <v>5I</v>
      </c>
      <c r="H376" s="40" t="str">
        <f t="shared" si="43"/>
        <v>950</v>
      </c>
      <c r="I376" s="40" t="str">
        <f t="shared" si="44"/>
        <v>2E</v>
      </c>
      <c r="J376" s="40" t="str">
        <f t="shared" si="45"/>
        <v>0F</v>
      </c>
      <c r="K376" s="40" t="str">
        <f t="shared" si="46"/>
        <v>28</v>
      </c>
      <c r="L376" s="40"/>
      <c r="M376" s="40"/>
      <c r="N376" s="40"/>
      <c r="O376" s="40"/>
      <c r="P376" s="40"/>
      <c r="Q376" s="40"/>
      <c r="R376" s="40"/>
      <c r="S376" s="65" t="s">
        <v>9039</v>
      </c>
      <c r="T376" s="70">
        <v>44175.433807870373</v>
      </c>
      <c r="U376" s="65" t="s">
        <v>2137</v>
      </c>
      <c r="V376" s="65">
        <v>0</v>
      </c>
      <c r="W376" s="70">
        <v>44180.610613425924</v>
      </c>
      <c r="X376" s="65" t="s">
        <v>3133</v>
      </c>
      <c r="Y376" s="65">
        <v>0</v>
      </c>
      <c r="Z376" s="65">
        <v>0</v>
      </c>
      <c r="AA376" s="65" t="s">
        <v>4129</v>
      </c>
      <c r="AB376" s="65">
        <v>0</v>
      </c>
      <c r="AC376" s="65">
        <v>4</v>
      </c>
      <c r="AD376" s="65">
        <v>4</v>
      </c>
      <c r="AE376" s="65" t="s">
        <v>5050</v>
      </c>
      <c r="AF376" s="65">
        <v>5</v>
      </c>
      <c r="AG376" s="65">
        <v>30</v>
      </c>
      <c r="AH376" s="65" t="s">
        <v>6032</v>
      </c>
      <c r="AI376" s="65" t="s">
        <v>6913</v>
      </c>
    </row>
    <row r="377" spans="1:53" x14ac:dyDescent="0.25">
      <c r="A377" s="40" t="str">
        <f>VLOOKUP(B377,'Zone Brute'!A:F,6,FALSE)</f>
        <v>Middle East</v>
      </c>
      <c r="B377" s="40" t="str">
        <f t="shared" si="47"/>
        <v>KWT</v>
      </c>
      <c r="C377" s="40" t="str">
        <f>VLOOKUP(B377,'Pays Brute'!A:F,6,FALSE)</f>
        <v>Export</v>
      </c>
      <c r="D377" s="40" t="str">
        <f>VLOOKUP(B377,'Pays Brute'!A:E,2,FALSE)</f>
        <v>Koweït</v>
      </c>
      <c r="E377" s="40" t="str">
        <f t="shared" si="48"/>
        <v>DZCA-42559C-95KGVS086-74W87Y</v>
      </c>
      <c r="F377" s="40" t="str">
        <f t="shared" si="41"/>
        <v>DZ</v>
      </c>
      <c r="G377" s="40" t="str">
        <f t="shared" si="42"/>
        <v>5K</v>
      </c>
      <c r="H377" s="40" t="str">
        <f t="shared" si="43"/>
        <v>559</v>
      </c>
      <c r="I377" s="40" t="str">
        <f t="shared" si="44"/>
        <v>4W</v>
      </c>
      <c r="J377" s="40" t="str">
        <f t="shared" si="45"/>
        <v>7Y</v>
      </c>
      <c r="K377" s="40" t="str">
        <f t="shared" si="46"/>
        <v>CA</v>
      </c>
      <c r="L377" s="40"/>
      <c r="M377" s="40"/>
      <c r="N377" s="40"/>
      <c r="O377" s="40"/>
      <c r="P377" s="40"/>
      <c r="Q377" s="40"/>
      <c r="R377" s="40"/>
      <c r="S377" s="65" t="s">
        <v>9040</v>
      </c>
      <c r="T377" s="70">
        <v>44175.441817129627</v>
      </c>
      <c r="U377" s="65" t="s">
        <v>2138</v>
      </c>
      <c r="V377" s="65">
        <v>0</v>
      </c>
      <c r="W377" s="70">
        <v>44183.661469907405</v>
      </c>
      <c r="X377" s="65" t="s">
        <v>3134</v>
      </c>
      <c r="Y377" s="65">
        <v>1</v>
      </c>
      <c r="Z377" s="65">
        <v>0</v>
      </c>
      <c r="AA377" s="65" t="s">
        <v>4130</v>
      </c>
      <c r="AB377" s="65">
        <v>0</v>
      </c>
      <c r="AC377" s="65">
        <v>101</v>
      </c>
      <c r="AD377" s="65">
        <v>12</v>
      </c>
      <c r="AE377" s="65" t="s">
        <v>5051</v>
      </c>
      <c r="AF377" s="65">
        <v>8</v>
      </c>
      <c r="AG377" s="65">
        <v>50</v>
      </c>
      <c r="AH377" s="65">
        <v>230</v>
      </c>
      <c r="AI377" s="65">
        <v>432</v>
      </c>
      <c r="AJ377" s="65">
        <v>89</v>
      </c>
      <c r="AK377" s="65" t="s">
        <v>7610</v>
      </c>
      <c r="AL377" s="65">
        <v>5</v>
      </c>
      <c r="AM377" s="65">
        <v>50</v>
      </c>
      <c r="AN377" s="65">
        <v>907</v>
      </c>
      <c r="AO377" s="65">
        <v>141</v>
      </c>
    </row>
    <row r="378" spans="1:53" x14ac:dyDescent="0.25">
      <c r="A378" s="40" t="str">
        <f>VLOOKUP(B378,'Zone Brute'!A:F,6,FALSE)</f>
        <v>Africa</v>
      </c>
      <c r="B378" s="40" t="str">
        <f t="shared" si="47"/>
        <v>NAM</v>
      </c>
      <c r="C378" s="40" t="str">
        <f>VLOOKUP(B378,'Pays Brute'!A:F,6,FALSE)</f>
        <v>Export</v>
      </c>
      <c r="D378" s="40" t="str">
        <f>VLOOKUP(B378,'Pays Brute'!A:E,2,FALSE)</f>
        <v>Namibie</v>
      </c>
      <c r="E378" s="40" t="str">
        <f t="shared" si="48"/>
        <v>HO14-07523C-61VKOO364-22B86Y</v>
      </c>
      <c r="F378" s="40" t="str">
        <f t="shared" si="41"/>
        <v>HO</v>
      </c>
      <c r="G378" s="40" t="str">
        <f t="shared" si="42"/>
        <v>1V</v>
      </c>
      <c r="H378" s="40" t="str">
        <f t="shared" si="43"/>
        <v>523</v>
      </c>
      <c r="I378" s="40" t="str">
        <f t="shared" si="44"/>
        <v>2B</v>
      </c>
      <c r="J378" s="40" t="str">
        <f t="shared" si="45"/>
        <v>6Y</v>
      </c>
      <c r="K378" s="40" t="str">
        <f t="shared" si="46"/>
        <v>14</v>
      </c>
      <c r="L378" s="40"/>
      <c r="M378" s="40"/>
      <c r="N378" s="40"/>
      <c r="O378" s="40"/>
      <c r="P378" s="40"/>
      <c r="Q378" s="40"/>
      <c r="R378" s="40"/>
      <c r="S378" s="65" t="s">
        <v>9041</v>
      </c>
      <c r="T378" s="70">
        <v>44175.44462962963</v>
      </c>
      <c r="U378" s="65" t="s">
        <v>2139</v>
      </c>
      <c r="V378" s="65">
        <v>0</v>
      </c>
      <c r="W378" s="70">
        <v>44181.589733796296</v>
      </c>
      <c r="X378" s="65" t="s">
        <v>3135</v>
      </c>
      <c r="Y378" s="65">
        <v>0</v>
      </c>
      <c r="Z378" s="65">
        <v>0</v>
      </c>
      <c r="AA378" s="65" t="s">
        <v>4131</v>
      </c>
      <c r="AB378" s="65">
        <v>0</v>
      </c>
      <c r="AC378" s="65">
        <v>224</v>
      </c>
      <c r="AD378" s="65">
        <v>224</v>
      </c>
      <c r="AE378" s="65" t="s">
        <v>5052</v>
      </c>
      <c r="AF378" s="65">
        <v>8</v>
      </c>
      <c r="AG378" s="65">
        <v>50</v>
      </c>
      <c r="AH378" s="65" t="s">
        <v>6033</v>
      </c>
      <c r="AI378" s="65" t="s">
        <v>6914</v>
      </c>
      <c r="AQ378" s="65" t="s">
        <v>8486</v>
      </c>
      <c r="AT378" s="65" t="s">
        <v>8540</v>
      </c>
      <c r="AU378" s="65" t="s">
        <v>8541</v>
      </c>
      <c r="AW378" s="65" t="s">
        <v>8605</v>
      </c>
      <c r="AZ378" s="65" t="s">
        <v>8630</v>
      </c>
      <c r="BA378" s="65" t="s">
        <v>8631</v>
      </c>
    </row>
    <row r="379" spans="1:53" x14ac:dyDescent="0.25">
      <c r="A379" s="40" t="str">
        <f>VLOOKUP(B379,'Zone Brute'!A:F,6,FALSE)</f>
        <v>Amérique Latine</v>
      </c>
      <c r="B379" s="40" t="str">
        <f t="shared" si="47"/>
        <v>URY</v>
      </c>
      <c r="C379" s="40" t="str">
        <f>VLOOKUP(B379,'Pays Brute'!A:F,6,FALSE)</f>
        <v>Export</v>
      </c>
      <c r="D379" s="40" t="str">
        <f>VLOOKUP(B379,'Pays Brute'!A:E,2,FALSE)</f>
        <v>Uruguay</v>
      </c>
      <c r="E379" s="40" t="str">
        <f t="shared" si="48"/>
        <v>PA66-89717I-57RNUO988-09O28H</v>
      </c>
      <c r="F379" s="40" t="str">
        <f t="shared" si="41"/>
        <v>PA</v>
      </c>
      <c r="G379" s="40" t="str">
        <f t="shared" si="42"/>
        <v>7R</v>
      </c>
      <c r="H379" s="40" t="str">
        <f t="shared" si="43"/>
        <v>717</v>
      </c>
      <c r="I379" s="40" t="str">
        <f t="shared" si="44"/>
        <v>9O</v>
      </c>
      <c r="J379" s="40" t="str">
        <f t="shared" si="45"/>
        <v>8H</v>
      </c>
      <c r="K379" s="40" t="str">
        <f t="shared" si="46"/>
        <v>66</v>
      </c>
      <c r="L379" s="40"/>
      <c r="M379" s="40"/>
      <c r="N379" s="40"/>
      <c r="O379" s="40"/>
      <c r="P379" s="40"/>
      <c r="Q379" s="40"/>
      <c r="R379" s="40"/>
      <c r="S379" s="65" t="s">
        <v>9042</v>
      </c>
      <c r="T379" s="70">
        <v>44175.505810185183</v>
      </c>
      <c r="U379" s="65" t="s">
        <v>2140</v>
      </c>
      <c r="V379" s="65">
        <v>0</v>
      </c>
      <c r="W379" s="70">
        <v>44181.408622685187</v>
      </c>
      <c r="X379" s="65" t="s">
        <v>3136</v>
      </c>
      <c r="Y379" s="65">
        <v>0</v>
      </c>
      <c r="Z379" s="65">
        <v>0</v>
      </c>
      <c r="AA379" s="65" t="s">
        <v>4132</v>
      </c>
      <c r="AB379" s="65">
        <v>0</v>
      </c>
      <c r="AC379" s="65">
        <v>183</v>
      </c>
      <c r="AD379" s="65">
        <v>183</v>
      </c>
      <c r="AE379" s="65" t="s">
        <v>5053</v>
      </c>
      <c r="AF379" s="65">
        <v>6</v>
      </c>
      <c r="AG379" s="65">
        <v>45</v>
      </c>
      <c r="AH379" s="65" t="s">
        <v>6034</v>
      </c>
      <c r="AI379" s="65" t="s">
        <v>6915</v>
      </c>
    </row>
    <row r="380" spans="1:53" x14ac:dyDescent="0.25">
      <c r="A380" s="40" t="str">
        <f>VLOOKUP(B380,'Zone Brute'!A:F,6,FALSE)</f>
        <v>France</v>
      </c>
      <c r="B380" s="40" t="str">
        <f t="shared" si="47"/>
        <v>41_</v>
      </c>
      <c r="C380" s="40" t="str">
        <f>VLOOKUP(B380,'Pays Brute'!A:F,6,FALSE)</f>
        <v>France</v>
      </c>
      <c r="D380" s="40" t="str">
        <f>VLOOKUP(B380,'Pays Brute'!A:E,2,FALSE)</f>
        <v>Loir-et-Cher</v>
      </c>
      <c r="E380" s="40" t="str">
        <f t="shared" si="48"/>
        <v>LX07-90952V-36YRKY057-64T41Y</v>
      </c>
      <c r="F380" s="40" t="str">
        <f t="shared" si="41"/>
        <v>LX</v>
      </c>
      <c r="G380" s="40" t="str">
        <f t="shared" si="42"/>
        <v>6Y</v>
      </c>
      <c r="H380" s="40" t="str">
        <f t="shared" si="43"/>
        <v>952</v>
      </c>
      <c r="I380" s="40" t="str">
        <f t="shared" si="44"/>
        <v>4T</v>
      </c>
      <c r="J380" s="40" t="str">
        <f t="shared" si="45"/>
        <v>1Y</v>
      </c>
      <c r="K380" s="40" t="str">
        <f t="shared" si="46"/>
        <v>07</v>
      </c>
      <c r="L380" s="40"/>
      <c r="M380" s="40"/>
      <c r="N380" s="40"/>
      <c r="O380" s="40"/>
      <c r="P380" s="40"/>
      <c r="Q380" s="40"/>
      <c r="R380" s="40"/>
      <c r="S380" s="65" t="s">
        <v>9043</v>
      </c>
      <c r="T380" s="70">
        <v>44175.558865740742</v>
      </c>
      <c r="U380" s="65" t="s">
        <v>2141</v>
      </c>
      <c r="V380" s="65">
        <v>0</v>
      </c>
      <c r="W380" s="70">
        <v>44181.456400462965</v>
      </c>
      <c r="X380" s="65" t="s">
        <v>3137</v>
      </c>
      <c r="Y380" s="65">
        <v>0</v>
      </c>
      <c r="Z380" s="65">
        <v>0</v>
      </c>
      <c r="AA380" s="65" t="s">
        <v>4133</v>
      </c>
      <c r="AB380" s="65">
        <v>0</v>
      </c>
      <c r="AC380" s="65">
        <v>36</v>
      </c>
      <c r="AD380" s="65">
        <v>6</v>
      </c>
      <c r="AE380" s="65" t="s">
        <v>5054</v>
      </c>
      <c r="AF380" s="65">
        <v>8</v>
      </c>
      <c r="AG380" s="65">
        <v>35</v>
      </c>
      <c r="AH380" s="65" t="s">
        <v>6035</v>
      </c>
      <c r="AI380" s="65" t="s">
        <v>6916</v>
      </c>
      <c r="AJ380" s="65">
        <v>24</v>
      </c>
      <c r="AK380" s="65" t="s">
        <v>7611</v>
      </c>
      <c r="AL380" s="65">
        <v>8</v>
      </c>
      <c r="AM380" s="65">
        <v>35</v>
      </c>
      <c r="AN380" s="65" t="s">
        <v>8045</v>
      </c>
      <c r="AO380" s="65" t="s">
        <v>8046</v>
      </c>
      <c r="AP380" s="65">
        <v>1</v>
      </c>
      <c r="AR380" s="65">
        <v>8</v>
      </c>
      <c r="AS380" s="65">
        <v>40</v>
      </c>
      <c r="AV380" s="65">
        <v>5</v>
      </c>
      <c r="AX380" s="65">
        <v>8</v>
      </c>
      <c r="AY380" s="65">
        <v>40</v>
      </c>
    </row>
    <row r="381" spans="1:53" x14ac:dyDescent="0.25">
      <c r="A381" s="40" t="str">
        <f>VLOOKUP(B381,'Zone Brute'!A:F,6,FALSE)</f>
        <v>France</v>
      </c>
      <c r="B381" s="40" t="str">
        <f t="shared" si="47"/>
        <v>49_</v>
      </c>
      <c r="C381" s="40" t="str">
        <f>VLOOKUP(B381,'Pays Brute'!A:F,6,FALSE)</f>
        <v>France</v>
      </c>
      <c r="D381" s="40" t="str">
        <f>VLOOKUP(B381,'Pays Brute'!A:E,2,FALSE)</f>
        <v>Maine-et-Loire</v>
      </c>
      <c r="E381" s="40" t="str">
        <f t="shared" si="48"/>
        <v>ES73-31701U-57FGNZ183-99D29U</v>
      </c>
      <c r="F381" s="40" t="str">
        <f t="shared" si="41"/>
        <v>ES</v>
      </c>
      <c r="G381" s="40" t="str">
        <f t="shared" si="42"/>
        <v>7F</v>
      </c>
      <c r="H381" s="40" t="str">
        <f t="shared" si="43"/>
        <v>701</v>
      </c>
      <c r="I381" s="40" t="str">
        <f t="shared" si="44"/>
        <v>9D</v>
      </c>
      <c r="J381" s="40" t="str">
        <f t="shared" si="45"/>
        <v>9U</v>
      </c>
      <c r="K381" s="40" t="str">
        <f t="shared" si="46"/>
        <v>73</v>
      </c>
      <c r="L381" s="40"/>
      <c r="M381" s="40"/>
      <c r="N381" s="40"/>
      <c r="O381" s="40"/>
      <c r="P381" s="40"/>
      <c r="Q381" s="40"/>
      <c r="R381" s="40"/>
      <c r="S381" s="65" t="s">
        <v>9044</v>
      </c>
      <c r="T381" s="70">
        <v>44175.56212962963</v>
      </c>
      <c r="U381" s="65" t="s">
        <v>2142</v>
      </c>
      <c r="V381" s="65">
        <v>0</v>
      </c>
      <c r="W381" s="70">
        <v>44181.674386574072</v>
      </c>
      <c r="X381" s="65" t="s">
        <v>3138</v>
      </c>
      <c r="Y381" s="65">
        <v>0</v>
      </c>
      <c r="Z381" s="65">
        <v>0</v>
      </c>
      <c r="AA381" s="65" t="s">
        <v>4134</v>
      </c>
      <c r="AB381" s="65">
        <v>1</v>
      </c>
      <c r="AC381" s="65">
        <v>19</v>
      </c>
      <c r="AD381" s="65">
        <v>3</v>
      </c>
      <c r="AE381" s="65" t="s">
        <v>5055</v>
      </c>
      <c r="AF381" s="65">
        <v>6</v>
      </c>
      <c r="AG381" s="65">
        <v>30</v>
      </c>
      <c r="AH381" s="65" t="s">
        <v>6036</v>
      </c>
      <c r="AI381" s="65" t="s">
        <v>6917</v>
      </c>
      <c r="AJ381" s="65">
        <v>16</v>
      </c>
      <c r="AK381" s="65" t="s">
        <v>7612</v>
      </c>
      <c r="AL381" s="65">
        <v>6</v>
      </c>
      <c r="AM381" s="65">
        <v>40</v>
      </c>
      <c r="AN381" s="65" t="s">
        <v>8047</v>
      </c>
      <c r="AO381" s="65" t="s">
        <v>8048</v>
      </c>
    </row>
    <row r="382" spans="1:53" x14ac:dyDescent="0.25">
      <c r="A382" s="40" t="str">
        <f>VLOOKUP(B382,'Zone Brute'!A:F,6,FALSE)</f>
        <v>France</v>
      </c>
      <c r="B382" s="40" t="str">
        <f t="shared" si="47"/>
        <v>34_</v>
      </c>
      <c r="C382" s="40" t="str">
        <f>VLOOKUP(B382,'Pays Brute'!A:F,6,FALSE)</f>
        <v>France</v>
      </c>
      <c r="D382" s="40" t="str">
        <f>VLOOKUP(B382,'Pays Brute'!A:E,2,FALSE)</f>
        <v>Hérault</v>
      </c>
      <c r="E382" s="40" t="str">
        <f t="shared" si="48"/>
        <v>XN92-03347S-32TWXX617-41N15X</v>
      </c>
      <c r="F382" s="40" t="str">
        <f t="shared" si="41"/>
        <v>XN</v>
      </c>
      <c r="G382" s="40" t="str">
        <f t="shared" si="42"/>
        <v>2T</v>
      </c>
      <c r="H382" s="40" t="str">
        <f t="shared" si="43"/>
        <v>347</v>
      </c>
      <c r="I382" s="40" t="str">
        <f t="shared" si="44"/>
        <v>1N</v>
      </c>
      <c r="J382" s="40" t="str">
        <f t="shared" si="45"/>
        <v>5X</v>
      </c>
      <c r="K382" s="40" t="str">
        <f t="shared" si="46"/>
        <v>92</v>
      </c>
      <c r="L382" s="40"/>
      <c r="M382" s="40"/>
      <c r="N382" s="40"/>
      <c r="O382" s="40"/>
      <c r="P382" s="40"/>
      <c r="Q382" s="40"/>
      <c r="R382" s="40"/>
      <c r="S382" s="65" t="s">
        <v>9045</v>
      </c>
      <c r="T382" s="70">
        <v>44175.586030092592</v>
      </c>
      <c r="U382" s="65" t="s">
        <v>2143</v>
      </c>
      <c r="V382" s="65">
        <v>0</v>
      </c>
      <c r="W382" s="70">
        <v>44181.348333333335</v>
      </c>
      <c r="X382" s="65" t="s">
        <v>3139</v>
      </c>
      <c r="Y382" s="65">
        <v>0</v>
      </c>
      <c r="Z382" s="65">
        <v>0</v>
      </c>
      <c r="AA382" s="65" t="s">
        <v>4135</v>
      </c>
      <c r="AB382" s="65">
        <v>0</v>
      </c>
      <c r="AC382" s="65">
        <v>15</v>
      </c>
      <c r="AD382" s="65">
        <v>14</v>
      </c>
      <c r="AE382" s="65" t="s">
        <v>5056</v>
      </c>
      <c r="AF382" s="65">
        <v>6</v>
      </c>
      <c r="AG382" s="65">
        <v>30</v>
      </c>
      <c r="AH382" s="65" t="s">
        <v>6037</v>
      </c>
      <c r="AI382" s="65" t="s">
        <v>6918</v>
      </c>
      <c r="AJ382" s="65">
        <v>1</v>
      </c>
      <c r="AK382" s="65" t="s">
        <v>7613</v>
      </c>
      <c r="AL382" s="65">
        <v>6</v>
      </c>
      <c r="AM382" s="65">
        <v>30</v>
      </c>
      <c r="AN382" s="65" t="s">
        <v>8049</v>
      </c>
      <c r="AO382" s="65" t="s">
        <v>8050</v>
      </c>
    </row>
    <row r="383" spans="1:53" x14ac:dyDescent="0.25">
      <c r="A383" s="40" t="str">
        <f>VLOOKUP(B383,'Zone Brute'!A:F,6,FALSE)</f>
        <v>France</v>
      </c>
      <c r="B383" s="40" t="str">
        <f t="shared" si="47"/>
        <v>62_</v>
      </c>
      <c r="C383" s="40" t="str">
        <f>VLOOKUP(B383,'Pays Brute'!A:F,6,FALSE)</f>
        <v>France</v>
      </c>
      <c r="D383" s="40" t="str">
        <f>VLOOKUP(B383,'Pays Brute'!A:E,2,FALSE)</f>
        <v>Pas-de-Calais</v>
      </c>
      <c r="E383" s="40" t="str">
        <f t="shared" si="48"/>
        <v>RD2N-82220J-41YLDS175-79Z34F</v>
      </c>
      <c r="F383" s="40" t="str">
        <f t="shared" si="41"/>
        <v>RD</v>
      </c>
      <c r="G383" s="40" t="str">
        <f t="shared" si="42"/>
        <v>1Y</v>
      </c>
      <c r="H383" s="40" t="str">
        <f t="shared" si="43"/>
        <v>220</v>
      </c>
      <c r="I383" s="40" t="str">
        <f t="shared" si="44"/>
        <v>9Z</v>
      </c>
      <c r="J383" s="40" t="str">
        <f t="shared" si="45"/>
        <v>4F</v>
      </c>
      <c r="K383" s="40" t="str">
        <f t="shared" si="46"/>
        <v>2N</v>
      </c>
      <c r="L383" s="40"/>
      <c r="M383" s="40"/>
      <c r="N383" s="40"/>
      <c r="O383" s="40"/>
      <c r="P383" s="40"/>
      <c r="Q383" s="40"/>
      <c r="R383" s="40"/>
      <c r="S383" s="65" t="s">
        <v>9046</v>
      </c>
      <c r="T383" s="70">
        <v>44175.586319444446</v>
      </c>
      <c r="U383" s="65" t="s">
        <v>2144</v>
      </c>
      <c r="V383" s="65">
        <v>0</v>
      </c>
      <c r="W383" s="70">
        <v>44180.711574074077</v>
      </c>
      <c r="X383" s="65" t="s">
        <v>3140</v>
      </c>
      <c r="Y383" s="65">
        <v>0</v>
      </c>
      <c r="Z383" s="65">
        <v>0</v>
      </c>
      <c r="AA383" s="65" t="s">
        <v>4136</v>
      </c>
      <c r="AB383" s="65">
        <v>0</v>
      </c>
      <c r="AC383" s="65">
        <v>3</v>
      </c>
      <c r="AD383" s="65">
        <v>3</v>
      </c>
      <c r="AE383" s="65" t="s">
        <v>5057</v>
      </c>
      <c r="AF383" s="65">
        <v>5</v>
      </c>
      <c r="AG383" s="65">
        <v>36</v>
      </c>
      <c r="AH383" s="65" t="s">
        <v>5829</v>
      </c>
      <c r="AI383" s="65" t="s">
        <v>6919</v>
      </c>
    </row>
    <row r="384" spans="1:53" x14ac:dyDescent="0.25">
      <c r="A384" s="40" t="str">
        <f>VLOOKUP(B384,'Zone Brute'!A:F,6,FALSE)</f>
        <v>France</v>
      </c>
      <c r="B384" s="40" t="str">
        <f t="shared" si="47"/>
        <v>27_</v>
      </c>
      <c r="C384" s="40" t="str">
        <f>VLOOKUP(B384,'Pays Brute'!A:F,6,FALSE)</f>
        <v>France</v>
      </c>
      <c r="D384" s="40" t="str">
        <f>VLOOKUP(B384,'Pays Brute'!A:E,2,FALSE)</f>
        <v>Eure</v>
      </c>
      <c r="E384" s="40" t="str">
        <f t="shared" si="48"/>
        <v>QH73-36457P-40IWJL076-07Y24T</v>
      </c>
      <c r="F384" s="40" t="str">
        <f t="shared" si="41"/>
        <v>QH</v>
      </c>
      <c r="G384" s="40" t="str">
        <f t="shared" si="42"/>
        <v>0I</v>
      </c>
      <c r="H384" s="40" t="str">
        <f t="shared" si="43"/>
        <v>457</v>
      </c>
      <c r="I384" s="40" t="str">
        <f t="shared" si="44"/>
        <v>7Y</v>
      </c>
      <c r="J384" s="40" t="str">
        <f t="shared" si="45"/>
        <v>4T</v>
      </c>
      <c r="K384" s="40" t="str">
        <f t="shared" si="46"/>
        <v>73</v>
      </c>
      <c r="L384" s="40"/>
      <c r="M384" s="40"/>
      <c r="N384" s="40"/>
      <c r="O384" s="40"/>
      <c r="P384" s="40"/>
      <c r="Q384" s="40"/>
      <c r="R384" s="40"/>
      <c r="S384" s="65" t="s">
        <v>9047</v>
      </c>
      <c r="T384" s="70">
        <v>44175.589583333334</v>
      </c>
      <c r="U384" s="65" t="s">
        <v>2145</v>
      </c>
      <c r="V384" s="65">
        <v>1</v>
      </c>
      <c r="W384" s="70">
        <v>44175.675034722219</v>
      </c>
      <c r="X384" s="65" t="s">
        <v>3141</v>
      </c>
      <c r="Y384" s="65">
        <v>0</v>
      </c>
      <c r="Z384" s="65">
        <v>0</v>
      </c>
      <c r="AA384" s="65" t="s">
        <v>4137</v>
      </c>
      <c r="AB384" s="65">
        <v>1</v>
      </c>
      <c r="AC384" s="65">
        <v>11</v>
      </c>
      <c r="AD384" s="65">
        <v>11</v>
      </c>
      <c r="AE384" s="65" t="s">
        <v>5058</v>
      </c>
      <c r="AF384" s="65">
        <v>5</v>
      </c>
      <c r="AG384" s="65">
        <v>30</v>
      </c>
      <c r="AH384" s="65" t="s">
        <v>6038</v>
      </c>
      <c r="AI384" s="65" t="s">
        <v>6920</v>
      </c>
    </row>
    <row r="385" spans="1:41" x14ac:dyDescent="0.25">
      <c r="A385" s="40" t="str">
        <f>VLOOKUP(B385,'Zone Brute'!A:F,6,FALSE)</f>
        <v>Amérique Latine</v>
      </c>
      <c r="B385" s="40" t="str">
        <f t="shared" si="47"/>
        <v>CHL</v>
      </c>
      <c r="C385" s="40" t="str">
        <f>VLOOKUP(B385,'Pays Brute'!A:F,6,FALSE)</f>
        <v>Export</v>
      </c>
      <c r="D385" s="40" t="str">
        <f>VLOOKUP(B385,'Pays Brute'!A:E,2,FALSE)</f>
        <v>Chili</v>
      </c>
      <c r="E385" s="40" t="str">
        <f t="shared" si="48"/>
        <v>KZEC-25013E-68TFPQ101-85Z71X</v>
      </c>
      <c r="F385" s="40" t="str">
        <f t="shared" si="41"/>
        <v>KZ</v>
      </c>
      <c r="G385" s="40" t="str">
        <f t="shared" si="42"/>
        <v>8T</v>
      </c>
      <c r="H385" s="40" t="str">
        <f t="shared" si="43"/>
        <v>013</v>
      </c>
      <c r="I385" s="40" t="str">
        <f t="shared" si="44"/>
        <v>5Z</v>
      </c>
      <c r="J385" s="40" t="str">
        <f t="shared" si="45"/>
        <v>1X</v>
      </c>
      <c r="K385" s="40" t="str">
        <f t="shared" si="46"/>
        <v>EC</v>
      </c>
      <c r="L385" s="40"/>
      <c r="M385" s="40"/>
      <c r="N385" s="40"/>
      <c r="O385" s="40"/>
      <c r="P385" s="40"/>
      <c r="Q385" s="40"/>
      <c r="R385" s="40"/>
      <c r="S385" s="65" t="s">
        <v>9048</v>
      </c>
      <c r="T385" s="70">
        <v>44175.59275462963</v>
      </c>
      <c r="U385" s="65" t="s">
        <v>2146</v>
      </c>
      <c r="V385" s="65">
        <v>1</v>
      </c>
      <c r="W385" s="70">
        <v>44179.431631944448</v>
      </c>
      <c r="X385" s="65" t="s">
        <v>3142</v>
      </c>
      <c r="Y385" s="65">
        <v>0</v>
      </c>
      <c r="Z385" s="65">
        <v>0</v>
      </c>
      <c r="AA385" s="65" t="s">
        <v>4138</v>
      </c>
      <c r="AB385" s="65">
        <v>0</v>
      </c>
      <c r="AC385" s="65">
        <v>1</v>
      </c>
      <c r="AD385" s="65">
        <v>1</v>
      </c>
      <c r="AE385" s="65" t="s">
        <v>5059</v>
      </c>
      <c r="AF385" s="65">
        <v>6</v>
      </c>
      <c r="AG385" s="65">
        <v>42</v>
      </c>
      <c r="AH385" s="65" t="s">
        <v>6039</v>
      </c>
      <c r="AI385" s="65" t="s">
        <v>6921</v>
      </c>
    </row>
    <row r="386" spans="1:41" x14ac:dyDescent="0.25">
      <c r="A386" s="40" t="str">
        <f>VLOOKUP(B386,'Zone Brute'!A:F,6,FALSE)</f>
        <v>France</v>
      </c>
      <c r="B386" s="40" t="str">
        <f t="shared" si="47"/>
        <v>86_</v>
      </c>
      <c r="C386" s="40" t="str">
        <f>VLOOKUP(B386,'Pays Brute'!A:F,6,FALSE)</f>
        <v>France</v>
      </c>
      <c r="D386" s="40" t="str">
        <f>VLOOKUP(B386,'Pays Brute'!A:E,2,FALSE)</f>
        <v>Vienne</v>
      </c>
      <c r="E386" s="40" t="str">
        <f t="shared" si="48"/>
        <v>IM75-03395V-19ECZS519-87I32C</v>
      </c>
      <c r="F386" s="40" t="str">
        <f t="shared" si="41"/>
        <v>IM</v>
      </c>
      <c r="G386" s="40" t="str">
        <f t="shared" si="42"/>
        <v>9E</v>
      </c>
      <c r="H386" s="40" t="str">
        <f t="shared" si="43"/>
        <v>395</v>
      </c>
      <c r="I386" s="40" t="str">
        <f t="shared" si="44"/>
        <v>7I</v>
      </c>
      <c r="J386" s="40" t="str">
        <f t="shared" si="45"/>
        <v>2C</v>
      </c>
      <c r="K386" s="40" t="str">
        <f t="shared" si="46"/>
        <v>75</v>
      </c>
      <c r="L386" s="40"/>
      <c r="M386" s="40"/>
      <c r="N386" s="40"/>
      <c r="O386" s="40"/>
      <c r="P386" s="40"/>
      <c r="Q386" s="40"/>
      <c r="R386" s="40"/>
      <c r="S386" s="65" t="s">
        <v>9049</v>
      </c>
      <c r="T386" s="70">
        <v>44175.594155092593</v>
      </c>
      <c r="U386" s="65" t="s">
        <v>2147</v>
      </c>
      <c r="V386" s="65">
        <v>0</v>
      </c>
      <c r="W386" s="70">
        <v>44179.375</v>
      </c>
      <c r="X386" s="65" t="s">
        <v>3143</v>
      </c>
      <c r="Y386" s="65">
        <v>0</v>
      </c>
      <c r="Z386" s="65">
        <v>0</v>
      </c>
      <c r="AA386" s="65" t="s">
        <v>4139</v>
      </c>
      <c r="AB386" s="65">
        <v>1</v>
      </c>
      <c r="AC386" s="65">
        <v>6</v>
      </c>
      <c r="AD386" s="65">
        <v>6</v>
      </c>
      <c r="AE386" s="65" t="s">
        <v>5060</v>
      </c>
      <c r="AF386" s="65">
        <v>6</v>
      </c>
      <c r="AG386" s="65">
        <v>37</v>
      </c>
      <c r="AH386" s="65" t="s">
        <v>6040</v>
      </c>
      <c r="AI386" s="65" t="s">
        <v>6922</v>
      </c>
    </row>
    <row r="387" spans="1:41" x14ac:dyDescent="0.25">
      <c r="A387" s="40" t="str">
        <f>VLOOKUP(B387,'Zone Brute'!A:F,6,FALSE)</f>
        <v>Amérique Latine</v>
      </c>
      <c r="B387" s="40" t="str">
        <f t="shared" si="47"/>
        <v>CHL</v>
      </c>
      <c r="C387" s="40" t="str">
        <f>VLOOKUP(B387,'Pays Brute'!A:F,6,FALSE)</f>
        <v>Export</v>
      </c>
      <c r="D387" s="40" t="str">
        <f>VLOOKUP(B387,'Pays Brute'!A:E,2,FALSE)</f>
        <v>Chili</v>
      </c>
      <c r="E387" s="40" t="str">
        <f t="shared" si="48"/>
        <v>XZSH-96311D-24ORMM024-09R54X</v>
      </c>
      <c r="F387" s="40" t="str">
        <f t="shared" si="41"/>
        <v>XZ</v>
      </c>
      <c r="G387" s="40" t="str">
        <f t="shared" si="42"/>
        <v>4O</v>
      </c>
      <c r="H387" s="40" t="str">
        <f t="shared" si="43"/>
        <v>311</v>
      </c>
      <c r="I387" s="40" t="str">
        <f t="shared" si="44"/>
        <v>9R</v>
      </c>
      <c r="J387" s="40" t="str">
        <f t="shared" si="45"/>
        <v>4X</v>
      </c>
      <c r="K387" s="40" t="str">
        <f t="shared" si="46"/>
        <v>SH</v>
      </c>
      <c r="L387" s="40"/>
      <c r="M387" s="40"/>
      <c r="N387" s="40"/>
      <c r="O387" s="40"/>
      <c r="P387" s="40"/>
      <c r="Q387" s="40"/>
      <c r="R387" s="40"/>
      <c r="S387" s="65" t="s">
        <v>9050</v>
      </c>
      <c r="T387" s="70">
        <v>44175.59915509259</v>
      </c>
      <c r="U387" s="65" t="s">
        <v>2148</v>
      </c>
      <c r="V387" s="65">
        <v>1</v>
      </c>
      <c r="W387" s="70">
        <v>44179.434166666666</v>
      </c>
      <c r="X387" s="65" t="s">
        <v>3144</v>
      </c>
      <c r="Y387" s="65">
        <v>0</v>
      </c>
      <c r="Z387" s="65">
        <v>0</v>
      </c>
      <c r="AA387" s="65" t="s">
        <v>4140</v>
      </c>
      <c r="AB387" s="65">
        <v>0</v>
      </c>
      <c r="AC387" s="65">
        <v>1</v>
      </c>
      <c r="AD387" s="65">
        <v>1</v>
      </c>
      <c r="AE387" s="65" t="s">
        <v>5061</v>
      </c>
      <c r="AF387" s="65">
        <v>6</v>
      </c>
      <c r="AG387" s="65">
        <v>46</v>
      </c>
      <c r="AH387" s="65" t="s">
        <v>6041</v>
      </c>
      <c r="AI387" s="65" t="s">
        <v>6923</v>
      </c>
    </row>
    <row r="388" spans="1:41" x14ac:dyDescent="0.25">
      <c r="A388" s="40" t="str">
        <f>VLOOKUP(B388,'Zone Brute'!A:F,6,FALSE)</f>
        <v>Amérique Latine</v>
      </c>
      <c r="B388" s="40" t="str">
        <f t="shared" si="47"/>
        <v>CHL</v>
      </c>
      <c r="C388" s="40" t="str">
        <f>VLOOKUP(B388,'Pays Brute'!A:F,6,FALSE)</f>
        <v>Export</v>
      </c>
      <c r="D388" s="40" t="str">
        <f>VLOOKUP(B388,'Pays Brute'!A:E,2,FALSE)</f>
        <v>Chili</v>
      </c>
      <c r="E388" s="40" t="str">
        <f t="shared" si="48"/>
        <v>OBBM-83143T-51GWTC016-62B06S</v>
      </c>
      <c r="F388" s="40" t="str">
        <f t="shared" ref="F388:F451" si="49">LEFT(E388,2)</f>
        <v>OB</v>
      </c>
      <c r="G388" s="40" t="str">
        <f t="shared" ref="G388:G451" si="50">MID(E388,14,2)</f>
        <v>1G</v>
      </c>
      <c r="H388" s="40" t="str">
        <f t="shared" ref="H388:H451" si="51">++MID(E388,8,3)</f>
        <v>143</v>
      </c>
      <c r="I388" s="40" t="str">
        <f t="shared" ref="I388:I451" si="52">MID(E388,24,2)</f>
        <v>2B</v>
      </c>
      <c r="J388" s="40" t="str">
        <f t="shared" ref="J388:J451" si="53">++MID(E388,27,2)</f>
        <v>6S</v>
      </c>
      <c r="K388" s="40" t="str">
        <f t="shared" ref="K388:K451" si="54">++MID(E388,3,2)</f>
        <v>BM</v>
      </c>
      <c r="L388" s="40"/>
      <c r="M388" s="40"/>
      <c r="N388" s="40"/>
      <c r="O388" s="40"/>
      <c r="P388" s="40"/>
      <c r="Q388" s="40"/>
      <c r="R388" s="40"/>
      <c r="S388" s="65" t="s">
        <v>9051</v>
      </c>
      <c r="T388" s="70">
        <v>44175.604490740741</v>
      </c>
      <c r="U388" s="65" t="s">
        <v>2149</v>
      </c>
      <c r="V388" s="65">
        <v>1</v>
      </c>
      <c r="W388" s="70">
        <v>44179.435243055559</v>
      </c>
      <c r="X388" s="65" t="s">
        <v>3145</v>
      </c>
      <c r="Y388" s="65">
        <v>0</v>
      </c>
      <c r="Z388" s="65">
        <v>0</v>
      </c>
      <c r="AA388" s="65" t="s">
        <v>4141</v>
      </c>
      <c r="AB388" s="65">
        <v>0</v>
      </c>
      <c r="AC388" s="65">
        <v>1</v>
      </c>
      <c r="AD388" s="65">
        <v>1</v>
      </c>
      <c r="AE388" s="65" t="s">
        <v>5062</v>
      </c>
      <c r="AF388" s="65">
        <v>6</v>
      </c>
      <c r="AG388" s="65">
        <v>42</v>
      </c>
      <c r="AH388" s="65" t="s">
        <v>6042</v>
      </c>
      <c r="AI388" s="65" t="s">
        <v>6924</v>
      </c>
    </row>
    <row r="389" spans="1:41" x14ac:dyDescent="0.25">
      <c r="A389" s="40" t="str">
        <f>VLOOKUP(B389,'Zone Brute'!A:F,6,FALSE)</f>
        <v>Amérique Latine</v>
      </c>
      <c r="B389" s="40" t="str">
        <f t="shared" si="47"/>
        <v>CHL</v>
      </c>
      <c r="C389" s="40" t="str">
        <f>VLOOKUP(B389,'Pays Brute'!A:F,6,FALSE)</f>
        <v>Export</v>
      </c>
      <c r="D389" s="40" t="str">
        <f>VLOOKUP(B389,'Pays Brute'!A:E,2,FALSE)</f>
        <v>Chili</v>
      </c>
      <c r="E389" s="40" t="str">
        <f t="shared" si="48"/>
        <v>XCOO-84377H-63KPOX966-57J00Z</v>
      </c>
      <c r="F389" s="40" t="str">
        <f t="shared" si="49"/>
        <v>XC</v>
      </c>
      <c r="G389" s="40" t="str">
        <f t="shared" si="50"/>
        <v>3K</v>
      </c>
      <c r="H389" s="40" t="str">
        <f t="shared" si="51"/>
        <v>377</v>
      </c>
      <c r="I389" s="40" t="str">
        <f t="shared" si="52"/>
        <v>7J</v>
      </c>
      <c r="J389" s="40" t="str">
        <f t="shared" si="53"/>
        <v>0Z</v>
      </c>
      <c r="K389" s="40" t="str">
        <f t="shared" si="54"/>
        <v>OO</v>
      </c>
      <c r="L389" s="40"/>
      <c r="M389" s="40"/>
      <c r="N389" s="40"/>
      <c r="O389" s="40"/>
      <c r="P389" s="40"/>
      <c r="Q389" s="40"/>
      <c r="R389" s="40"/>
      <c r="S389" s="65" t="s">
        <v>9052</v>
      </c>
      <c r="T389" s="70">
        <v>44175.607627314814</v>
      </c>
      <c r="U389" s="65" t="s">
        <v>2150</v>
      </c>
      <c r="V389" s="65">
        <v>1</v>
      </c>
      <c r="W389" s="70">
        <v>44179.442372685182</v>
      </c>
      <c r="X389" s="65" t="s">
        <v>3146</v>
      </c>
      <c r="Y389" s="65">
        <v>0</v>
      </c>
      <c r="Z389" s="65">
        <v>0</v>
      </c>
      <c r="AA389" s="65" t="s">
        <v>4142</v>
      </c>
      <c r="AB389" s="65">
        <v>0</v>
      </c>
      <c r="AC389" s="65">
        <v>1</v>
      </c>
      <c r="AD389" s="65">
        <v>1</v>
      </c>
      <c r="AE389" s="65" t="s">
        <v>5063</v>
      </c>
      <c r="AF389" s="65">
        <v>6</v>
      </c>
      <c r="AG389" s="65">
        <v>46</v>
      </c>
      <c r="AH389" s="65" t="s">
        <v>6043</v>
      </c>
      <c r="AI389" s="65" t="s">
        <v>6925</v>
      </c>
    </row>
    <row r="390" spans="1:41" x14ac:dyDescent="0.25">
      <c r="A390" s="40" t="str">
        <f>VLOOKUP(B390,'Zone Brute'!A:F,6,FALSE)</f>
        <v>France</v>
      </c>
      <c r="B390" s="40" t="str">
        <f t="shared" ref="B390:B453" si="55">LEFT($S390,3)</f>
        <v>13_</v>
      </c>
      <c r="C390" s="40" t="str">
        <f>VLOOKUP(B390,'Pays Brute'!A:F,6,FALSE)</f>
        <v>France</v>
      </c>
      <c r="D390" s="40" t="str">
        <f>VLOOKUP(B390,'Pays Brute'!A:E,2,FALSE)</f>
        <v>Bouches-du-Rhône</v>
      </c>
      <c r="E390" s="40" t="str">
        <f t="shared" si="48"/>
        <v>NF26-30791M-85HZFQ033-50F99L</v>
      </c>
      <c r="F390" s="40" t="str">
        <f t="shared" si="49"/>
        <v>NF</v>
      </c>
      <c r="G390" s="40" t="str">
        <f t="shared" si="50"/>
        <v>5H</v>
      </c>
      <c r="H390" s="40" t="str">
        <f t="shared" si="51"/>
        <v>791</v>
      </c>
      <c r="I390" s="40" t="str">
        <f t="shared" si="52"/>
        <v>0F</v>
      </c>
      <c r="J390" s="40" t="str">
        <f t="shared" si="53"/>
        <v>9L</v>
      </c>
      <c r="K390" s="40" t="str">
        <f t="shared" si="54"/>
        <v>26</v>
      </c>
      <c r="L390" s="40"/>
      <c r="M390" s="40"/>
      <c r="N390" s="40"/>
      <c r="O390" s="40"/>
      <c r="P390" s="40"/>
      <c r="Q390" s="40"/>
      <c r="R390" s="40"/>
      <c r="S390" s="65" t="s">
        <v>9053</v>
      </c>
      <c r="T390" s="70">
        <v>44175.660034722219</v>
      </c>
      <c r="U390" s="65" t="s">
        <v>2151</v>
      </c>
      <c r="V390" s="65">
        <v>0</v>
      </c>
      <c r="W390" s="70">
        <v>44181.458831018521</v>
      </c>
      <c r="X390" s="65" t="s">
        <v>3147</v>
      </c>
      <c r="Y390" s="65">
        <v>0</v>
      </c>
      <c r="Z390" s="65">
        <v>0</v>
      </c>
      <c r="AA390" s="65" t="s">
        <v>4143</v>
      </c>
      <c r="AB390" s="65">
        <v>0</v>
      </c>
      <c r="AC390" s="65">
        <v>16</v>
      </c>
      <c r="AD390" s="65">
        <v>14</v>
      </c>
      <c r="AE390" s="65" t="s">
        <v>5064</v>
      </c>
      <c r="AF390" s="65">
        <v>6</v>
      </c>
      <c r="AG390" s="65">
        <v>35</v>
      </c>
      <c r="AH390" s="65" t="s">
        <v>6044</v>
      </c>
      <c r="AI390" s="65" t="s">
        <v>6926</v>
      </c>
      <c r="AJ390" s="65">
        <v>2</v>
      </c>
      <c r="AK390" s="65" t="s">
        <v>7614</v>
      </c>
      <c r="AL390" s="65">
        <v>5</v>
      </c>
      <c r="AM390" s="65">
        <v>30</v>
      </c>
      <c r="AN390" s="65" t="s">
        <v>8051</v>
      </c>
      <c r="AO390" s="65" t="s">
        <v>8052</v>
      </c>
    </row>
    <row r="391" spans="1:41" x14ac:dyDescent="0.25">
      <c r="A391" s="40" t="str">
        <f>VLOOKUP(B391,'Zone Brute'!A:F,6,FALSE)</f>
        <v>France</v>
      </c>
      <c r="B391" s="40" t="str">
        <f t="shared" si="55"/>
        <v>13_</v>
      </c>
      <c r="C391" s="40" t="str">
        <f>VLOOKUP(B391,'Pays Brute'!A:F,6,FALSE)</f>
        <v>France</v>
      </c>
      <c r="D391" s="40" t="str">
        <f>VLOOKUP(B391,'Pays Brute'!A:E,2,FALSE)</f>
        <v>Bouches-du-Rhône</v>
      </c>
      <c r="E391" s="40" t="str">
        <f t="shared" si="48"/>
        <v>RL22-76150I-82NUGX090-58Z91D</v>
      </c>
      <c r="F391" s="40" t="str">
        <f t="shared" si="49"/>
        <v>RL</v>
      </c>
      <c r="G391" s="40" t="str">
        <f t="shared" si="50"/>
        <v>2N</v>
      </c>
      <c r="H391" s="40" t="str">
        <f t="shared" si="51"/>
        <v>150</v>
      </c>
      <c r="I391" s="40" t="str">
        <f t="shared" si="52"/>
        <v>8Z</v>
      </c>
      <c r="J391" s="40" t="str">
        <f t="shared" si="53"/>
        <v>1D</v>
      </c>
      <c r="K391" s="40" t="str">
        <f t="shared" si="54"/>
        <v>22</v>
      </c>
      <c r="L391" s="40"/>
      <c r="M391" s="40"/>
      <c r="N391" s="40"/>
      <c r="O391" s="40"/>
      <c r="P391" s="40"/>
      <c r="Q391" s="40"/>
      <c r="R391" s="40"/>
      <c r="S391" s="65" t="s">
        <v>9054</v>
      </c>
      <c r="T391" s="70">
        <v>44176.288229166668</v>
      </c>
      <c r="U391" s="65" t="s">
        <v>2152</v>
      </c>
      <c r="V391" s="65">
        <v>1</v>
      </c>
      <c r="W391" s="70">
        <v>44179.423078703701</v>
      </c>
      <c r="X391" s="65" t="s">
        <v>3148</v>
      </c>
      <c r="Y391" s="65">
        <v>0</v>
      </c>
      <c r="Z391" s="65">
        <v>0</v>
      </c>
      <c r="AA391" s="65" t="s">
        <v>4144</v>
      </c>
      <c r="AB391" s="65">
        <v>1</v>
      </c>
      <c r="AC391" s="65">
        <v>4</v>
      </c>
      <c r="AD391" s="65">
        <v>4</v>
      </c>
      <c r="AE391" s="65" t="s">
        <v>5065</v>
      </c>
      <c r="AF391" s="65">
        <v>4</v>
      </c>
      <c r="AG391" s="65">
        <v>40</v>
      </c>
      <c r="AH391" s="65" t="s">
        <v>6045</v>
      </c>
      <c r="AI391" s="65" t="s">
        <v>6927</v>
      </c>
    </row>
    <row r="392" spans="1:41" x14ac:dyDescent="0.25">
      <c r="A392" s="40" t="str">
        <f>VLOOKUP(B392,'Zone Brute'!A:F,6,FALSE)</f>
        <v>France</v>
      </c>
      <c r="B392" s="40" t="str">
        <f t="shared" si="55"/>
        <v>33_</v>
      </c>
      <c r="C392" s="40" t="str">
        <f>VLOOKUP(B392,'Pays Brute'!A:F,6,FALSE)</f>
        <v>France</v>
      </c>
      <c r="D392" s="40" t="str">
        <f>VLOOKUP(B392,'Pays Brute'!A:E,2,FALSE)</f>
        <v>Gironde</v>
      </c>
      <c r="E392" s="40" t="str">
        <f t="shared" si="48"/>
        <v>VW93-13083J-91CWIN884-46D30M</v>
      </c>
      <c r="F392" s="40" t="str">
        <f t="shared" si="49"/>
        <v>VW</v>
      </c>
      <c r="G392" s="40" t="str">
        <f t="shared" si="50"/>
        <v>1C</v>
      </c>
      <c r="H392" s="40" t="str">
        <f t="shared" si="51"/>
        <v>083</v>
      </c>
      <c r="I392" s="40" t="str">
        <f t="shared" si="52"/>
        <v>6D</v>
      </c>
      <c r="J392" s="40" t="str">
        <f t="shared" si="53"/>
        <v>0M</v>
      </c>
      <c r="K392" s="40" t="str">
        <f t="shared" si="54"/>
        <v>93</v>
      </c>
      <c r="L392" s="40"/>
      <c r="M392" s="40"/>
      <c r="N392" s="40"/>
      <c r="O392" s="40"/>
      <c r="P392" s="40"/>
      <c r="Q392" s="40"/>
      <c r="R392" s="40"/>
      <c r="S392" s="65" t="s">
        <v>9055</v>
      </c>
      <c r="T392" s="70">
        <v>44176.304699074077</v>
      </c>
      <c r="U392" s="65" t="s">
        <v>2153</v>
      </c>
      <c r="V392" s="65">
        <v>0</v>
      </c>
      <c r="W392" s="70">
        <v>44181.577476851853</v>
      </c>
      <c r="X392" s="65" t="s">
        <v>3149</v>
      </c>
      <c r="Y392" s="65">
        <v>0</v>
      </c>
      <c r="Z392" s="65">
        <v>0</v>
      </c>
      <c r="AA392" s="65" t="s">
        <v>4145</v>
      </c>
      <c r="AB392" s="65">
        <v>1</v>
      </c>
      <c r="AC392" s="65">
        <v>7</v>
      </c>
      <c r="AD392" s="65">
        <v>7</v>
      </c>
      <c r="AE392" s="65" t="s">
        <v>5066</v>
      </c>
      <c r="AF392" s="65">
        <v>8</v>
      </c>
      <c r="AG392" s="65">
        <v>30</v>
      </c>
      <c r="AH392" s="65" t="s">
        <v>5745</v>
      </c>
      <c r="AI392" s="65" t="s">
        <v>6928</v>
      </c>
    </row>
    <row r="393" spans="1:41" x14ac:dyDescent="0.25">
      <c r="A393" s="40" t="str">
        <f>VLOOKUP(B393,'Zone Brute'!A:F,6,FALSE)</f>
        <v>France</v>
      </c>
      <c r="B393" s="40" t="str">
        <f t="shared" si="55"/>
        <v>31_</v>
      </c>
      <c r="C393" s="40" t="str">
        <f>VLOOKUP(B393,'Pays Brute'!A:F,6,FALSE)</f>
        <v>France</v>
      </c>
      <c r="D393" s="40" t="str">
        <f>VLOOKUP(B393,'Pays Brute'!A:E,2,FALSE)</f>
        <v>Haute-Garonne</v>
      </c>
      <c r="E393" s="40" t="str">
        <f t="shared" si="48"/>
        <v>SN19-32654K-96JNYM962-28E96V</v>
      </c>
      <c r="F393" s="40" t="str">
        <f t="shared" si="49"/>
        <v>SN</v>
      </c>
      <c r="G393" s="40" t="str">
        <f t="shared" si="50"/>
        <v>6J</v>
      </c>
      <c r="H393" s="40" t="str">
        <f t="shared" si="51"/>
        <v>654</v>
      </c>
      <c r="I393" s="40" t="str">
        <f t="shared" si="52"/>
        <v>8E</v>
      </c>
      <c r="J393" s="40" t="str">
        <f t="shared" si="53"/>
        <v>6V</v>
      </c>
      <c r="K393" s="40" t="str">
        <f t="shared" si="54"/>
        <v>19</v>
      </c>
      <c r="L393" s="40"/>
      <c r="M393" s="40"/>
      <c r="N393" s="40"/>
      <c r="O393" s="40"/>
      <c r="P393" s="40"/>
      <c r="Q393" s="40"/>
      <c r="R393" s="40"/>
      <c r="S393" s="65" t="s">
        <v>9056</v>
      </c>
      <c r="T393" s="70">
        <v>44176.31521990741</v>
      </c>
      <c r="U393" s="65" t="s">
        <v>2154</v>
      </c>
      <c r="V393" s="65">
        <v>0</v>
      </c>
      <c r="W393" s="70">
        <v>44181.451956018522</v>
      </c>
      <c r="X393" s="65" t="s">
        <v>3150</v>
      </c>
      <c r="Y393" s="65">
        <v>0</v>
      </c>
      <c r="Z393" s="65">
        <v>0</v>
      </c>
      <c r="AA393" s="65" t="s">
        <v>4146</v>
      </c>
      <c r="AB393" s="65">
        <v>0</v>
      </c>
      <c r="AC393" s="65">
        <v>9</v>
      </c>
      <c r="AD393" s="65">
        <v>9</v>
      </c>
      <c r="AE393" s="65" t="s">
        <v>5067</v>
      </c>
      <c r="AF393" s="65">
        <v>8</v>
      </c>
      <c r="AG393" s="65">
        <v>30</v>
      </c>
      <c r="AH393" s="65" t="s">
        <v>6046</v>
      </c>
      <c r="AI393" s="65" t="s">
        <v>6929</v>
      </c>
    </row>
    <row r="394" spans="1:41" x14ac:dyDescent="0.25">
      <c r="A394" s="40" t="str">
        <f>VLOOKUP(B394,'Zone Brute'!A:F,6,FALSE)</f>
        <v>France</v>
      </c>
      <c r="B394" s="40" t="str">
        <f t="shared" si="55"/>
        <v>89_</v>
      </c>
      <c r="C394" s="40" t="str">
        <f>VLOOKUP(B394,'Pays Brute'!A:F,6,FALSE)</f>
        <v>France</v>
      </c>
      <c r="D394" s="40" t="str">
        <f>VLOOKUP(B394,'Pays Brute'!A:E,2,FALSE)</f>
        <v>Yonne</v>
      </c>
      <c r="E394" s="40" t="str">
        <f t="shared" si="48"/>
        <v>CM61-29889I-88JDTU345-67X86N</v>
      </c>
      <c r="F394" s="40" t="str">
        <f t="shared" si="49"/>
        <v>CM</v>
      </c>
      <c r="G394" s="40" t="str">
        <f t="shared" si="50"/>
        <v>8J</v>
      </c>
      <c r="H394" s="40" t="str">
        <f t="shared" si="51"/>
        <v>889</v>
      </c>
      <c r="I394" s="40" t="str">
        <f t="shared" si="52"/>
        <v>7X</v>
      </c>
      <c r="J394" s="40" t="str">
        <f t="shared" si="53"/>
        <v>6N</v>
      </c>
      <c r="K394" s="40" t="str">
        <f t="shared" si="54"/>
        <v>61</v>
      </c>
      <c r="L394" s="40"/>
      <c r="M394" s="40"/>
      <c r="N394" s="40"/>
      <c r="O394" s="40"/>
      <c r="P394" s="40"/>
      <c r="Q394" s="40"/>
      <c r="R394" s="40"/>
      <c r="S394" s="65" t="s">
        <v>9057</v>
      </c>
      <c r="T394" s="70">
        <v>44176.324918981481</v>
      </c>
      <c r="U394" s="65" t="s">
        <v>2155</v>
      </c>
      <c r="V394" s="65">
        <v>0</v>
      </c>
      <c r="W394" s="70">
        <v>44183.579108796293</v>
      </c>
      <c r="X394" s="65" t="s">
        <v>3151</v>
      </c>
      <c r="Y394" s="65">
        <v>0</v>
      </c>
      <c r="Z394" s="65">
        <v>0</v>
      </c>
      <c r="AA394" s="65" t="s">
        <v>4147</v>
      </c>
      <c r="AB394" s="65">
        <v>0</v>
      </c>
      <c r="AC394" s="65">
        <v>26</v>
      </c>
      <c r="AD394" s="65">
        <v>11</v>
      </c>
      <c r="AE394" s="65" t="s">
        <v>5068</v>
      </c>
      <c r="AF394" s="65">
        <v>6</v>
      </c>
      <c r="AG394" s="65">
        <v>31</v>
      </c>
      <c r="AH394" s="65" t="s">
        <v>6047</v>
      </c>
      <c r="AI394" s="65" t="s">
        <v>6930</v>
      </c>
      <c r="AJ394" s="65">
        <v>15</v>
      </c>
      <c r="AK394" s="65" t="s">
        <v>7615</v>
      </c>
      <c r="AL394" s="65">
        <v>6</v>
      </c>
      <c r="AM394" s="65">
        <v>31</v>
      </c>
      <c r="AN394" s="65" t="s">
        <v>6250</v>
      </c>
      <c r="AO394" s="65" t="s">
        <v>8053</v>
      </c>
    </row>
    <row r="395" spans="1:41" x14ac:dyDescent="0.25">
      <c r="A395" s="40" t="str">
        <f>VLOOKUP(B395,'Zone Brute'!A:F,6,FALSE)</f>
        <v>France</v>
      </c>
      <c r="B395" s="40" t="str">
        <f t="shared" si="55"/>
        <v>51_</v>
      </c>
      <c r="C395" s="40" t="str">
        <f>VLOOKUP(B395,'Pays Brute'!A:F,6,FALSE)</f>
        <v>France</v>
      </c>
      <c r="D395" s="40" t="str">
        <f>VLOOKUP(B395,'Pays Brute'!A:E,2,FALSE)</f>
        <v>Marne</v>
      </c>
      <c r="E395" s="40" t="str">
        <f t="shared" si="48"/>
        <v>UN68-00126F-83KPYJ423-57S11G</v>
      </c>
      <c r="F395" s="40" t="str">
        <f t="shared" si="49"/>
        <v>UN</v>
      </c>
      <c r="G395" s="40" t="str">
        <f t="shared" si="50"/>
        <v>3K</v>
      </c>
      <c r="H395" s="40" t="str">
        <f t="shared" si="51"/>
        <v>126</v>
      </c>
      <c r="I395" s="40" t="str">
        <f t="shared" si="52"/>
        <v>7S</v>
      </c>
      <c r="J395" s="40" t="str">
        <f t="shared" si="53"/>
        <v>1G</v>
      </c>
      <c r="K395" s="40" t="str">
        <f t="shared" si="54"/>
        <v>68</v>
      </c>
      <c r="L395" s="40"/>
      <c r="M395" s="40"/>
      <c r="N395" s="40"/>
      <c r="O395" s="40"/>
      <c r="P395" s="40"/>
      <c r="Q395" s="40"/>
      <c r="R395" s="40"/>
      <c r="S395" s="65" t="s">
        <v>9058</v>
      </c>
      <c r="T395" s="70">
        <v>44176.409849537034</v>
      </c>
      <c r="U395" s="65" t="s">
        <v>2156</v>
      </c>
      <c r="V395" s="65">
        <v>0</v>
      </c>
      <c r="W395" s="70">
        <v>44181.661932870367</v>
      </c>
      <c r="X395" s="65" t="s">
        <v>3152</v>
      </c>
      <c r="Y395" s="65">
        <v>0</v>
      </c>
      <c r="Z395" s="65">
        <v>0</v>
      </c>
      <c r="AA395" s="65" t="s">
        <v>4148</v>
      </c>
      <c r="AB395" s="65">
        <v>0</v>
      </c>
      <c r="AC395" s="65">
        <v>19</v>
      </c>
      <c r="AD395" s="65">
        <v>19</v>
      </c>
      <c r="AE395" s="65" t="s">
        <v>5069</v>
      </c>
      <c r="AF395" s="65">
        <v>5</v>
      </c>
      <c r="AG395" s="65">
        <v>32</v>
      </c>
      <c r="AH395" s="65" t="s">
        <v>6048</v>
      </c>
      <c r="AI395" s="65" t="s">
        <v>6931</v>
      </c>
    </row>
    <row r="396" spans="1:41" x14ac:dyDescent="0.25">
      <c r="A396" s="40" t="str">
        <f>VLOOKUP(B396,'Zone Brute'!A:F,6,FALSE)</f>
        <v>France</v>
      </c>
      <c r="B396" s="40" t="str">
        <f t="shared" si="55"/>
        <v>40_</v>
      </c>
      <c r="C396" s="40" t="str">
        <f>VLOOKUP(B396,'Pays Brute'!A:F,6,FALSE)</f>
        <v>France</v>
      </c>
      <c r="D396" s="40" t="str">
        <f>VLOOKUP(B396,'Pays Brute'!A:E,2,FALSE)</f>
        <v>Landes</v>
      </c>
      <c r="E396" s="40" t="str">
        <f t="shared" si="48"/>
        <v>CM29-77307H-31LTOO500-09U39N</v>
      </c>
      <c r="F396" s="40" t="str">
        <f t="shared" si="49"/>
        <v>CM</v>
      </c>
      <c r="G396" s="40" t="str">
        <f t="shared" si="50"/>
        <v>1L</v>
      </c>
      <c r="H396" s="40" t="str">
        <f t="shared" si="51"/>
        <v>307</v>
      </c>
      <c r="I396" s="40" t="str">
        <f t="shared" si="52"/>
        <v>9U</v>
      </c>
      <c r="J396" s="40" t="str">
        <f t="shared" si="53"/>
        <v>9N</v>
      </c>
      <c r="K396" s="40" t="str">
        <f t="shared" si="54"/>
        <v>29</v>
      </c>
      <c r="L396" s="40"/>
      <c r="M396" s="40"/>
      <c r="N396" s="40"/>
      <c r="O396" s="40"/>
      <c r="P396" s="40"/>
      <c r="Q396" s="40"/>
      <c r="R396" s="40"/>
      <c r="S396" s="65" t="s">
        <v>9059</v>
      </c>
      <c r="T396" s="70">
        <v>44176.428784722222</v>
      </c>
      <c r="U396" s="65" t="s">
        <v>2157</v>
      </c>
      <c r="V396" s="65">
        <v>1</v>
      </c>
      <c r="W396" s="70">
        <v>44181.37363425926</v>
      </c>
      <c r="X396" s="65" t="s">
        <v>3153</v>
      </c>
      <c r="Y396" s="65">
        <v>0</v>
      </c>
      <c r="Z396" s="65">
        <v>0</v>
      </c>
      <c r="AA396" s="65" t="s">
        <v>4149</v>
      </c>
      <c r="AB396" s="65">
        <v>0</v>
      </c>
      <c r="AC396" s="65">
        <v>4</v>
      </c>
      <c r="AD396" s="65">
        <v>4</v>
      </c>
      <c r="AE396" s="65" t="s">
        <v>5070</v>
      </c>
      <c r="AF396" s="65">
        <v>6</v>
      </c>
      <c r="AG396" s="65">
        <v>30</v>
      </c>
      <c r="AH396" s="65" t="s">
        <v>5912</v>
      </c>
      <c r="AI396" s="65" t="s">
        <v>6932</v>
      </c>
    </row>
    <row r="397" spans="1:41" x14ac:dyDescent="0.25">
      <c r="A397" s="40" t="str">
        <f>VLOOKUP(B397,'Zone Brute'!A:F,6,FALSE)</f>
        <v>Europe</v>
      </c>
      <c r="B397" s="40" t="str">
        <f t="shared" si="55"/>
        <v>CHE</v>
      </c>
      <c r="C397" s="40" t="str">
        <f>VLOOKUP(B397,'Pays Brute'!A:F,6,FALSE)</f>
        <v>Export</v>
      </c>
      <c r="D397" s="40" t="str">
        <f>VLOOKUP(B397,'Pays Brute'!A:E,2,FALSE)</f>
        <v>Suisse</v>
      </c>
      <c r="E397" s="40" t="str">
        <f t="shared" si="48"/>
        <v>EI54-84598G-32CTBT397-50T35E</v>
      </c>
      <c r="F397" s="40" t="str">
        <f t="shared" si="49"/>
        <v>EI</v>
      </c>
      <c r="G397" s="40" t="str">
        <f t="shared" si="50"/>
        <v>2C</v>
      </c>
      <c r="H397" s="40" t="str">
        <f t="shared" si="51"/>
        <v>598</v>
      </c>
      <c r="I397" s="40" t="str">
        <f t="shared" si="52"/>
        <v>0T</v>
      </c>
      <c r="J397" s="40" t="str">
        <f t="shared" si="53"/>
        <v>5E</v>
      </c>
      <c r="K397" s="40" t="str">
        <f t="shared" si="54"/>
        <v>54</v>
      </c>
      <c r="L397" s="40"/>
      <c r="M397" s="40"/>
      <c r="N397" s="40"/>
      <c r="O397" s="40"/>
      <c r="P397" s="40"/>
      <c r="Q397" s="40"/>
      <c r="R397" s="40"/>
      <c r="S397" s="65" t="s">
        <v>9060</v>
      </c>
      <c r="T397" s="70">
        <v>44176.451249999998</v>
      </c>
      <c r="U397" s="65" t="s">
        <v>2158</v>
      </c>
      <c r="V397" s="65">
        <v>0</v>
      </c>
      <c r="W397" s="70">
        <v>44181.59443287037</v>
      </c>
      <c r="X397" s="65" t="s">
        <v>3154</v>
      </c>
      <c r="Y397" s="65">
        <v>0</v>
      </c>
      <c r="Z397" s="65">
        <v>0</v>
      </c>
      <c r="AA397" s="65" t="s">
        <v>4150</v>
      </c>
      <c r="AB397" s="65">
        <v>0</v>
      </c>
      <c r="AC397" s="65">
        <v>5</v>
      </c>
      <c r="AD397" s="65">
        <v>5</v>
      </c>
      <c r="AE397" s="65" t="s">
        <v>5071</v>
      </c>
      <c r="AF397" s="65">
        <v>5</v>
      </c>
      <c r="AG397" s="65">
        <v>25</v>
      </c>
      <c r="AH397" s="65" t="s">
        <v>6049</v>
      </c>
      <c r="AI397" s="65" t="s">
        <v>6933</v>
      </c>
    </row>
    <row r="398" spans="1:41" x14ac:dyDescent="0.25">
      <c r="A398" s="40" t="str">
        <f>VLOOKUP(B398,'Zone Brute'!A:F,6,FALSE)</f>
        <v>France</v>
      </c>
      <c r="B398" s="40" t="str">
        <f t="shared" si="55"/>
        <v>79_</v>
      </c>
      <c r="C398" s="40" t="str">
        <f>VLOOKUP(B398,'Pays Brute'!A:F,6,FALSE)</f>
        <v>France</v>
      </c>
      <c r="D398" s="40" t="str">
        <f>VLOOKUP(B398,'Pays Brute'!A:E,2,FALSE)</f>
        <v>Deux-Sèvres</v>
      </c>
      <c r="E398" s="40" t="str">
        <f t="shared" si="48"/>
        <v>NY06-35777V-30UGTC221-25Y94K</v>
      </c>
      <c r="F398" s="40" t="str">
        <f t="shared" si="49"/>
        <v>NY</v>
      </c>
      <c r="G398" s="40" t="str">
        <f t="shared" si="50"/>
        <v>0U</v>
      </c>
      <c r="H398" s="40" t="str">
        <f t="shared" si="51"/>
        <v>777</v>
      </c>
      <c r="I398" s="40" t="str">
        <f t="shared" si="52"/>
        <v>5Y</v>
      </c>
      <c r="J398" s="40" t="str">
        <f t="shared" si="53"/>
        <v>4K</v>
      </c>
      <c r="K398" s="40" t="str">
        <f t="shared" si="54"/>
        <v>06</v>
      </c>
      <c r="L398" s="40"/>
      <c r="M398" s="40"/>
      <c r="N398" s="40"/>
      <c r="O398" s="40"/>
      <c r="P398" s="40"/>
      <c r="Q398" s="40"/>
      <c r="R398" s="40"/>
      <c r="S398" s="65" t="s">
        <v>9061</v>
      </c>
      <c r="T398" s="70">
        <v>44176.451574074075</v>
      </c>
      <c r="U398" s="65" t="s">
        <v>2159</v>
      </c>
      <c r="V398" s="65">
        <v>0</v>
      </c>
      <c r="W398" s="70">
        <v>44181.616932870369</v>
      </c>
      <c r="X398" s="65" t="s">
        <v>3155</v>
      </c>
      <c r="Y398" s="65">
        <v>0</v>
      </c>
      <c r="Z398" s="65">
        <v>0</v>
      </c>
      <c r="AA398" s="65" t="s">
        <v>4151</v>
      </c>
      <c r="AB398" s="65">
        <v>0</v>
      </c>
      <c r="AC398" s="65">
        <v>4</v>
      </c>
      <c r="AD398" s="65">
        <v>2</v>
      </c>
      <c r="AE398" s="65" t="s">
        <v>5072</v>
      </c>
      <c r="AF398" s="65">
        <v>8</v>
      </c>
      <c r="AG398" s="65">
        <v>30</v>
      </c>
      <c r="AH398" s="65" t="s">
        <v>6050</v>
      </c>
      <c r="AI398" s="65" t="s">
        <v>6934</v>
      </c>
      <c r="AJ398" s="65">
        <v>2</v>
      </c>
      <c r="AK398" s="65" t="s">
        <v>7616</v>
      </c>
      <c r="AL398" s="65">
        <v>8</v>
      </c>
      <c r="AM398" s="65">
        <v>30</v>
      </c>
      <c r="AN398" s="65" t="s">
        <v>8054</v>
      </c>
      <c r="AO398" s="65" t="s">
        <v>8055</v>
      </c>
    </row>
    <row r="399" spans="1:41" x14ac:dyDescent="0.25">
      <c r="A399" s="40" t="str">
        <f>VLOOKUP(B399,'Zone Brute'!A:F,6,FALSE)</f>
        <v>France</v>
      </c>
      <c r="B399" s="40" t="str">
        <f t="shared" si="55"/>
        <v>33_</v>
      </c>
      <c r="C399" s="40" t="str">
        <f>VLOOKUP(B399,'Pays Brute'!A:F,6,FALSE)</f>
        <v>France</v>
      </c>
      <c r="D399" s="40" t="str">
        <f>VLOOKUP(B399,'Pays Brute'!A:E,2,FALSE)</f>
        <v>Gironde</v>
      </c>
      <c r="E399" s="40" t="str">
        <f t="shared" si="48"/>
        <v>BR04-39290O-61HSCY807-19I01J</v>
      </c>
      <c r="F399" s="40" t="str">
        <f t="shared" si="49"/>
        <v>BR</v>
      </c>
      <c r="G399" s="40" t="str">
        <f t="shared" si="50"/>
        <v>1H</v>
      </c>
      <c r="H399" s="40" t="str">
        <f t="shared" si="51"/>
        <v>290</v>
      </c>
      <c r="I399" s="40" t="str">
        <f t="shared" si="52"/>
        <v>9I</v>
      </c>
      <c r="J399" s="40" t="str">
        <f t="shared" si="53"/>
        <v>1J</v>
      </c>
      <c r="K399" s="40" t="str">
        <f t="shared" si="54"/>
        <v>04</v>
      </c>
      <c r="L399" s="40"/>
      <c r="M399" s="40"/>
      <c r="N399" s="40"/>
      <c r="O399" s="40"/>
      <c r="P399" s="40"/>
      <c r="Q399" s="40"/>
      <c r="R399" s="40"/>
      <c r="S399" s="65" t="s">
        <v>9062</v>
      </c>
      <c r="T399" s="70">
        <v>44176.549826388888</v>
      </c>
      <c r="U399" s="65" t="s">
        <v>2160</v>
      </c>
      <c r="V399" s="65">
        <v>0</v>
      </c>
      <c r="W399" s="70">
        <v>44182.332638888889</v>
      </c>
      <c r="X399" s="65" t="s">
        <v>3156</v>
      </c>
      <c r="Y399" s="65">
        <v>0</v>
      </c>
      <c r="Z399" s="65">
        <v>0</v>
      </c>
      <c r="AA399" s="65" t="s">
        <v>4152</v>
      </c>
      <c r="AB399" s="65">
        <v>0</v>
      </c>
      <c r="AC399" s="65">
        <v>15</v>
      </c>
      <c r="AD399" s="65">
        <v>9</v>
      </c>
      <c r="AE399" s="65" t="s">
        <v>5073</v>
      </c>
      <c r="AF399" s="65">
        <v>6</v>
      </c>
      <c r="AG399" s="65">
        <v>30</v>
      </c>
      <c r="AH399" s="65" t="s">
        <v>6051</v>
      </c>
      <c r="AI399" s="65" t="s">
        <v>6935</v>
      </c>
      <c r="AJ399" s="65">
        <v>6</v>
      </c>
      <c r="AK399" s="65" t="s">
        <v>7617</v>
      </c>
      <c r="AL399" s="65">
        <v>6</v>
      </c>
      <c r="AM399" s="65">
        <v>30</v>
      </c>
      <c r="AN399" s="65" t="s">
        <v>8056</v>
      </c>
      <c r="AO399" s="65" t="s">
        <v>8057</v>
      </c>
    </row>
    <row r="400" spans="1:41" x14ac:dyDescent="0.25">
      <c r="A400" s="40" t="str">
        <f>VLOOKUP(B400,'Zone Brute'!A:F,6,FALSE)</f>
        <v>France</v>
      </c>
      <c r="B400" s="40" t="str">
        <f t="shared" si="55"/>
        <v>36_</v>
      </c>
      <c r="C400" s="40" t="str">
        <f>VLOOKUP(B400,'Pays Brute'!A:F,6,FALSE)</f>
        <v>France</v>
      </c>
      <c r="D400" s="40" t="str">
        <f>VLOOKUP(B400,'Pays Brute'!A:E,2,FALSE)</f>
        <v>Indre</v>
      </c>
      <c r="E400" s="40" t="str">
        <f t="shared" si="48"/>
        <v>EZ20-66359X-58EHJW768-54X48W</v>
      </c>
      <c r="F400" s="40" t="str">
        <f t="shared" si="49"/>
        <v>EZ</v>
      </c>
      <c r="G400" s="40" t="str">
        <f t="shared" si="50"/>
        <v>8E</v>
      </c>
      <c r="H400" s="40" t="str">
        <f t="shared" si="51"/>
        <v>359</v>
      </c>
      <c r="I400" s="40" t="str">
        <f t="shared" si="52"/>
        <v>4X</v>
      </c>
      <c r="J400" s="40" t="str">
        <f t="shared" si="53"/>
        <v>8W</v>
      </c>
      <c r="K400" s="40" t="str">
        <f t="shared" si="54"/>
        <v>20</v>
      </c>
      <c r="L400" s="40"/>
      <c r="M400" s="40"/>
      <c r="N400" s="40"/>
      <c r="O400" s="40"/>
      <c r="P400" s="40"/>
      <c r="Q400" s="40"/>
      <c r="R400" s="40"/>
      <c r="S400" s="65" t="s">
        <v>9063</v>
      </c>
      <c r="T400" s="70">
        <v>44176.576921296299</v>
      </c>
      <c r="U400" s="65" t="s">
        <v>2161</v>
      </c>
      <c r="V400" s="65">
        <v>0</v>
      </c>
      <c r="W400" s="70">
        <v>44182.359155092592</v>
      </c>
      <c r="X400" s="65" t="s">
        <v>3157</v>
      </c>
      <c r="Y400" s="65">
        <v>0</v>
      </c>
      <c r="Z400" s="65">
        <v>0</v>
      </c>
      <c r="AA400" s="65" t="s">
        <v>4153</v>
      </c>
      <c r="AB400" s="65">
        <v>0</v>
      </c>
      <c r="AC400" s="65">
        <v>8</v>
      </c>
      <c r="AD400" s="65">
        <v>8</v>
      </c>
      <c r="AE400" s="65" t="s">
        <v>5074</v>
      </c>
      <c r="AF400" s="65">
        <v>6</v>
      </c>
      <c r="AG400" s="65">
        <v>30</v>
      </c>
      <c r="AH400" s="65" t="s">
        <v>6052</v>
      </c>
      <c r="AI400" s="65" t="s">
        <v>6936</v>
      </c>
    </row>
    <row r="401" spans="1:47" x14ac:dyDescent="0.25">
      <c r="A401" s="40" t="str">
        <f>VLOOKUP(B401,'Zone Brute'!A:F,6,FALSE)</f>
        <v>Amérique Latine</v>
      </c>
      <c r="B401" s="40" t="str">
        <f t="shared" si="55"/>
        <v>CHL</v>
      </c>
      <c r="C401" s="40" t="str">
        <f>VLOOKUP(B401,'Pays Brute'!A:F,6,FALSE)</f>
        <v>Export</v>
      </c>
      <c r="D401" s="40" t="str">
        <f>VLOOKUP(B401,'Pays Brute'!A:E,2,FALSE)</f>
        <v>Chili</v>
      </c>
      <c r="E401" s="40" t="str">
        <f t="shared" si="48"/>
        <v>MP81-69751V-98ZUPD570-77S63T</v>
      </c>
      <c r="F401" s="40" t="str">
        <f t="shared" si="49"/>
        <v>MP</v>
      </c>
      <c r="G401" s="40" t="str">
        <f t="shared" si="50"/>
        <v>8Z</v>
      </c>
      <c r="H401" s="40" t="str">
        <f t="shared" si="51"/>
        <v>751</v>
      </c>
      <c r="I401" s="40" t="str">
        <f t="shared" si="52"/>
        <v>7S</v>
      </c>
      <c r="J401" s="40" t="str">
        <f t="shared" si="53"/>
        <v>3T</v>
      </c>
      <c r="K401" s="40" t="str">
        <f t="shared" si="54"/>
        <v>81</v>
      </c>
      <c r="L401" s="40"/>
      <c r="M401" s="40"/>
      <c r="N401" s="40"/>
      <c r="O401" s="40"/>
      <c r="P401" s="40"/>
      <c r="Q401" s="40"/>
      <c r="R401" s="40"/>
      <c r="S401" s="65" t="s">
        <v>9064</v>
      </c>
      <c r="T401" s="70">
        <v>44176.588159722225</v>
      </c>
      <c r="U401" s="65" t="s">
        <v>2162</v>
      </c>
      <c r="V401" s="65">
        <v>0</v>
      </c>
      <c r="W401" s="70">
        <v>44186.450462962966</v>
      </c>
      <c r="X401" s="65" t="s">
        <v>3158</v>
      </c>
      <c r="Y401" s="65">
        <v>0</v>
      </c>
      <c r="Z401" s="65">
        <v>0</v>
      </c>
      <c r="AA401" s="65" t="s">
        <v>4154</v>
      </c>
      <c r="AB401" s="65">
        <v>0</v>
      </c>
      <c r="AC401" s="65">
        <v>12</v>
      </c>
      <c r="AD401" s="65">
        <v>11</v>
      </c>
      <c r="AE401" s="65" t="s">
        <v>5075</v>
      </c>
      <c r="AF401" s="65">
        <v>7</v>
      </c>
      <c r="AG401" s="65">
        <v>30</v>
      </c>
      <c r="AH401" s="65" t="s">
        <v>537</v>
      </c>
      <c r="AI401" s="65" t="s">
        <v>6937</v>
      </c>
      <c r="AJ401" s="65">
        <v>1</v>
      </c>
      <c r="AK401" s="65" t="s">
        <v>7618</v>
      </c>
      <c r="AL401" s="65">
        <v>7</v>
      </c>
      <c r="AM401" s="65">
        <v>30</v>
      </c>
      <c r="AN401" s="65" t="s">
        <v>6162</v>
      </c>
      <c r="AO401" s="65" t="s">
        <v>8058</v>
      </c>
    </row>
    <row r="402" spans="1:47" x14ac:dyDescent="0.25">
      <c r="A402" s="40" t="str">
        <f>VLOOKUP(B402,'Zone Brute'!A:F,6,FALSE)</f>
        <v>France</v>
      </c>
      <c r="B402" s="40" t="str">
        <f t="shared" si="55"/>
        <v>77_</v>
      </c>
      <c r="C402" s="40" t="str">
        <f>VLOOKUP(B402,'Pays Brute'!A:F,6,FALSE)</f>
        <v>France</v>
      </c>
      <c r="D402" s="40" t="str">
        <f>VLOOKUP(B402,'Pays Brute'!A:E,2,FALSE)</f>
        <v>Seine-et-Marne</v>
      </c>
      <c r="E402" s="40" t="str">
        <f t="shared" si="48"/>
        <v>GQ38-44956Q-09VQVB983-38I55H</v>
      </c>
      <c r="F402" s="40" t="str">
        <f t="shared" si="49"/>
        <v>GQ</v>
      </c>
      <c r="G402" s="40" t="str">
        <f t="shared" si="50"/>
        <v>9V</v>
      </c>
      <c r="H402" s="40" t="str">
        <f t="shared" si="51"/>
        <v>956</v>
      </c>
      <c r="I402" s="40" t="str">
        <f t="shared" si="52"/>
        <v>8I</v>
      </c>
      <c r="J402" s="40" t="str">
        <f t="shared" si="53"/>
        <v>5H</v>
      </c>
      <c r="K402" s="40" t="str">
        <f t="shared" si="54"/>
        <v>38</v>
      </c>
      <c r="L402" s="40"/>
      <c r="M402" s="40"/>
      <c r="N402" s="40"/>
      <c r="O402" s="40"/>
      <c r="P402" s="40"/>
      <c r="Q402" s="40"/>
      <c r="R402" s="40"/>
      <c r="S402" s="65" t="s">
        <v>9065</v>
      </c>
      <c r="T402" s="70">
        <v>44176.627627314818</v>
      </c>
      <c r="U402" s="65" t="s">
        <v>2163</v>
      </c>
      <c r="V402" s="65">
        <v>0</v>
      </c>
      <c r="W402" s="70">
        <v>44182.408090277779</v>
      </c>
      <c r="X402" s="65" t="s">
        <v>3159</v>
      </c>
      <c r="Y402" s="65">
        <v>0</v>
      </c>
      <c r="Z402" s="65">
        <v>0</v>
      </c>
      <c r="AA402" s="65" t="s">
        <v>4155</v>
      </c>
      <c r="AB402" s="65">
        <v>0</v>
      </c>
      <c r="AC402" s="65">
        <v>13</v>
      </c>
      <c r="AD402" s="65">
        <v>7</v>
      </c>
      <c r="AE402" s="65" t="s">
        <v>5076</v>
      </c>
      <c r="AF402" s="65">
        <v>6</v>
      </c>
      <c r="AG402" s="65">
        <v>23</v>
      </c>
      <c r="AH402" s="65" t="s">
        <v>6053</v>
      </c>
      <c r="AI402" s="65" t="s">
        <v>6938</v>
      </c>
      <c r="AJ402" s="65">
        <v>6</v>
      </c>
      <c r="AK402" s="65" t="s">
        <v>7619</v>
      </c>
      <c r="AL402" s="65">
        <v>6</v>
      </c>
      <c r="AM402" s="65">
        <v>23</v>
      </c>
      <c r="AN402" s="65" t="s">
        <v>8059</v>
      </c>
      <c r="AO402" s="65" t="s">
        <v>8060</v>
      </c>
    </row>
    <row r="403" spans="1:47" x14ac:dyDescent="0.25">
      <c r="A403" s="40" t="str">
        <f>VLOOKUP(B403,'Zone Brute'!A:F,6,FALSE)</f>
        <v>Amérique Latine</v>
      </c>
      <c r="B403" s="40" t="str">
        <f t="shared" si="55"/>
        <v>CHL</v>
      </c>
      <c r="C403" s="40" t="str">
        <f>VLOOKUP(B403,'Pays Brute'!A:F,6,FALSE)</f>
        <v>Export</v>
      </c>
      <c r="D403" s="40" t="str">
        <f>VLOOKUP(B403,'Pays Brute'!A:E,2,FALSE)</f>
        <v>Chili</v>
      </c>
      <c r="E403" s="40" t="str">
        <f t="shared" si="48"/>
        <v>UX64-24449O-12BONU328-17A29X</v>
      </c>
      <c r="F403" s="40" t="str">
        <f t="shared" si="49"/>
        <v>UX</v>
      </c>
      <c r="G403" s="40" t="str">
        <f t="shared" si="50"/>
        <v>2B</v>
      </c>
      <c r="H403" s="40" t="str">
        <f t="shared" si="51"/>
        <v>449</v>
      </c>
      <c r="I403" s="40" t="str">
        <f t="shared" si="52"/>
        <v>7A</v>
      </c>
      <c r="J403" s="40" t="str">
        <f t="shared" si="53"/>
        <v>9X</v>
      </c>
      <c r="K403" s="40" t="str">
        <f t="shared" si="54"/>
        <v>64</v>
      </c>
      <c r="L403" s="40"/>
      <c r="M403" s="40"/>
      <c r="N403" s="40"/>
      <c r="O403" s="40"/>
      <c r="P403" s="40"/>
      <c r="Q403" s="40"/>
      <c r="R403" s="40"/>
      <c r="S403" s="65" t="s">
        <v>9066</v>
      </c>
      <c r="T403" s="70">
        <v>44176.634097222224</v>
      </c>
      <c r="U403" s="65" t="s">
        <v>2164</v>
      </c>
      <c r="V403" s="65">
        <v>0</v>
      </c>
      <c r="W403" s="70">
        <v>44182.728541666664</v>
      </c>
      <c r="X403" s="65" t="s">
        <v>3160</v>
      </c>
      <c r="Y403" s="65">
        <v>0</v>
      </c>
      <c r="Z403" s="65">
        <v>0</v>
      </c>
      <c r="AA403" s="65" t="s">
        <v>4156</v>
      </c>
      <c r="AB403" s="65">
        <v>0</v>
      </c>
      <c r="AC403" s="65">
        <v>14</v>
      </c>
      <c r="AD403" s="65">
        <v>5</v>
      </c>
      <c r="AE403" s="65" t="s">
        <v>5077</v>
      </c>
      <c r="AF403" s="65">
        <v>6</v>
      </c>
      <c r="AG403" s="65">
        <v>40</v>
      </c>
      <c r="AH403" s="71">
        <v>90</v>
      </c>
      <c r="AI403" s="65" t="s">
        <v>6939</v>
      </c>
      <c r="AJ403" s="65">
        <v>9</v>
      </c>
      <c r="AK403" s="65" t="s">
        <v>7620</v>
      </c>
      <c r="AL403" s="65">
        <v>6</v>
      </c>
      <c r="AM403" s="65">
        <v>40</v>
      </c>
      <c r="AN403" s="65" t="s">
        <v>8043</v>
      </c>
      <c r="AO403" s="65" t="s">
        <v>8061</v>
      </c>
    </row>
    <row r="404" spans="1:47" x14ac:dyDescent="0.25">
      <c r="A404" s="40" t="str">
        <f>VLOOKUP(B404,'Zone Brute'!A:F,6,FALSE)</f>
        <v>France</v>
      </c>
      <c r="B404" s="40" t="str">
        <f t="shared" si="55"/>
        <v>33_</v>
      </c>
      <c r="C404" s="40" t="str">
        <f>VLOOKUP(B404,'Pays Brute'!A:F,6,FALSE)</f>
        <v>France</v>
      </c>
      <c r="D404" s="40" t="str">
        <f>VLOOKUP(B404,'Pays Brute'!A:E,2,FALSE)</f>
        <v>Gironde</v>
      </c>
      <c r="E404" s="40" t="str">
        <f t="shared" si="48"/>
        <v>MP95-66699B-25JJTV183-57B86E</v>
      </c>
      <c r="F404" s="40" t="str">
        <f t="shared" si="49"/>
        <v>MP</v>
      </c>
      <c r="G404" s="40" t="str">
        <f t="shared" si="50"/>
        <v>5J</v>
      </c>
      <c r="H404" s="40" t="str">
        <f t="shared" si="51"/>
        <v>699</v>
      </c>
      <c r="I404" s="40" t="str">
        <f t="shared" si="52"/>
        <v>7B</v>
      </c>
      <c r="J404" s="40" t="str">
        <f t="shared" si="53"/>
        <v>6E</v>
      </c>
      <c r="K404" s="40" t="str">
        <f t="shared" si="54"/>
        <v>95</v>
      </c>
      <c r="L404" s="40"/>
      <c r="M404" s="40"/>
      <c r="N404" s="40"/>
      <c r="O404" s="40"/>
      <c r="P404" s="40"/>
      <c r="Q404" s="40"/>
      <c r="R404" s="40"/>
      <c r="S404" s="65" t="s">
        <v>9067</v>
      </c>
      <c r="T404" s="70">
        <v>44176.65997685185</v>
      </c>
      <c r="U404" s="65" t="s">
        <v>2165</v>
      </c>
      <c r="V404" s="65">
        <v>0</v>
      </c>
      <c r="W404" s="70">
        <v>44182.414409722223</v>
      </c>
      <c r="X404" s="65" t="s">
        <v>3161</v>
      </c>
      <c r="Y404" s="65">
        <v>0</v>
      </c>
      <c r="Z404" s="65">
        <v>0</v>
      </c>
      <c r="AA404" s="65" t="s">
        <v>4157</v>
      </c>
      <c r="AB404" s="65">
        <v>0</v>
      </c>
      <c r="AC404" s="65">
        <v>3</v>
      </c>
      <c r="AD404" s="65">
        <v>1</v>
      </c>
      <c r="AE404" s="65" t="s">
        <v>5078</v>
      </c>
      <c r="AF404" s="65">
        <v>4</v>
      </c>
      <c r="AG404" s="65">
        <v>30</v>
      </c>
      <c r="AH404" s="65" t="s">
        <v>6054</v>
      </c>
      <c r="AI404" s="65" t="s">
        <v>6940</v>
      </c>
      <c r="AJ404" s="65">
        <v>2</v>
      </c>
      <c r="AK404" s="65" t="s">
        <v>7621</v>
      </c>
      <c r="AL404" s="65">
        <v>4</v>
      </c>
      <c r="AM404" s="65">
        <v>30</v>
      </c>
      <c r="AN404" s="65" t="s">
        <v>8062</v>
      </c>
      <c r="AO404" s="65" t="s">
        <v>8063</v>
      </c>
    </row>
    <row r="405" spans="1:47" x14ac:dyDescent="0.25">
      <c r="A405" s="40" t="str">
        <f>VLOOKUP(B405,'Zone Brute'!A:F,6,FALSE)</f>
        <v>France</v>
      </c>
      <c r="B405" s="40" t="str">
        <f t="shared" si="55"/>
        <v>62_</v>
      </c>
      <c r="C405" s="40" t="str">
        <f>VLOOKUP(B405,'Pays Brute'!A:F,6,FALSE)</f>
        <v>France</v>
      </c>
      <c r="D405" s="40" t="str">
        <f>VLOOKUP(B405,'Pays Brute'!A:E,2,FALSE)</f>
        <v>Pas-de-Calais</v>
      </c>
      <c r="E405" s="40" t="str">
        <f t="shared" si="48"/>
        <v>YU42-67345T-14WRHZ420-93W98Y</v>
      </c>
      <c r="F405" s="40" t="str">
        <f t="shared" si="49"/>
        <v>YU</v>
      </c>
      <c r="G405" s="40" t="str">
        <f t="shared" si="50"/>
        <v>4W</v>
      </c>
      <c r="H405" s="40" t="str">
        <f t="shared" si="51"/>
        <v>345</v>
      </c>
      <c r="I405" s="40" t="str">
        <f t="shared" si="52"/>
        <v>3W</v>
      </c>
      <c r="J405" s="40" t="str">
        <f t="shared" si="53"/>
        <v>8Y</v>
      </c>
      <c r="K405" s="40" t="str">
        <f t="shared" si="54"/>
        <v>42</v>
      </c>
      <c r="L405" s="40"/>
      <c r="M405" s="40"/>
      <c r="N405" s="40"/>
      <c r="O405" s="40"/>
      <c r="P405" s="40"/>
      <c r="Q405" s="40"/>
      <c r="R405" s="40"/>
      <c r="S405" s="65" t="s">
        <v>9068</v>
      </c>
      <c r="T405" s="70">
        <v>44176.660196759258</v>
      </c>
      <c r="U405" s="65" t="s">
        <v>2166</v>
      </c>
      <c r="V405" s="65">
        <v>0</v>
      </c>
      <c r="W405" s="70">
        <v>44182.544618055559</v>
      </c>
      <c r="X405" s="65" t="s">
        <v>3162</v>
      </c>
      <c r="Y405" s="65">
        <v>0</v>
      </c>
      <c r="Z405" s="65">
        <v>0</v>
      </c>
      <c r="AA405" s="65" t="s">
        <v>4158</v>
      </c>
      <c r="AB405" s="65">
        <v>0</v>
      </c>
      <c r="AC405" s="65">
        <v>10</v>
      </c>
      <c r="AD405" s="65">
        <v>10</v>
      </c>
      <c r="AE405" s="65" t="s">
        <v>5079</v>
      </c>
      <c r="AF405" s="65">
        <v>6</v>
      </c>
      <c r="AG405" s="65">
        <v>25</v>
      </c>
      <c r="AH405" s="65" t="s">
        <v>6055</v>
      </c>
      <c r="AI405" s="65" t="s">
        <v>6941</v>
      </c>
    </row>
    <row r="406" spans="1:47" x14ac:dyDescent="0.25">
      <c r="A406" s="40" t="str">
        <f>VLOOKUP(B406,'Zone Brute'!A:F,6,FALSE)</f>
        <v>France</v>
      </c>
      <c r="B406" s="40" t="str">
        <f t="shared" si="55"/>
        <v>33_</v>
      </c>
      <c r="C406" s="40" t="str">
        <f>VLOOKUP(B406,'Pays Brute'!A:F,6,FALSE)</f>
        <v>France</v>
      </c>
      <c r="D406" s="40" t="str">
        <f>VLOOKUP(B406,'Pays Brute'!A:E,2,FALSE)</f>
        <v>Gironde</v>
      </c>
      <c r="E406" s="40" t="str">
        <f t="shared" si="48"/>
        <v>OC66-51854X-83ASKJ943-44I06X</v>
      </c>
      <c r="F406" s="40" t="str">
        <f t="shared" si="49"/>
        <v>OC</v>
      </c>
      <c r="G406" s="40" t="str">
        <f t="shared" si="50"/>
        <v>3A</v>
      </c>
      <c r="H406" s="40" t="str">
        <f t="shared" si="51"/>
        <v>854</v>
      </c>
      <c r="I406" s="40" t="str">
        <f t="shared" si="52"/>
        <v>4I</v>
      </c>
      <c r="J406" s="40" t="str">
        <f t="shared" si="53"/>
        <v>6X</v>
      </c>
      <c r="K406" s="40" t="str">
        <f t="shared" si="54"/>
        <v>66</v>
      </c>
      <c r="L406" s="40"/>
      <c r="M406" s="40"/>
      <c r="N406" s="40"/>
      <c r="O406" s="40"/>
      <c r="P406" s="40"/>
      <c r="Q406" s="40"/>
      <c r="R406" s="40"/>
      <c r="S406" s="65" t="s">
        <v>9069</v>
      </c>
      <c r="T406" s="70">
        <v>44176.664710648147</v>
      </c>
      <c r="U406" s="65" t="s">
        <v>2167</v>
      </c>
      <c r="V406" s="65">
        <v>0</v>
      </c>
      <c r="W406" s="70">
        <v>44182.438171296293</v>
      </c>
      <c r="X406" s="65" t="s">
        <v>3163</v>
      </c>
      <c r="Y406" s="65">
        <v>0</v>
      </c>
      <c r="Z406" s="65">
        <v>0</v>
      </c>
      <c r="AA406" s="65" t="s">
        <v>4159</v>
      </c>
      <c r="AB406" s="65">
        <v>0</v>
      </c>
      <c r="AC406" s="65">
        <v>5</v>
      </c>
      <c r="AD406" s="65">
        <v>5</v>
      </c>
      <c r="AE406" s="65" t="s">
        <v>5080</v>
      </c>
      <c r="AF406" s="65">
        <v>5</v>
      </c>
      <c r="AG406" s="65">
        <v>30</v>
      </c>
      <c r="AH406" s="65" t="s">
        <v>6056</v>
      </c>
      <c r="AI406" s="65" t="s">
        <v>6942</v>
      </c>
    </row>
    <row r="407" spans="1:47" x14ac:dyDescent="0.25">
      <c r="A407" s="40" t="str">
        <f>VLOOKUP(B407,'Zone Brute'!A:F,6,FALSE)</f>
        <v>France</v>
      </c>
      <c r="B407" s="40" t="str">
        <f t="shared" si="55"/>
        <v>19_</v>
      </c>
      <c r="C407" s="40" t="str">
        <f>VLOOKUP(B407,'Pays Brute'!A:F,6,FALSE)</f>
        <v>France</v>
      </c>
      <c r="D407" s="40" t="str">
        <f>VLOOKUP(B407,'Pays Brute'!A:E,2,FALSE)</f>
        <v>Corrèze</v>
      </c>
      <c r="E407" s="40" t="str">
        <f t="shared" si="48"/>
        <v>QI13-23750Q-59MHML935-89N25Q</v>
      </c>
      <c r="F407" s="40" t="str">
        <f t="shared" si="49"/>
        <v>QI</v>
      </c>
      <c r="G407" s="40" t="str">
        <f t="shared" si="50"/>
        <v>9M</v>
      </c>
      <c r="H407" s="40" t="str">
        <f t="shared" si="51"/>
        <v>750</v>
      </c>
      <c r="I407" s="40" t="str">
        <f t="shared" si="52"/>
        <v>9N</v>
      </c>
      <c r="J407" s="40" t="str">
        <f t="shared" si="53"/>
        <v>5Q</v>
      </c>
      <c r="K407" s="40" t="str">
        <f t="shared" si="54"/>
        <v>13</v>
      </c>
      <c r="L407" s="40"/>
      <c r="M407" s="40"/>
      <c r="N407" s="40"/>
      <c r="O407" s="40"/>
      <c r="P407" s="40"/>
      <c r="Q407" s="40"/>
      <c r="R407" s="40"/>
      <c r="S407" s="65" t="s">
        <v>9070</v>
      </c>
      <c r="T407" s="70">
        <v>44176.665567129632</v>
      </c>
      <c r="U407" s="65" t="s">
        <v>2168</v>
      </c>
      <c r="V407" s="65">
        <v>1</v>
      </c>
      <c r="W407" s="70">
        <v>44180.572974537034</v>
      </c>
      <c r="X407" s="65" t="s">
        <v>3164</v>
      </c>
      <c r="Y407" s="65">
        <v>0</v>
      </c>
      <c r="Z407" s="65">
        <v>0</v>
      </c>
      <c r="AA407" s="65" t="s">
        <v>4160</v>
      </c>
      <c r="AB407" s="65">
        <v>0</v>
      </c>
      <c r="AC407" s="65">
        <v>38</v>
      </c>
      <c r="AD407" s="65">
        <v>26</v>
      </c>
      <c r="AE407" s="65" t="s">
        <v>5081</v>
      </c>
      <c r="AF407" s="65">
        <v>6</v>
      </c>
      <c r="AG407" s="65">
        <v>30</v>
      </c>
      <c r="AH407" s="65" t="s">
        <v>6057</v>
      </c>
      <c r="AI407" s="65" t="s">
        <v>6943</v>
      </c>
      <c r="AJ407" s="65">
        <v>12</v>
      </c>
      <c r="AK407" s="65" t="s">
        <v>7622</v>
      </c>
      <c r="AL407" s="65">
        <v>6</v>
      </c>
      <c r="AM407" s="65">
        <v>30</v>
      </c>
      <c r="AN407" s="65" t="s">
        <v>8064</v>
      </c>
      <c r="AO407" s="65" t="s">
        <v>8065</v>
      </c>
    </row>
    <row r="408" spans="1:47" x14ac:dyDescent="0.25">
      <c r="A408" s="40" t="str">
        <f>VLOOKUP(B408,'Zone Brute'!A:F,6,FALSE)</f>
        <v>France</v>
      </c>
      <c r="B408" s="40" t="str">
        <f t="shared" si="55"/>
        <v>PYF</v>
      </c>
      <c r="C408" s="40" t="str">
        <f>VLOOKUP(B408,'Pays Brute'!A:F,6,FALSE)</f>
        <v>France</v>
      </c>
      <c r="D408" s="40" t="str">
        <f>VLOOKUP(B408,'Pays Brute'!A:E,2,FALSE)</f>
        <v>Polynésie française</v>
      </c>
      <c r="E408" s="40" t="str">
        <f t="shared" si="48"/>
        <v>JUOF-73188B-00TNJG529-11P00Z</v>
      </c>
      <c r="F408" s="40" t="str">
        <f t="shared" si="49"/>
        <v>JU</v>
      </c>
      <c r="G408" s="40" t="str">
        <f t="shared" si="50"/>
        <v>0T</v>
      </c>
      <c r="H408" s="40" t="str">
        <f t="shared" si="51"/>
        <v>188</v>
      </c>
      <c r="I408" s="40" t="str">
        <f t="shared" si="52"/>
        <v>1P</v>
      </c>
      <c r="J408" s="40" t="str">
        <f t="shared" si="53"/>
        <v>0Z</v>
      </c>
      <c r="K408" s="40" t="str">
        <f t="shared" si="54"/>
        <v>OF</v>
      </c>
      <c r="L408" s="40"/>
      <c r="M408" s="40"/>
      <c r="N408" s="40"/>
      <c r="O408" s="40"/>
      <c r="P408" s="40"/>
      <c r="Q408" s="40"/>
      <c r="R408" s="40"/>
      <c r="S408" s="65" t="s">
        <v>9071</v>
      </c>
      <c r="T408" s="70">
        <v>44176.838831018518</v>
      </c>
      <c r="U408" s="65" t="s">
        <v>2169</v>
      </c>
      <c r="V408" s="65">
        <v>0</v>
      </c>
      <c r="W408" s="70">
        <v>44182.460034722222</v>
      </c>
      <c r="X408" s="65" t="s">
        <v>3165</v>
      </c>
      <c r="Y408" s="65">
        <v>0</v>
      </c>
      <c r="Z408" s="65">
        <v>0</v>
      </c>
      <c r="AA408" s="65" t="s">
        <v>4161</v>
      </c>
      <c r="AB408" s="65">
        <v>2</v>
      </c>
      <c r="AC408" s="65">
        <v>16</v>
      </c>
      <c r="AD408" s="65">
        <v>15</v>
      </c>
      <c r="AE408" s="65" t="s">
        <v>5082</v>
      </c>
      <c r="AF408" s="65">
        <v>5</v>
      </c>
      <c r="AG408" s="65">
        <v>50</v>
      </c>
      <c r="AH408" s="65" t="s">
        <v>6058</v>
      </c>
      <c r="AI408" s="65" t="s">
        <v>6944</v>
      </c>
      <c r="AJ408" s="65">
        <v>1</v>
      </c>
      <c r="AK408" s="65" t="s">
        <v>7623</v>
      </c>
      <c r="AL408" s="65">
        <v>5</v>
      </c>
      <c r="AM408" s="65">
        <v>50</v>
      </c>
      <c r="AN408" s="65" t="s">
        <v>8066</v>
      </c>
      <c r="AO408" s="65" t="s">
        <v>8067</v>
      </c>
    </row>
    <row r="409" spans="1:47" x14ac:dyDescent="0.25">
      <c r="A409" s="40" t="str">
        <f>VLOOKUP(B409,'Zone Brute'!A:F,6,FALSE)</f>
        <v>Europe</v>
      </c>
      <c r="B409" s="40" t="str">
        <f t="shared" si="55"/>
        <v>ROU</v>
      </c>
      <c r="C409" s="40" t="str">
        <f>VLOOKUP(B409,'Pays Brute'!A:F,6,FALSE)</f>
        <v>Export</v>
      </c>
      <c r="D409" s="40" t="str">
        <f>VLOOKUP(B409,'Pays Brute'!A:E,2,FALSE)</f>
        <v>Roumanie</v>
      </c>
      <c r="E409" s="40" t="str">
        <f t="shared" si="48"/>
        <v>YV43-18724I-50DYHY324-97I89M</v>
      </c>
      <c r="F409" s="40" t="str">
        <f t="shared" si="49"/>
        <v>YV</v>
      </c>
      <c r="G409" s="40" t="str">
        <f t="shared" si="50"/>
        <v>0D</v>
      </c>
      <c r="H409" s="40" t="str">
        <f t="shared" si="51"/>
        <v>724</v>
      </c>
      <c r="I409" s="40" t="str">
        <f t="shared" si="52"/>
        <v>7I</v>
      </c>
      <c r="J409" s="40" t="str">
        <f t="shared" si="53"/>
        <v>9M</v>
      </c>
      <c r="K409" s="40" t="str">
        <f t="shared" si="54"/>
        <v>43</v>
      </c>
      <c r="L409" s="40"/>
      <c r="M409" s="40"/>
      <c r="N409" s="40"/>
      <c r="O409" s="40"/>
      <c r="P409" s="40"/>
      <c r="Q409" s="40"/>
      <c r="R409" s="40"/>
      <c r="S409" s="65" t="s">
        <v>9072</v>
      </c>
      <c r="T409" s="70">
        <v>44179.462812500002</v>
      </c>
      <c r="U409" s="65" t="s">
        <v>2170</v>
      </c>
      <c r="V409" s="65">
        <v>0</v>
      </c>
      <c r="W409" s="70">
        <v>44188.430162037039</v>
      </c>
      <c r="X409" s="65" t="s">
        <v>3166</v>
      </c>
      <c r="Y409" s="65">
        <v>0</v>
      </c>
      <c r="Z409" s="65">
        <v>0</v>
      </c>
      <c r="AA409" s="65" t="s">
        <v>4162</v>
      </c>
      <c r="AB409" s="65">
        <v>0</v>
      </c>
      <c r="AC409" s="65">
        <v>50</v>
      </c>
      <c r="AD409" s="65">
        <v>50</v>
      </c>
      <c r="AE409" s="65" t="s">
        <v>5083</v>
      </c>
      <c r="AF409" s="65">
        <v>6</v>
      </c>
      <c r="AG409" s="65">
        <v>40</v>
      </c>
      <c r="AH409" s="65" t="s">
        <v>6059</v>
      </c>
      <c r="AI409" s="65" t="s">
        <v>6945</v>
      </c>
    </row>
    <row r="410" spans="1:47" x14ac:dyDescent="0.25">
      <c r="A410" s="40" t="str">
        <f>VLOOKUP(B410,'Zone Brute'!A:F,6,FALSE)</f>
        <v>France</v>
      </c>
      <c r="B410" s="40" t="str">
        <f t="shared" si="55"/>
        <v>62_</v>
      </c>
      <c r="C410" s="40" t="str">
        <f>VLOOKUP(B410,'Pays Brute'!A:F,6,FALSE)</f>
        <v>France</v>
      </c>
      <c r="D410" s="40" t="str">
        <f>VLOOKUP(B410,'Pays Brute'!A:E,2,FALSE)</f>
        <v>Pas-de-Calais</v>
      </c>
      <c r="E410" s="40" t="str">
        <f t="shared" si="48"/>
        <v>LX40-82956U-83BBWE916-25H68W</v>
      </c>
      <c r="F410" s="40" t="str">
        <f t="shared" si="49"/>
        <v>LX</v>
      </c>
      <c r="G410" s="40" t="str">
        <f t="shared" si="50"/>
        <v>3B</v>
      </c>
      <c r="H410" s="40" t="str">
        <f t="shared" si="51"/>
        <v>956</v>
      </c>
      <c r="I410" s="40" t="str">
        <f t="shared" si="52"/>
        <v>5H</v>
      </c>
      <c r="J410" s="40" t="str">
        <f t="shared" si="53"/>
        <v>8W</v>
      </c>
      <c r="K410" s="40" t="str">
        <f t="shared" si="54"/>
        <v>40</v>
      </c>
      <c r="L410" s="40"/>
      <c r="M410" s="40"/>
      <c r="N410" s="40"/>
      <c r="O410" s="40"/>
      <c r="P410" s="40"/>
      <c r="Q410" s="40"/>
      <c r="R410" s="40"/>
      <c r="S410" s="65" t="s">
        <v>9073</v>
      </c>
      <c r="T410" s="70">
        <v>44179.54346064815</v>
      </c>
      <c r="U410" s="65" t="s">
        <v>2171</v>
      </c>
      <c r="V410" s="65">
        <v>0</v>
      </c>
      <c r="W410" s="70">
        <v>44182.582303240742</v>
      </c>
      <c r="X410" s="65" t="s">
        <v>3167</v>
      </c>
      <c r="Y410" s="65">
        <v>0</v>
      </c>
      <c r="Z410" s="65">
        <v>0</v>
      </c>
      <c r="AA410" s="65" t="s">
        <v>4163</v>
      </c>
      <c r="AB410" s="65">
        <v>1</v>
      </c>
      <c r="AC410" s="65">
        <v>15</v>
      </c>
      <c r="AD410" s="65">
        <v>15</v>
      </c>
      <c r="AE410" s="65" t="s">
        <v>5084</v>
      </c>
      <c r="AF410" s="65">
        <v>6</v>
      </c>
      <c r="AG410" s="65">
        <v>28</v>
      </c>
      <c r="AH410" s="65" t="s">
        <v>6060</v>
      </c>
      <c r="AI410" s="65" t="s">
        <v>6946</v>
      </c>
    </row>
    <row r="411" spans="1:47" x14ac:dyDescent="0.25">
      <c r="A411" s="40" t="str">
        <f>VLOOKUP(B411,'Zone Brute'!A:F,6,FALSE)</f>
        <v>France</v>
      </c>
      <c r="B411" s="40" t="str">
        <f t="shared" si="55"/>
        <v>35_</v>
      </c>
      <c r="C411" s="40" t="str">
        <f>VLOOKUP(B411,'Pays Brute'!A:F,6,FALSE)</f>
        <v>France</v>
      </c>
      <c r="D411" s="40" t="str">
        <f>VLOOKUP(B411,'Pays Brute'!A:E,2,FALSE)</f>
        <v>Ille-et-Vilaine</v>
      </c>
      <c r="E411" s="40" t="str">
        <f t="shared" si="48"/>
        <v>KR27-19176F-77FXYV522-51N97H</v>
      </c>
      <c r="F411" s="40" t="str">
        <f t="shared" si="49"/>
        <v>KR</v>
      </c>
      <c r="G411" s="40" t="str">
        <f t="shared" si="50"/>
        <v>7F</v>
      </c>
      <c r="H411" s="40" t="str">
        <f t="shared" si="51"/>
        <v>176</v>
      </c>
      <c r="I411" s="40" t="str">
        <f t="shared" si="52"/>
        <v>1N</v>
      </c>
      <c r="J411" s="40" t="str">
        <f t="shared" si="53"/>
        <v>7H</v>
      </c>
      <c r="K411" s="40" t="str">
        <f t="shared" si="54"/>
        <v>27</v>
      </c>
      <c r="L411" s="40"/>
      <c r="M411" s="40"/>
      <c r="N411" s="40"/>
      <c r="O411" s="40"/>
      <c r="P411" s="40"/>
      <c r="Q411" s="40"/>
      <c r="R411" s="40"/>
      <c r="S411" s="65" t="s">
        <v>9074</v>
      </c>
      <c r="T411" s="70">
        <v>44179.556608796294</v>
      </c>
      <c r="U411" s="65" t="s">
        <v>2172</v>
      </c>
      <c r="V411" s="65">
        <v>0</v>
      </c>
      <c r="W411" s="70">
        <v>44183.351990740739</v>
      </c>
      <c r="X411" s="65" t="s">
        <v>3168</v>
      </c>
      <c r="Y411" s="65">
        <v>0</v>
      </c>
      <c r="Z411" s="65">
        <v>0</v>
      </c>
      <c r="AA411" s="65" t="s">
        <v>4164</v>
      </c>
      <c r="AB411" s="65">
        <v>0</v>
      </c>
      <c r="AC411" s="65">
        <v>22</v>
      </c>
      <c r="AD411" s="65">
        <v>14</v>
      </c>
      <c r="AE411" s="65" t="s">
        <v>5085</v>
      </c>
      <c r="AF411" s="65">
        <v>8</v>
      </c>
      <c r="AG411" s="65">
        <v>30</v>
      </c>
      <c r="AH411" s="65" t="s">
        <v>6061</v>
      </c>
      <c r="AI411" s="65" t="s">
        <v>6947</v>
      </c>
      <c r="AJ411" s="65">
        <v>8</v>
      </c>
      <c r="AK411" s="65" t="s">
        <v>7624</v>
      </c>
      <c r="AL411" s="65">
        <v>8</v>
      </c>
      <c r="AM411" s="65">
        <v>30</v>
      </c>
      <c r="AN411" s="65" t="s">
        <v>8068</v>
      </c>
      <c r="AO411" s="65" t="s">
        <v>8069</v>
      </c>
    </row>
    <row r="412" spans="1:47" x14ac:dyDescent="0.25">
      <c r="A412" s="40" t="str">
        <f>VLOOKUP(B412,'Zone Brute'!A:F,6,FALSE)</f>
        <v>France</v>
      </c>
      <c r="B412" s="40" t="str">
        <f t="shared" si="55"/>
        <v>78_</v>
      </c>
      <c r="C412" s="40" t="str">
        <f>VLOOKUP(B412,'Pays Brute'!A:F,6,FALSE)</f>
        <v>France</v>
      </c>
      <c r="D412" s="40" t="str">
        <f>VLOOKUP(B412,'Pays Brute'!A:E,2,FALSE)</f>
        <v>Yvelines</v>
      </c>
      <c r="E412" s="40" t="str">
        <f t="shared" si="48"/>
        <v>QK21-60169J-15OSKG860-11F87Z</v>
      </c>
      <c r="F412" s="40" t="str">
        <f t="shared" si="49"/>
        <v>QK</v>
      </c>
      <c r="G412" s="40" t="str">
        <f t="shared" si="50"/>
        <v>5O</v>
      </c>
      <c r="H412" s="40" t="str">
        <f t="shared" si="51"/>
        <v>169</v>
      </c>
      <c r="I412" s="40" t="str">
        <f t="shared" si="52"/>
        <v>1F</v>
      </c>
      <c r="J412" s="40" t="str">
        <f t="shared" si="53"/>
        <v>7Z</v>
      </c>
      <c r="K412" s="40" t="str">
        <f t="shared" si="54"/>
        <v>21</v>
      </c>
      <c r="L412" s="40"/>
      <c r="M412" s="40"/>
      <c r="N412" s="40"/>
      <c r="O412" s="40"/>
      <c r="P412" s="40"/>
      <c r="Q412" s="40"/>
      <c r="R412" s="40"/>
      <c r="S412" s="65" t="s">
        <v>9075</v>
      </c>
      <c r="T412" s="70">
        <v>44179.565509259257</v>
      </c>
      <c r="U412" s="65" t="s">
        <v>2173</v>
      </c>
      <c r="V412" s="65">
        <v>0</v>
      </c>
      <c r="W412" s="70">
        <v>44182.673356481479</v>
      </c>
      <c r="X412" s="65" t="s">
        <v>3169</v>
      </c>
      <c r="Y412" s="65">
        <v>0</v>
      </c>
      <c r="Z412" s="65">
        <v>0</v>
      </c>
      <c r="AA412" s="65" t="s">
        <v>4165</v>
      </c>
      <c r="AB412" s="65">
        <v>0</v>
      </c>
      <c r="AC412" s="65">
        <v>2</v>
      </c>
      <c r="AD412" s="65">
        <v>2</v>
      </c>
      <c r="AE412" s="65" t="s">
        <v>5086</v>
      </c>
      <c r="AF412" s="65">
        <v>6</v>
      </c>
      <c r="AG412" s="65">
        <v>26</v>
      </c>
      <c r="AH412" s="65" t="s">
        <v>5884</v>
      </c>
      <c r="AI412" s="65" t="s">
        <v>6948</v>
      </c>
    </row>
    <row r="413" spans="1:47" x14ac:dyDescent="0.25">
      <c r="A413" s="40" t="str">
        <f>VLOOKUP(B413,'Zone Brute'!A:F,6,FALSE)</f>
        <v>France</v>
      </c>
      <c r="B413" s="40" t="str">
        <f t="shared" si="55"/>
        <v>33_</v>
      </c>
      <c r="C413" s="40" t="str">
        <f>VLOOKUP(B413,'Pays Brute'!A:F,6,FALSE)</f>
        <v>France</v>
      </c>
      <c r="D413" s="40" t="str">
        <f>VLOOKUP(B413,'Pays Brute'!A:E,2,FALSE)</f>
        <v>Gironde</v>
      </c>
      <c r="E413" s="40" t="str">
        <f t="shared" si="48"/>
        <v>CN55-11902X-91XVHA294-68Y97X</v>
      </c>
      <c r="F413" s="40" t="str">
        <f t="shared" si="49"/>
        <v>CN</v>
      </c>
      <c r="G413" s="40" t="str">
        <f t="shared" si="50"/>
        <v>1X</v>
      </c>
      <c r="H413" s="40" t="str">
        <f t="shared" si="51"/>
        <v>902</v>
      </c>
      <c r="I413" s="40" t="str">
        <f t="shared" si="52"/>
        <v>8Y</v>
      </c>
      <c r="J413" s="40" t="str">
        <f t="shared" si="53"/>
        <v>7X</v>
      </c>
      <c r="K413" s="40" t="str">
        <f t="shared" si="54"/>
        <v>55</v>
      </c>
      <c r="L413" s="40"/>
      <c r="M413" s="40"/>
      <c r="N413" s="40"/>
      <c r="O413" s="40"/>
      <c r="P413" s="40"/>
      <c r="Q413" s="40"/>
      <c r="R413" s="40"/>
      <c r="S413" s="65" t="s">
        <v>9076</v>
      </c>
      <c r="T413" s="70">
        <v>44179.570937500001</v>
      </c>
      <c r="U413" s="65" t="s">
        <v>2174</v>
      </c>
      <c r="V413" s="65">
        <v>0</v>
      </c>
      <c r="W413" s="70">
        <v>44186.3753125</v>
      </c>
      <c r="X413" s="65" t="s">
        <v>3170</v>
      </c>
      <c r="Y413" s="65">
        <v>0</v>
      </c>
      <c r="Z413" s="65">
        <v>0</v>
      </c>
      <c r="AA413" s="65" t="s">
        <v>4166</v>
      </c>
      <c r="AB413" s="65">
        <v>3</v>
      </c>
      <c r="AC413" s="65">
        <v>14</v>
      </c>
      <c r="AD413" s="65">
        <v>11</v>
      </c>
      <c r="AE413" s="65" t="s">
        <v>5087</v>
      </c>
      <c r="AF413" s="65">
        <v>6</v>
      </c>
      <c r="AG413" s="65">
        <v>30</v>
      </c>
      <c r="AH413" s="71">
        <v>30000</v>
      </c>
      <c r="AI413" s="65" t="s">
        <v>6949</v>
      </c>
      <c r="AJ413" s="65">
        <v>3</v>
      </c>
      <c r="AK413" s="65" t="s">
        <v>7625</v>
      </c>
      <c r="AL413" s="65">
        <v>6</v>
      </c>
      <c r="AM413" s="65">
        <v>30</v>
      </c>
      <c r="AN413" s="65" t="s">
        <v>8070</v>
      </c>
      <c r="AO413" s="65" t="s">
        <v>8071</v>
      </c>
    </row>
    <row r="414" spans="1:47" x14ac:dyDescent="0.25">
      <c r="A414" s="40" t="str">
        <f>VLOOKUP(B414,'Zone Brute'!A:F,6,FALSE)</f>
        <v>Europe</v>
      </c>
      <c r="B414" s="40" t="str">
        <f t="shared" si="55"/>
        <v>ROU</v>
      </c>
      <c r="C414" s="40" t="str">
        <f>VLOOKUP(B414,'Pays Brute'!A:F,6,FALSE)</f>
        <v>Export</v>
      </c>
      <c r="D414" s="40" t="str">
        <f>VLOOKUP(B414,'Pays Brute'!A:E,2,FALSE)</f>
        <v>Roumanie</v>
      </c>
      <c r="E414" s="40" t="str">
        <f t="shared" si="48"/>
        <v>ZH26-58251B-82ZXVJ814-16Y37D</v>
      </c>
      <c r="F414" s="40" t="str">
        <f t="shared" si="49"/>
        <v>ZH</v>
      </c>
      <c r="G414" s="40" t="str">
        <f t="shared" si="50"/>
        <v>2Z</v>
      </c>
      <c r="H414" s="40" t="str">
        <f t="shared" si="51"/>
        <v>251</v>
      </c>
      <c r="I414" s="40" t="str">
        <f t="shared" si="52"/>
        <v>6Y</v>
      </c>
      <c r="J414" s="40" t="str">
        <f t="shared" si="53"/>
        <v>7D</v>
      </c>
      <c r="K414" s="40" t="str">
        <f t="shared" si="54"/>
        <v>26</v>
      </c>
      <c r="L414" s="40"/>
      <c r="M414" s="40"/>
      <c r="N414" s="40"/>
      <c r="O414" s="40"/>
      <c r="P414" s="40"/>
      <c r="Q414" s="40"/>
      <c r="R414" s="40"/>
      <c r="S414" s="65" t="s">
        <v>9077</v>
      </c>
      <c r="T414" s="70">
        <v>44179.578263888892</v>
      </c>
      <c r="U414" s="65" t="s">
        <v>2175</v>
      </c>
      <c r="V414" s="65">
        <v>0</v>
      </c>
      <c r="W414" s="70">
        <v>44186.460972222223</v>
      </c>
      <c r="X414" s="65" t="s">
        <v>3171</v>
      </c>
      <c r="Y414" s="65">
        <v>0</v>
      </c>
      <c r="Z414" s="65">
        <v>0</v>
      </c>
      <c r="AA414" s="65" t="s">
        <v>4167</v>
      </c>
      <c r="AB414" s="65">
        <v>0</v>
      </c>
      <c r="AC414" s="65">
        <v>20</v>
      </c>
      <c r="AD414" s="65">
        <v>17</v>
      </c>
      <c r="AE414" s="65" t="s">
        <v>5088</v>
      </c>
      <c r="AF414" s="65">
        <v>8</v>
      </c>
      <c r="AG414" s="65">
        <v>37</v>
      </c>
      <c r="AH414" s="65" t="s">
        <v>6062</v>
      </c>
      <c r="AI414" s="65" t="s">
        <v>6950</v>
      </c>
      <c r="AJ414" s="65">
        <v>3</v>
      </c>
      <c r="AK414" s="65" t="s">
        <v>7626</v>
      </c>
      <c r="AL414" s="65">
        <v>8</v>
      </c>
      <c r="AM414" s="65">
        <v>37</v>
      </c>
      <c r="AN414" s="71">
        <v>40000</v>
      </c>
      <c r="AO414" s="65" t="s">
        <v>8072</v>
      </c>
    </row>
    <row r="415" spans="1:47" x14ac:dyDescent="0.25">
      <c r="A415" s="40" t="str">
        <f>VLOOKUP(B415,'Zone Brute'!A:F,6,FALSE)</f>
        <v>France</v>
      </c>
      <c r="B415" s="40" t="str">
        <f t="shared" si="55"/>
        <v>11_</v>
      </c>
      <c r="C415" s="40" t="str">
        <f>VLOOKUP(B415,'Pays Brute'!A:F,6,FALSE)</f>
        <v>France</v>
      </c>
      <c r="D415" s="40" t="str">
        <f>VLOOKUP(B415,'Pays Brute'!A:E,2,FALSE)</f>
        <v>Aude</v>
      </c>
      <c r="E415" s="40" t="str">
        <f t="shared" si="48"/>
        <v>DO59-81828Z-10WSDR331-47S17Y</v>
      </c>
      <c r="F415" s="40" t="str">
        <f t="shared" si="49"/>
        <v>DO</v>
      </c>
      <c r="G415" s="40" t="str">
        <f t="shared" si="50"/>
        <v>0W</v>
      </c>
      <c r="H415" s="40" t="str">
        <f t="shared" si="51"/>
        <v>828</v>
      </c>
      <c r="I415" s="40" t="str">
        <f t="shared" si="52"/>
        <v>7S</v>
      </c>
      <c r="J415" s="40" t="str">
        <f t="shared" si="53"/>
        <v>7Y</v>
      </c>
      <c r="K415" s="40" t="str">
        <f t="shared" si="54"/>
        <v>59</v>
      </c>
      <c r="L415" s="40"/>
      <c r="M415" s="40"/>
      <c r="N415" s="40"/>
      <c r="O415" s="40"/>
      <c r="P415" s="40"/>
      <c r="Q415" s="40"/>
      <c r="R415" s="40"/>
      <c r="S415" s="65" t="s">
        <v>9078</v>
      </c>
      <c r="T415" s="70">
        <v>44179.711041666669</v>
      </c>
      <c r="U415" s="65" t="s">
        <v>2176</v>
      </c>
      <c r="V415" s="65">
        <v>0</v>
      </c>
      <c r="W415" s="70">
        <v>44183.556134259263</v>
      </c>
      <c r="X415" s="65" t="s">
        <v>3172</v>
      </c>
      <c r="Y415" s="65">
        <v>0</v>
      </c>
      <c r="Z415" s="65">
        <v>0</v>
      </c>
      <c r="AA415" s="65" t="s">
        <v>4168</v>
      </c>
      <c r="AB415" s="65">
        <v>0</v>
      </c>
      <c r="AC415" s="65">
        <v>4</v>
      </c>
      <c r="AD415" s="65">
        <v>4</v>
      </c>
      <c r="AE415" s="65" t="s">
        <v>5089</v>
      </c>
      <c r="AF415" s="65">
        <v>5</v>
      </c>
      <c r="AG415" s="65">
        <v>30</v>
      </c>
      <c r="AH415" s="65" t="s">
        <v>6063</v>
      </c>
      <c r="AI415" s="65" t="s">
        <v>6951</v>
      </c>
    </row>
    <row r="416" spans="1:47" x14ac:dyDescent="0.25">
      <c r="A416" s="40" t="str">
        <f>VLOOKUP(B416,'Zone Brute'!A:F,6,FALSE)</f>
        <v>France</v>
      </c>
      <c r="B416" s="40" t="str">
        <f t="shared" si="55"/>
        <v>80_</v>
      </c>
      <c r="C416" s="40" t="str">
        <f>VLOOKUP(B416,'Pays Brute'!A:F,6,FALSE)</f>
        <v>France</v>
      </c>
      <c r="D416" s="40" t="str">
        <f>VLOOKUP(B416,'Pays Brute'!A:E,2,FALSE)</f>
        <v>Somme</v>
      </c>
      <c r="E416" s="40" t="str">
        <f t="shared" si="48"/>
        <v>TI36-28264T-84CZRM400-23P77E</v>
      </c>
      <c r="F416" s="40" t="str">
        <f t="shared" si="49"/>
        <v>TI</v>
      </c>
      <c r="G416" s="40" t="str">
        <f t="shared" si="50"/>
        <v>4C</v>
      </c>
      <c r="H416" s="40" t="str">
        <f t="shared" si="51"/>
        <v>264</v>
      </c>
      <c r="I416" s="40" t="str">
        <f t="shared" si="52"/>
        <v>3P</v>
      </c>
      <c r="J416" s="40" t="str">
        <f t="shared" si="53"/>
        <v>7E</v>
      </c>
      <c r="K416" s="40" t="str">
        <f t="shared" si="54"/>
        <v>36</v>
      </c>
      <c r="L416" s="40"/>
      <c r="M416" s="40"/>
      <c r="N416" s="40"/>
      <c r="O416" s="40"/>
      <c r="P416" s="40"/>
      <c r="Q416" s="40"/>
      <c r="R416" s="40"/>
      <c r="S416" s="65" t="s">
        <v>9079</v>
      </c>
      <c r="T416" s="70">
        <v>44179.714988425927</v>
      </c>
      <c r="U416" s="65" t="s">
        <v>2177</v>
      </c>
      <c r="V416" s="65">
        <v>0</v>
      </c>
      <c r="W416" s="70">
        <v>44183.585740740738</v>
      </c>
      <c r="X416" s="65" t="s">
        <v>3173</v>
      </c>
      <c r="Y416" s="65">
        <v>0</v>
      </c>
      <c r="Z416" s="65">
        <v>0</v>
      </c>
      <c r="AA416" s="65" t="s">
        <v>4169</v>
      </c>
      <c r="AB416" s="65">
        <v>0</v>
      </c>
      <c r="AC416" s="65">
        <v>7</v>
      </c>
      <c r="AD416" s="65">
        <v>4</v>
      </c>
      <c r="AE416" s="65" t="s">
        <v>5090</v>
      </c>
      <c r="AF416" s="65">
        <v>6</v>
      </c>
      <c r="AG416" s="65">
        <v>30</v>
      </c>
      <c r="AH416" s="65" t="s">
        <v>6064</v>
      </c>
      <c r="AI416" s="65" t="s">
        <v>6952</v>
      </c>
      <c r="AJ416" s="65">
        <v>3</v>
      </c>
      <c r="AK416" s="65" t="s">
        <v>7627</v>
      </c>
      <c r="AL416" s="65">
        <v>6</v>
      </c>
      <c r="AM416" s="65">
        <v>30</v>
      </c>
      <c r="AN416" s="65" t="s">
        <v>8073</v>
      </c>
      <c r="AO416" s="65" t="s">
        <v>8074</v>
      </c>
      <c r="AQ416" s="65" t="s">
        <v>8487</v>
      </c>
      <c r="AT416" s="65" t="s">
        <v>8542</v>
      </c>
      <c r="AU416" s="65" t="s">
        <v>8543</v>
      </c>
    </row>
    <row r="417" spans="1:45" x14ac:dyDescent="0.25">
      <c r="A417" s="40" t="str">
        <f>VLOOKUP(B417,'Zone Brute'!A:F,6,FALSE)</f>
        <v>Europe</v>
      </c>
      <c r="B417" s="40" t="str">
        <f t="shared" si="55"/>
        <v>CHE</v>
      </c>
      <c r="C417" s="40" t="str">
        <f>VLOOKUP(B417,'Pays Brute'!A:F,6,FALSE)</f>
        <v>Export</v>
      </c>
      <c r="D417" s="40" t="str">
        <f>VLOOKUP(B417,'Pays Brute'!A:E,2,FALSE)</f>
        <v>Suisse</v>
      </c>
      <c r="E417" s="40" t="str">
        <f t="shared" ref="E417:E480" si="56">AE417</f>
        <v>XXD6-83946K-71WBLE745-46X41I</v>
      </c>
      <c r="F417" s="40" t="str">
        <f t="shared" si="49"/>
        <v>XX</v>
      </c>
      <c r="G417" s="40" t="str">
        <f t="shared" si="50"/>
        <v>1W</v>
      </c>
      <c r="H417" s="40" t="str">
        <f t="shared" si="51"/>
        <v>946</v>
      </c>
      <c r="I417" s="40" t="str">
        <f t="shared" si="52"/>
        <v>6X</v>
      </c>
      <c r="J417" s="40" t="str">
        <f t="shared" si="53"/>
        <v>1I</v>
      </c>
      <c r="K417" s="40" t="str">
        <f t="shared" si="54"/>
        <v>D6</v>
      </c>
      <c r="L417" s="40"/>
      <c r="M417" s="40"/>
      <c r="N417" s="40"/>
      <c r="O417" s="40"/>
      <c r="P417" s="40"/>
      <c r="Q417" s="40"/>
      <c r="R417" s="40"/>
      <c r="S417" s="65" t="s">
        <v>9080</v>
      </c>
      <c r="T417" s="70">
        <v>44180.315520833334</v>
      </c>
      <c r="U417" s="65" t="s">
        <v>2178</v>
      </c>
      <c r="V417" s="65">
        <v>1</v>
      </c>
      <c r="W417" s="70">
        <v>44181.577685185184</v>
      </c>
      <c r="X417" s="65" t="s">
        <v>3174</v>
      </c>
      <c r="Y417" s="65">
        <v>0</v>
      </c>
      <c r="Z417" s="65">
        <v>0</v>
      </c>
      <c r="AA417" s="65" t="s">
        <v>4170</v>
      </c>
      <c r="AB417" s="65">
        <v>0</v>
      </c>
      <c r="AC417" s="65">
        <v>2</v>
      </c>
      <c r="AD417" s="65">
        <v>1</v>
      </c>
      <c r="AE417" s="65" t="s">
        <v>5091</v>
      </c>
      <c r="AF417" s="65">
        <v>6</v>
      </c>
      <c r="AG417" s="65">
        <v>25</v>
      </c>
      <c r="AH417" s="65" t="s">
        <v>6065</v>
      </c>
      <c r="AI417" s="65" t="s">
        <v>6953</v>
      </c>
      <c r="AJ417" s="65">
        <v>1</v>
      </c>
      <c r="AK417" s="65" t="s">
        <v>7628</v>
      </c>
      <c r="AL417" s="65">
        <v>5</v>
      </c>
      <c r="AM417" s="65">
        <v>25</v>
      </c>
      <c r="AN417" s="65" t="s">
        <v>8075</v>
      </c>
      <c r="AO417" s="65" t="s">
        <v>8076</v>
      </c>
    </row>
    <row r="418" spans="1:45" x14ac:dyDescent="0.25">
      <c r="A418" s="40" t="str">
        <f>VLOOKUP(B418,'Zone Brute'!A:F,6,FALSE)</f>
        <v>France</v>
      </c>
      <c r="B418" s="40" t="str">
        <f t="shared" si="55"/>
        <v>22_</v>
      </c>
      <c r="C418" s="40" t="str">
        <f>VLOOKUP(B418,'Pays Brute'!A:F,6,FALSE)</f>
        <v>France</v>
      </c>
      <c r="D418" s="40" t="str">
        <f>VLOOKUP(B418,'Pays Brute'!A:E,2,FALSE)</f>
        <v>Côtes-d'Armor</v>
      </c>
      <c r="E418" s="40" t="str">
        <f t="shared" si="56"/>
        <v>BG72-53847K-71DITG704-52B28X</v>
      </c>
      <c r="F418" s="40" t="str">
        <f t="shared" si="49"/>
        <v>BG</v>
      </c>
      <c r="G418" s="40" t="str">
        <f t="shared" si="50"/>
        <v>1D</v>
      </c>
      <c r="H418" s="40" t="str">
        <f t="shared" si="51"/>
        <v>847</v>
      </c>
      <c r="I418" s="40" t="str">
        <f t="shared" si="52"/>
        <v>2B</v>
      </c>
      <c r="J418" s="40" t="str">
        <f t="shared" si="53"/>
        <v>8X</v>
      </c>
      <c r="K418" s="40" t="str">
        <f t="shared" si="54"/>
        <v>72</v>
      </c>
      <c r="L418" s="40"/>
      <c r="M418" s="40"/>
      <c r="N418" s="40"/>
      <c r="O418" s="40"/>
      <c r="P418" s="40"/>
      <c r="Q418" s="40"/>
      <c r="R418" s="40"/>
      <c r="S418" s="65" t="s">
        <v>9081</v>
      </c>
      <c r="T418" s="70">
        <v>44180.372858796298</v>
      </c>
      <c r="U418" s="65" t="s">
        <v>2179</v>
      </c>
      <c r="V418" s="65">
        <v>0</v>
      </c>
      <c r="W418" s="70">
        <v>44186.366261574076</v>
      </c>
      <c r="X418" s="65" t="s">
        <v>3175</v>
      </c>
      <c r="Y418" s="65">
        <v>0</v>
      </c>
      <c r="Z418" s="65">
        <v>0</v>
      </c>
      <c r="AA418" s="65" t="s">
        <v>4171</v>
      </c>
      <c r="AB418" s="65">
        <v>1</v>
      </c>
      <c r="AC418" s="65">
        <v>31</v>
      </c>
      <c r="AD418" s="65">
        <v>12</v>
      </c>
      <c r="AE418" s="65" t="s">
        <v>5092</v>
      </c>
      <c r="AF418" s="65">
        <v>6</v>
      </c>
      <c r="AG418" s="65">
        <v>34</v>
      </c>
      <c r="AH418" s="65" t="s">
        <v>6066</v>
      </c>
      <c r="AI418" s="65" t="s">
        <v>6954</v>
      </c>
      <c r="AJ418" s="65">
        <v>3</v>
      </c>
      <c r="AK418" s="65" t="s">
        <v>7629</v>
      </c>
      <c r="AL418" s="65">
        <v>6</v>
      </c>
      <c r="AM418" s="65">
        <v>34</v>
      </c>
      <c r="AN418" s="65" t="s">
        <v>8077</v>
      </c>
      <c r="AO418" s="65" t="s">
        <v>8078</v>
      </c>
      <c r="AP418" s="65">
        <v>16</v>
      </c>
      <c r="AR418" s="65">
        <v>8</v>
      </c>
      <c r="AS418" s="65">
        <v>30</v>
      </c>
    </row>
    <row r="419" spans="1:45" x14ac:dyDescent="0.25">
      <c r="A419" s="40" t="str">
        <f>VLOOKUP(B419,'Zone Brute'!A:F,6,FALSE)</f>
        <v>France</v>
      </c>
      <c r="B419" s="40" t="str">
        <f t="shared" si="55"/>
        <v>65_</v>
      </c>
      <c r="C419" s="40" t="str">
        <f>VLOOKUP(B419,'Pays Brute'!A:F,6,FALSE)</f>
        <v>France</v>
      </c>
      <c r="D419" s="40" t="str">
        <f>VLOOKUP(B419,'Pays Brute'!A:E,2,FALSE)</f>
        <v>Hautes-Pyrénées</v>
      </c>
      <c r="E419" s="40" t="str">
        <f t="shared" si="56"/>
        <v>NN08-44933R-99RHRN894-31E59Y</v>
      </c>
      <c r="F419" s="40" t="str">
        <f t="shared" si="49"/>
        <v>NN</v>
      </c>
      <c r="G419" s="40" t="str">
        <f t="shared" si="50"/>
        <v>9R</v>
      </c>
      <c r="H419" s="40" t="str">
        <f t="shared" si="51"/>
        <v>933</v>
      </c>
      <c r="I419" s="40" t="str">
        <f t="shared" si="52"/>
        <v>1E</v>
      </c>
      <c r="J419" s="40" t="str">
        <f t="shared" si="53"/>
        <v>9Y</v>
      </c>
      <c r="K419" s="40" t="str">
        <f t="shared" si="54"/>
        <v>08</v>
      </c>
      <c r="L419" s="40"/>
      <c r="M419" s="40"/>
      <c r="N419" s="40"/>
      <c r="O419" s="40"/>
      <c r="P419" s="40"/>
      <c r="Q419" s="40"/>
      <c r="R419" s="40"/>
      <c r="S419" s="65" t="s">
        <v>9082</v>
      </c>
      <c r="T419" s="70">
        <v>44180.434930555559</v>
      </c>
      <c r="U419" s="65" t="s">
        <v>2180</v>
      </c>
      <c r="V419" s="65">
        <v>0</v>
      </c>
      <c r="W419" s="70">
        <v>44183.552847222221</v>
      </c>
      <c r="X419" s="65" t="s">
        <v>3176</v>
      </c>
      <c r="Y419" s="65">
        <v>0</v>
      </c>
      <c r="Z419" s="65">
        <v>0</v>
      </c>
      <c r="AA419" s="65" t="s">
        <v>4172</v>
      </c>
      <c r="AB419" s="65">
        <v>0</v>
      </c>
      <c r="AC419" s="65">
        <v>3</v>
      </c>
      <c r="AD419" s="65">
        <v>2</v>
      </c>
      <c r="AE419" s="65" t="s">
        <v>5093</v>
      </c>
      <c r="AF419" s="65">
        <v>6</v>
      </c>
      <c r="AG419" s="65">
        <v>35</v>
      </c>
      <c r="AH419" s="65" t="s">
        <v>6067</v>
      </c>
      <c r="AI419" s="65" t="s">
        <v>6955</v>
      </c>
      <c r="AJ419" s="65">
        <v>1</v>
      </c>
      <c r="AK419" s="65" t="s">
        <v>7630</v>
      </c>
      <c r="AL419" s="65">
        <v>6</v>
      </c>
      <c r="AM419" s="65">
        <v>30</v>
      </c>
      <c r="AN419" s="65" t="s">
        <v>8079</v>
      </c>
      <c r="AO419" s="65" t="s">
        <v>8080</v>
      </c>
    </row>
    <row r="420" spans="1:45" x14ac:dyDescent="0.25">
      <c r="A420" s="40" t="str">
        <f>VLOOKUP(B420,'Zone Brute'!A:F,6,FALSE)</f>
        <v>Africa</v>
      </c>
      <c r="B420" s="40" t="str">
        <f t="shared" si="55"/>
        <v>TCD</v>
      </c>
      <c r="C420" s="40" t="str">
        <f>VLOOKUP(B420,'Pays Brute'!A:F,6,FALSE)</f>
        <v>Export</v>
      </c>
      <c r="D420" s="40" t="str">
        <f>VLOOKUP(B420,'Pays Brute'!A:E,2,FALSE)</f>
        <v>Tchad</v>
      </c>
      <c r="E420" s="40" t="str">
        <f t="shared" si="56"/>
        <v>DS01-89036O-03GEYY376-64V53F</v>
      </c>
      <c r="F420" s="40" t="str">
        <f t="shared" si="49"/>
        <v>DS</v>
      </c>
      <c r="G420" s="40" t="str">
        <f t="shared" si="50"/>
        <v>3G</v>
      </c>
      <c r="H420" s="40" t="str">
        <f t="shared" si="51"/>
        <v>036</v>
      </c>
      <c r="I420" s="40" t="str">
        <f t="shared" si="52"/>
        <v>4V</v>
      </c>
      <c r="J420" s="40" t="str">
        <f t="shared" si="53"/>
        <v>3F</v>
      </c>
      <c r="K420" s="40" t="str">
        <f t="shared" si="54"/>
        <v>01</v>
      </c>
      <c r="L420" s="40"/>
      <c r="M420" s="40"/>
      <c r="N420" s="40"/>
      <c r="O420" s="40"/>
      <c r="P420" s="40"/>
      <c r="Q420" s="40"/>
      <c r="R420" s="40"/>
      <c r="S420" s="65" t="s">
        <v>9083</v>
      </c>
      <c r="T420" s="70">
        <v>44180.600046296298</v>
      </c>
      <c r="U420" s="65" t="s">
        <v>2181</v>
      </c>
      <c r="V420" s="65">
        <v>0</v>
      </c>
      <c r="W420" s="70">
        <v>44183.394004629627</v>
      </c>
      <c r="X420" s="65" t="s">
        <v>3177</v>
      </c>
      <c r="Y420" s="65">
        <v>0</v>
      </c>
      <c r="Z420" s="65">
        <v>0</v>
      </c>
      <c r="AA420" s="65" t="s">
        <v>4173</v>
      </c>
      <c r="AB420" s="65">
        <v>0</v>
      </c>
      <c r="AC420" s="65">
        <v>200</v>
      </c>
      <c r="AD420" s="65">
        <v>100</v>
      </c>
      <c r="AE420" s="65" t="s">
        <v>5094</v>
      </c>
      <c r="AF420" s="65">
        <v>8</v>
      </c>
      <c r="AG420" s="65">
        <v>50</v>
      </c>
      <c r="AH420" s="65" t="s">
        <v>6068</v>
      </c>
      <c r="AI420" s="65" t="s">
        <v>6956</v>
      </c>
      <c r="AJ420" s="65">
        <v>100</v>
      </c>
      <c r="AK420" s="65" t="s">
        <v>7631</v>
      </c>
      <c r="AL420" s="65">
        <v>8</v>
      </c>
      <c r="AM420" s="65">
        <v>50</v>
      </c>
      <c r="AN420" s="71">
        <v>300000000</v>
      </c>
      <c r="AO420" s="65" t="s">
        <v>8081</v>
      </c>
    </row>
    <row r="421" spans="1:45" x14ac:dyDescent="0.25">
      <c r="A421" s="40" t="str">
        <f>VLOOKUP(B421,'Zone Brute'!A:F,6,FALSE)</f>
        <v>France</v>
      </c>
      <c r="B421" s="40" t="str">
        <f t="shared" si="55"/>
        <v>68_</v>
      </c>
      <c r="C421" s="40" t="str">
        <f>VLOOKUP(B421,'Pays Brute'!A:F,6,FALSE)</f>
        <v>France</v>
      </c>
      <c r="D421" s="40" t="str">
        <f>VLOOKUP(B421,'Pays Brute'!A:E,2,FALSE)</f>
        <v>Haut-Rhin</v>
      </c>
      <c r="E421" s="40" t="str">
        <f t="shared" si="56"/>
        <v>NQ81-89474K-68MPVK343-64P61U</v>
      </c>
      <c r="F421" s="40" t="str">
        <f t="shared" si="49"/>
        <v>NQ</v>
      </c>
      <c r="G421" s="40" t="str">
        <f t="shared" si="50"/>
        <v>8M</v>
      </c>
      <c r="H421" s="40" t="str">
        <f t="shared" si="51"/>
        <v>474</v>
      </c>
      <c r="I421" s="40" t="str">
        <f t="shared" si="52"/>
        <v>4P</v>
      </c>
      <c r="J421" s="40" t="str">
        <f t="shared" si="53"/>
        <v>1U</v>
      </c>
      <c r="K421" s="40" t="str">
        <f t="shared" si="54"/>
        <v>81</v>
      </c>
      <c r="L421" s="40"/>
      <c r="M421" s="40"/>
      <c r="N421" s="40"/>
      <c r="O421" s="40"/>
      <c r="P421" s="40"/>
      <c r="Q421" s="40"/>
      <c r="R421" s="40"/>
      <c r="S421" s="65" t="s">
        <v>9084</v>
      </c>
      <c r="T421" s="70">
        <v>44180.604016203702</v>
      </c>
      <c r="U421" s="65" t="s">
        <v>2182</v>
      </c>
      <c r="V421" s="65">
        <v>1</v>
      </c>
      <c r="W421" s="70">
        <v>44181.424953703703</v>
      </c>
      <c r="X421" s="65" t="s">
        <v>3178</v>
      </c>
      <c r="Y421" s="65">
        <v>0</v>
      </c>
      <c r="Z421" s="65">
        <v>0</v>
      </c>
      <c r="AA421" s="65" t="s">
        <v>4174</v>
      </c>
      <c r="AB421" s="65">
        <v>0</v>
      </c>
      <c r="AC421" s="65">
        <v>1</v>
      </c>
      <c r="AD421" s="65">
        <v>1</v>
      </c>
      <c r="AE421" s="65" t="s">
        <v>5095</v>
      </c>
      <c r="AF421" s="65">
        <v>5</v>
      </c>
      <c r="AG421" s="65">
        <v>30</v>
      </c>
      <c r="AH421" s="65" t="s">
        <v>5854</v>
      </c>
      <c r="AI421" s="65" t="s">
        <v>6957</v>
      </c>
    </row>
    <row r="422" spans="1:45" x14ac:dyDescent="0.25">
      <c r="A422" s="40" t="str">
        <f>VLOOKUP(B422,'Zone Brute'!A:F,6,FALSE)</f>
        <v>France</v>
      </c>
      <c r="B422" s="40" t="str">
        <f t="shared" si="55"/>
        <v>93_</v>
      </c>
      <c r="C422" s="40" t="str">
        <f>VLOOKUP(B422,'Pays Brute'!A:F,6,FALSE)</f>
        <v>France</v>
      </c>
      <c r="D422" s="40" t="str">
        <f>VLOOKUP(B422,'Pays Brute'!A:E,2,FALSE)</f>
        <v>Seine-Saint-Denis</v>
      </c>
      <c r="E422" s="40" t="str">
        <f t="shared" si="56"/>
        <v>PI02-19168W-32ZVNH546-10U28B</v>
      </c>
      <c r="F422" s="40" t="str">
        <f t="shared" si="49"/>
        <v>PI</v>
      </c>
      <c r="G422" s="40" t="str">
        <f t="shared" si="50"/>
        <v>2Z</v>
      </c>
      <c r="H422" s="40" t="str">
        <f t="shared" si="51"/>
        <v>168</v>
      </c>
      <c r="I422" s="40" t="str">
        <f t="shared" si="52"/>
        <v>0U</v>
      </c>
      <c r="J422" s="40" t="str">
        <f t="shared" si="53"/>
        <v>8B</v>
      </c>
      <c r="K422" s="40" t="str">
        <f t="shared" si="54"/>
        <v>02</v>
      </c>
      <c r="L422" s="40"/>
      <c r="M422" s="40"/>
      <c r="N422" s="40"/>
      <c r="O422" s="40"/>
      <c r="P422" s="40"/>
      <c r="Q422" s="40"/>
      <c r="R422" s="40"/>
      <c r="S422" s="65" t="s">
        <v>9085</v>
      </c>
      <c r="T422" s="70">
        <v>44180.654004629629</v>
      </c>
      <c r="U422" s="65" t="s">
        <v>2183</v>
      </c>
      <c r="V422" s="65">
        <v>0</v>
      </c>
      <c r="W422" s="70">
        <v>44183.564803240741</v>
      </c>
      <c r="X422" s="65" t="s">
        <v>3179</v>
      </c>
      <c r="Y422" s="65">
        <v>0</v>
      </c>
      <c r="Z422" s="65">
        <v>0</v>
      </c>
      <c r="AA422" s="65" t="s">
        <v>4175</v>
      </c>
      <c r="AB422" s="65">
        <v>1</v>
      </c>
      <c r="AC422" s="65">
        <v>8</v>
      </c>
      <c r="AD422" s="65">
        <v>8</v>
      </c>
      <c r="AE422" s="65" t="s">
        <v>5096</v>
      </c>
      <c r="AF422" s="65">
        <v>4</v>
      </c>
      <c r="AG422" s="65">
        <v>30</v>
      </c>
      <c r="AH422" s="65" t="s">
        <v>6069</v>
      </c>
      <c r="AI422" s="65" t="s">
        <v>6958</v>
      </c>
    </row>
    <row r="423" spans="1:45" x14ac:dyDescent="0.25">
      <c r="A423" s="40" t="str">
        <f>VLOOKUP(B423,'Zone Brute'!A:F,6,FALSE)</f>
        <v>France</v>
      </c>
      <c r="B423" s="40" t="str">
        <f t="shared" si="55"/>
        <v>87_</v>
      </c>
      <c r="C423" s="40" t="str">
        <f>VLOOKUP(B423,'Pays Brute'!A:F,6,FALSE)</f>
        <v>France</v>
      </c>
      <c r="D423" s="40" t="str">
        <f>VLOOKUP(B423,'Pays Brute'!A:E,2,FALSE)</f>
        <v>Haute-Vienne</v>
      </c>
      <c r="E423" s="40" t="str">
        <f t="shared" si="56"/>
        <v>IZ76-58485O-02QGRD707-08T85J</v>
      </c>
      <c r="F423" s="40" t="str">
        <f t="shared" si="49"/>
        <v>IZ</v>
      </c>
      <c r="G423" s="40" t="str">
        <f t="shared" si="50"/>
        <v>2Q</v>
      </c>
      <c r="H423" s="40" t="str">
        <f t="shared" si="51"/>
        <v>485</v>
      </c>
      <c r="I423" s="40" t="str">
        <f t="shared" si="52"/>
        <v>8T</v>
      </c>
      <c r="J423" s="40" t="str">
        <f t="shared" si="53"/>
        <v>5J</v>
      </c>
      <c r="K423" s="40" t="str">
        <f t="shared" si="54"/>
        <v>76</v>
      </c>
      <c r="L423" s="40"/>
      <c r="M423" s="40"/>
      <c r="N423" s="40"/>
      <c r="O423" s="40"/>
      <c r="P423" s="40"/>
      <c r="Q423" s="40"/>
      <c r="R423" s="40"/>
      <c r="S423" s="65" t="s">
        <v>9086</v>
      </c>
      <c r="T423" s="70">
        <v>44181.320011574076</v>
      </c>
      <c r="U423" s="65" t="s">
        <v>2184</v>
      </c>
      <c r="V423" s="65">
        <v>0</v>
      </c>
      <c r="W423" s="70">
        <v>44183.573750000003</v>
      </c>
      <c r="X423" s="65" t="s">
        <v>3180</v>
      </c>
      <c r="Y423" s="65">
        <v>0</v>
      </c>
      <c r="Z423" s="65">
        <v>0</v>
      </c>
      <c r="AA423" s="65" t="s">
        <v>4176</v>
      </c>
      <c r="AB423" s="65">
        <v>1</v>
      </c>
      <c r="AC423" s="65">
        <v>1</v>
      </c>
      <c r="AD423" s="65">
        <v>1</v>
      </c>
      <c r="AE423" s="65" t="s">
        <v>5097</v>
      </c>
      <c r="AF423" s="65">
        <v>6</v>
      </c>
      <c r="AG423" s="65">
        <v>38</v>
      </c>
      <c r="AH423" s="65" t="s">
        <v>6070</v>
      </c>
      <c r="AI423" s="65" t="s">
        <v>6959</v>
      </c>
    </row>
    <row r="424" spans="1:45" x14ac:dyDescent="0.25">
      <c r="A424" s="40" t="str">
        <f>VLOOKUP(B424,'Zone Brute'!A:F,6,FALSE)</f>
        <v>France</v>
      </c>
      <c r="B424" s="40" t="str">
        <f t="shared" si="55"/>
        <v>33_</v>
      </c>
      <c r="C424" s="40" t="str">
        <f>VLOOKUP(B424,'Pays Brute'!A:F,6,FALSE)</f>
        <v>France</v>
      </c>
      <c r="D424" s="40" t="str">
        <f>VLOOKUP(B424,'Pays Brute'!A:E,2,FALSE)</f>
        <v>Gironde</v>
      </c>
      <c r="E424" s="40" t="str">
        <f t="shared" si="56"/>
        <v>SE45-77598R-37BYYI058-05A64P</v>
      </c>
      <c r="F424" s="40" t="str">
        <f t="shared" si="49"/>
        <v>SE</v>
      </c>
      <c r="G424" s="40" t="str">
        <f t="shared" si="50"/>
        <v>7B</v>
      </c>
      <c r="H424" s="40" t="str">
        <f t="shared" si="51"/>
        <v>598</v>
      </c>
      <c r="I424" s="40" t="str">
        <f t="shared" si="52"/>
        <v>5A</v>
      </c>
      <c r="J424" s="40" t="str">
        <f t="shared" si="53"/>
        <v>4P</v>
      </c>
      <c r="K424" s="40" t="str">
        <f t="shared" si="54"/>
        <v>45</v>
      </c>
      <c r="L424" s="40"/>
      <c r="M424" s="40"/>
      <c r="N424" s="40"/>
      <c r="O424" s="40"/>
      <c r="P424" s="40"/>
      <c r="Q424" s="40"/>
      <c r="R424" s="40"/>
      <c r="S424" s="65" t="s">
        <v>9087</v>
      </c>
      <c r="T424" s="70">
        <v>44181.550011574072</v>
      </c>
      <c r="U424" s="65" t="s">
        <v>2185</v>
      </c>
      <c r="V424" s="65">
        <v>0</v>
      </c>
      <c r="W424" s="70">
        <v>44186.547777777778</v>
      </c>
      <c r="X424" s="65" t="s">
        <v>3181</v>
      </c>
      <c r="Y424" s="65">
        <v>0</v>
      </c>
      <c r="Z424" s="65">
        <v>0</v>
      </c>
      <c r="AA424" s="65" t="s">
        <v>4177</v>
      </c>
      <c r="AB424" s="65">
        <v>2</v>
      </c>
      <c r="AC424" s="65">
        <v>7</v>
      </c>
      <c r="AD424" s="65">
        <v>7</v>
      </c>
      <c r="AE424" s="65" t="s">
        <v>5098</v>
      </c>
      <c r="AF424" s="65">
        <v>5</v>
      </c>
      <c r="AG424" s="65">
        <v>30</v>
      </c>
      <c r="AH424" s="65" t="s">
        <v>6071</v>
      </c>
      <c r="AI424" s="65" t="s">
        <v>6960</v>
      </c>
    </row>
    <row r="425" spans="1:45" x14ac:dyDescent="0.25">
      <c r="A425" s="40" t="str">
        <f>VLOOKUP(B425,'Zone Brute'!A:F,6,FALSE)</f>
        <v>France</v>
      </c>
      <c r="B425" s="40" t="str">
        <f t="shared" si="55"/>
        <v>35_</v>
      </c>
      <c r="C425" s="40" t="str">
        <f>VLOOKUP(B425,'Pays Brute'!A:F,6,FALSE)</f>
        <v>France</v>
      </c>
      <c r="D425" s="40" t="str">
        <f>VLOOKUP(B425,'Pays Brute'!A:E,2,FALSE)</f>
        <v>Ille-et-Vilaine</v>
      </c>
      <c r="E425" s="40" t="str">
        <f t="shared" si="56"/>
        <v>JQ0H-44677U-21DUKV260-19Y61H</v>
      </c>
      <c r="F425" s="40" t="str">
        <f t="shared" si="49"/>
        <v>JQ</v>
      </c>
      <c r="G425" s="40" t="str">
        <f t="shared" si="50"/>
        <v>1D</v>
      </c>
      <c r="H425" s="40" t="str">
        <f t="shared" si="51"/>
        <v>677</v>
      </c>
      <c r="I425" s="40" t="str">
        <f t="shared" si="52"/>
        <v>9Y</v>
      </c>
      <c r="J425" s="40" t="str">
        <f t="shared" si="53"/>
        <v>1H</v>
      </c>
      <c r="K425" s="40" t="str">
        <f t="shared" si="54"/>
        <v>0H</v>
      </c>
      <c r="L425" s="40"/>
      <c r="M425" s="40"/>
      <c r="N425" s="40"/>
      <c r="O425" s="40"/>
      <c r="P425" s="40"/>
      <c r="Q425" s="40"/>
      <c r="R425" s="40"/>
      <c r="S425" s="65" t="s">
        <v>9088</v>
      </c>
      <c r="T425" s="70">
        <v>44181.612430555557</v>
      </c>
      <c r="U425" s="65" t="s">
        <v>2186</v>
      </c>
      <c r="V425" s="65">
        <v>1</v>
      </c>
      <c r="W425" s="70">
        <v>44182.582627314812</v>
      </c>
      <c r="X425" s="65" t="s">
        <v>3182</v>
      </c>
      <c r="Y425" s="65">
        <v>0</v>
      </c>
      <c r="Z425" s="65">
        <v>0</v>
      </c>
      <c r="AA425" s="65" t="s">
        <v>4178</v>
      </c>
      <c r="AB425" s="65">
        <v>1</v>
      </c>
      <c r="AC425" s="65">
        <v>20</v>
      </c>
      <c r="AD425" s="65">
        <v>16</v>
      </c>
      <c r="AE425" s="65" t="s">
        <v>5099</v>
      </c>
      <c r="AF425" s="65">
        <v>6</v>
      </c>
      <c r="AG425" s="65">
        <v>34</v>
      </c>
      <c r="AH425" s="65" t="s">
        <v>6072</v>
      </c>
      <c r="AI425" s="65" t="s">
        <v>6961</v>
      </c>
      <c r="AJ425" s="65">
        <v>4</v>
      </c>
      <c r="AK425" s="65" t="s">
        <v>7632</v>
      </c>
      <c r="AL425" s="65">
        <v>6</v>
      </c>
      <c r="AM425" s="65">
        <v>34</v>
      </c>
      <c r="AN425" s="65" t="s">
        <v>8082</v>
      </c>
      <c r="AO425" s="65" t="s">
        <v>8083</v>
      </c>
    </row>
    <row r="426" spans="1:45" x14ac:dyDescent="0.25">
      <c r="A426" s="40" t="str">
        <f>VLOOKUP(B426,'Zone Brute'!A:F,6,FALSE)</f>
        <v>France</v>
      </c>
      <c r="B426" s="40" t="str">
        <f t="shared" si="55"/>
        <v>77_</v>
      </c>
      <c r="C426" s="40" t="str">
        <f>VLOOKUP(B426,'Pays Brute'!A:F,6,FALSE)</f>
        <v>France</v>
      </c>
      <c r="D426" s="40" t="str">
        <f>VLOOKUP(B426,'Pays Brute'!A:E,2,FALSE)</f>
        <v>Seine-et-Marne</v>
      </c>
      <c r="E426" s="40" t="str">
        <f t="shared" si="56"/>
        <v>UJ97-23609W-57ECHD162-71Q87M</v>
      </c>
      <c r="F426" s="40" t="str">
        <f t="shared" si="49"/>
        <v>UJ</v>
      </c>
      <c r="G426" s="40" t="str">
        <f t="shared" si="50"/>
        <v>7E</v>
      </c>
      <c r="H426" s="40" t="str">
        <f t="shared" si="51"/>
        <v>609</v>
      </c>
      <c r="I426" s="40" t="str">
        <f t="shared" si="52"/>
        <v>1Q</v>
      </c>
      <c r="J426" s="40" t="str">
        <f t="shared" si="53"/>
        <v>7M</v>
      </c>
      <c r="K426" s="40" t="str">
        <f t="shared" si="54"/>
        <v>97</v>
      </c>
      <c r="L426" s="40"/>
      <c r="M426" s="40"/>
      <c r="N426" s="40"/>
      <c r="O426" s="40"/>
      <c r="P426" s="40"/>
      <c r="Q426" s="40"/>
      <c r="R426" s="40"/>
      <c r="S426" s="65" t="s">
        <v>9089</v>
      </c>
      <c r="T426" s="70">
        <v>44181.660763888889</v>
      </c>
      <c r="U426" s="65" t="s">
        <v>2187</v>
      </c>
      <c r="V426" s="65">
        <v>0</v>
      </c>
      <c r="W426" s="70">
        <v>44183.650775462964</v>
      </c>
      <c r="X426" s="65" t="s">
        <v>3183</v>
      </c>
      <c r="Y426" s="65">
        <v>0</v>
      </c>
      <c r="Z426" s="65">
        <v>0</v>
      </c>
      <c r="AA426" s="65" t="s">
        <v>4179</v>
      </c>
      <c r="AB426" s="65">
        <v>0</v>
      </c>
      <c r="AC426" s="65">
        <v>1</v>
      </c>
      <c r="AD426" s="65">
        <v>1</v>
      </c>
      <c r="AE426" s="65" t="s">
        <v>5100</v>
      </c>
      <c r="AF426" s="65">
        <v>6</v>
      </c>
      <c r="AG426" s="65">
        <v>29</v>
      </c>
      <c r="AH426" s="65" t="s">
        <v>6073</v>
      </c>
      <c r="AI426" s="65" t="s">
        <v>6962</v>
      </c>
    </row>
    <row r="427" spans="1:45" x14ac:dyDescent="0.25">
      <c r="A427" s="40" t="str">
        <f>VLOOKUP(B427,'Zone Brute'!A:F,6,FALSE)</f>
        <v>France</v>
      </c>
      <c r="B427" s="40" t="str">
        <f t="shared" si="55"/>
        <v>40_</v>
      </c>
      <c r="C427" s="40" t="str">
        <f>VLOOKUP(B427,'Pays Brute'!A:F,6,FALSE)</f>
        <v>France</v>
      </c>
      <c r="D427" s="40" t="str">
        <f>VLOOKUP(B427,'Pays Brute'!A:E,2,FALSE)</f>
        <v>Landes</v>
      </c>
      <c r="E427" s="40" t="str">
        <f t="shared" si="56"/>
        <v>AO51-87308A-19HXER523-71R90E</v>
      </c>
      <c r="F427" s="40" t="str">
        <f t="shared" si="49"/>
        <v>AO</v>
      </c>
      <c r="G427" s="40" t="str">
        <f t="shared" si="50"/>
        <v>9H</v>
      </c>
      <c r="H427" s="40" t="str">
        <f t="shared" si="51"/>
        <v>308</v>
      </c>
      <c r="I427" s="40" t="str">
        <f t="shared" si="52"/>
        <v>1R</v>
      </c>
      <c r="J427" s="40" t="str">
        <f t="shared" si="53"/>
        <v>0E</v>
      </c>
      <c r="K427" s="40" t="str">
        <f t="shared" si="54"/>
        <v>51</v>
      </c>
      <c r="L427" s="40"/>
      <c r="M427" s="40"/>
      <c r="N427" s="40"/>
      <c r="O427" s="40"/>
      <c r="P427" s="40"/>
      <c r="Q427" s="40"/>
      <c r="R427" s="40"/>
      <c r="S427" s="65" t="s">
        <v>9090</v>
      </c>
      <c r="T427" s="70">
        <v>44181.685115740744</v>
      </c>
      <c r="U427" s="65" t="s">
        <v>2188</v>
      </c>
      <c r="V427" s="65">
        <v>0</v>
      </c>
      <c r="W427" s="70">
        <v>44186.581597222219</v>
      </c>
      <c r="X427" s="65" t="s">
        <v>3184</v>
      </c>
      <c r="Y427" s="65">
        <v>0</v>
      </c>
      <c r="Z427" s="65">
        <v>0</v>
      </c>
      <c r="AA427" s="65" t="s">
        <v>4180</v>
      </c>
      <c r="AB427" s="65">
        <v>0</v>
      </c>
      <c r="AC427" s="65">
        <v>2</v>
      </c>
      <c r="AD427" s="65">
        <v>2</v>
      </c>
      <c r="AE427" s="65" t="s">
        <v>5101</v>
      </c>
      <c r="AF427" s="65">
        <v>5</v>
      </c>
      <c r="AG427" s="65">
        <v>30</v>
      </c>
      <c r="AH427" s="65" t="s">
        <v>6074</v>
      </c>
      <c r="AI427" s="65" t="s">
        <v>6963</v>
      </c>
    </row>
    <row r="428" spans="1:45" x14ac:dyDescent="0.25">
      <c r="A428" s="40" t="str">
        <f>VLOOKUP(B428,'Zone Brute'!A:F,6,FALSE)</f>
        <v>France</v>
      </c>
      <c r="B428" s="40" t="str">
        <f t="shared" si="55"/>
        <v>77_</v>
      </c>
      <c r="C428" s="40" t="str">
        <f>VLOOKUP(B428,'Pays Brute'!A:F,6,FALSE)</f>
        <v>France</v>
      </c>
      <c r="D428" s="40" t="str">
        <f>VLOOKUP(B428,'Pays Brute'!A:E,2,FALSE)</f>
        <v>Seine-et-Marne</v>
      </c>
      <c r="E428" s="40" t="str">
        <f t="shared" si="56"/>
        <v>ZF64-09812J-63SVGZ918-57M28H</v>
      </c>
      <c r="F428" s="40" t="str">
        <f t="shared" si="49"/>
        <v>ZF</v>
      </c>
      <c r="G428" s="40" t="str">
        <f t="shared" si="50"/>
        <v>3S</v>
      </c>
      <c r="H428" s="40" t="str">
        <f t="shared" si="51"/>
        <v>812</v>
      </c>
      <c r="I428" s="40" t="str">
        <f t="shared" si="52"/>
        <v>7M</v>
      </c>
      <c r="J428" s="40" t="str">
        <f t="shared" si="53"/>
        <v>8H</v>
      </c>
      <c r="K428" s="40" t="str">
        <f t="shared" si="54"/>
        <v>64</v>
      </c>
      <c r="L428" s="40"/>
      <c r="M428" s="40"/>
      <c r="N428" s="40"/>
      <c r="O428" s="40"/>
      <c r="P428" s="40"/>
      <c r="Q428" s="40"/>
      <c r="R428" s="40"/>
      <c r="S428" s="65" t="s">
        <v>9091</v>
      </c>
      <c r="T428" s="70">
        <v>44181.687337962961</v>
      </c>
      <c r="U428" s="65" t="s">
        <v>2189</v>
      </c>
      <c r="V428" s="65">
        <v>0</v>
      </c>
      <c r="W428" s="70">
        <v>44186.344652777778</v>
      </c>
      <c r="X428" s="65" t="s">
        <v>3185</v>
      </c>
      <c r="Y428" s="65">
        <v>0</v>
      </c>
      <c r="Z428" s="65">
        <v>0</v>
      </c>
      <c r="AA428" s="65" t="s">
        <v>4181</v>
      </c>
      <c r="AB428" s="65">
        <v>0</v>
      </c>
      <c r="AC428" s="65">
        <v>2</v>
      </c>
      <c r="AD428" s="65">
        <v>2</v>
      </c>
      <c r="AE428" s="65" t="s">
        <v>5102</v>
      </c>
      <c r="AF428" s="65">
        <v>6</v>
      </c>
      <c r="AG428" s="65">
        <v>23</v>
      </c>
      <c r="AH428" s="65" t="s">
        <v>6075</v>
      </c>
      <c r="AI428" s="65" t="s">
        <v>6964</v>
      </c>
    </row>
    <row r="429" spans="1:45" x14ac:dyDescent="0.25">
      <c r="A429" s="40" t="str">
        <f>VLOOKUP(B429,'Zone Brute'!A:F,6,FALSE)</f>
        <v>France</v>
      </c>
      <c r="B429" s="40" t="str">
        <f t="shared" si="55"/>
        <v>76_</v>
      </c>
      <c r="C429" s="40" t="str">
        <f>VLOOKUP(B429,'Pays Brute'!A:F,6,FALSE)</f>
        <v>France</v>
      </c>
      <c r="D429" s="40" t="str">
        <f>VLOOKUP(B429,'Pays Brute'!A:E,2,FALSE)</f>
        <v>Seine-Maritime</v>
      </c>
      <c r="E429" s="40" t="str">
        <f t="shared" si="56"/>
        <v>EV67-81631H-32OYHK036-35G81L</v>
      </c>
      <c r="F429" s="40" t="str">
        <f t="shared" si="49"/>
        <v>EV</v>
      </c>
      <c r="G429" s="40" t="str">
        <f t="shared" si="50"/>
        <v>2O</v>
      </c>
      <c r="H429" s="40" t="str">
        <f t="shared" si="51"/>
        <v>631</v>
      </c>
      <c r="I429" s="40" t="str">
        <f t="shared" si="52"/>
        <v>5G</v>
      </c>
      <c r="J429" s="40" t="str">
        <f t="shared" si="53"/>
        <v>1L</v>
      </c>
      <c r="K429" s="40" t="str">
        <f t="shared" si="54"/>
        <v>67</v>
      </c>
      <c r="L429" s="40"/>
      <c r="M429" s="40"/>
      <c r="N429" s="40"/>
      <c r="O429" s="40"/>
      <c r="P429" s="40"/>
      <c r="Q429" s="40"/>
      <c r="R429" s="40"/>
      <c r="S429" s="65" t="s">
        <v>9092</v>
      </c>
      <c r="T429" s="70">
        <v>44181.69090277778</v>
      </c>
      <c r="U429" s="65" t="s">
        <v>2190</v>
      </c>
      <c r="V429" s="65">
        <v>0</v>
      </c>
      <c r="W429" s="70">
        <v>44187.41988425926</v>
      </c>
      <c r="X429" s="65" t="s">
        <v>3186</v>
      </c>
      <c r="Y429" s="65">
        <v>0</v>
      </c>
      <c r="Z429" s="65">
        <v>0</v>
      </c>
      <c r="AA429" s="65" t="s">
        <v>4182</v>
      </c>
      <c r="AB429" s="65">
        <v>0</v>
      </c>
      <c r="AC429" s="65">
        <v>19</v>
      </c>
      <c r="AD429" s="65">
        <v>10</v>
      </c>
      <c r="AE429" s="65" t="s">
        <v>5103</v>
      </c>
      <c r="AF429" s="65">
        <v>6</v>
      </c>
      <c r="AG429" s="65">
        <v>24</v>
      </c>
      <c r="AH429" s="65" t="s">
        <v>6076</v>
      </c>
      <c r="AI429" s="65" t="s">
        <v>6965</v>
      </c>
      <c r="AJ429" s="65">
        <v>9</v>
      </c>
      <c r="AK429" s="65" t="s">
        <v>7633</v>
      </c>
      <c r="AL429" s="65">
        <v>6</v>
      </c>
      <c r="AM429" s="65">
        <v>24</v>
      </c>
      <c r="AN429" s="65" t="s">
        <v>8084</v>
      </c>
      <c r="AO429" s="65" t="s">
        <v>8085</v>
      </c>
    </row>
    <row r="430" spans="1:45" x14ac:dyDescent="0.25">
      <c r="A430" s="40" t="str">
        <f>VLOOKUP(B430,'Zone Brute'!A:F,6,FALSE)</f>
        <v>France</v>
      </c>
      <c r="B430" s="40" t="str">
        <f t="shared" si="55"/>
        <v>20_</v>
      </c>
      <c r="C430" s="40" t="str">
        <f>VLOOKUP(B430,'Pays Brute'!A:F,6,FALSE)</f>
        <v>France</v>
      </c>
      <c r="D430" s="40" t="str">
        <f>VLOOKUP(B430,'Pays Brute'!A:E,2,FALSE)</f>
        <v>Corse</v>
      </c>
      <c r="E430" s="40" t="str">
        <f t="shared" si="56"/>
        <v>NBVD-53374C-72IYQO355-88A89I</v>
      </c>
      <c r="F430" s="40" t="str">
        <f t="shared" si="49"/>
        <v>NB</v>
      </c>
      <c r="G430" s="40" t="str">
        <f t="shared" si="50"/>
        <v>2I</v>
      </c>
      <c r="H430" s="40" t="str">
        <f t="shared" si="51"/>
        <v>374</v>
      </c>
      <c r="I430" s="40" t="str">
        <f t="shared" si="52"/>
        <v>8A</v>
      </c>
      <c r="J430" s="40" t="str">
        <f t="shared" si="53"/>
        <v>9I</v>
      </c>
      <c r="K430" s="40" t="str">
        <f t="shared" si="54"/>
        <v>VD</v>
      </c>
      <c r="L430" s="40"/>
      <c r="M430" s="40"/>
      <c r="N430" s="40"/>
      <c r="O430" s="40"/>
      <c r="P430" s="40"/>
      <c r="Q430" s="40"/>
      <c r="R430" s="40"/>
      <c r="S430" s="65" t="s">
        <v>9093</v>
      </c>
      <c r="T430" s="70">
        <v>44181.692094907405</v>
      </c>
      <c r="U430" s="65" t="s">
        <v>2191</v>
      </c>
      <c r="V430" s="65">
        <v>0</v>
      </c>
      <c r="W430" s="70">
        <v>44186.373715277776</v>
      </c>
      <c r="X430" s="65" t="s">
        <v>3187</v>
      </c>
      <c r="Y430" s="65">
        <v>0</v>
      </c>
      <c r="Z430" s="65">
        <v>0</v>
      </c>
      <c r="AA430" s="65" t="s">
        <v>4183</v>
      </c>
      <c r="AB430" s="65">
        <v>0</v>
      </c>
      <c r="AC430" s="65">
        <v>2</v>
      </c>
      <c r="AD430" s="65">
        <v>2</v>
      </c>
      <c r="AE430" s="65" t="s">
        <v>5104</v>
      </c>
      <c r="AF430" s="65">
        <v>4</v>
      </c>
      <c r="AG430" s="65">
        <v>30</v>
      </c>
      <c r="AH430" s="65" t="s">
        <v>6077</v>
      </c>
      <c r="AI430" s="65" t="s">
        <v>6966</v>
      </c>
    </row>
    <row r="431" spans="1:45" x14ac:dyDescent="0.25">
      <c r="A431" s="40" t="str">
        <f>VLOOKUP(B431,'Zone Brute'!A:F,6,FALSE)</f>
        <v>Amérique Latine</v>
      </c>
      <c r="B431" s="40" t="str">
        <f t="shared" si="55"/>
        <v>MEX</v>
      </c>
      <c r="C431" s="40" t="str">
        <f>VLOOKUP(B431,'Pays Brute'!A:F,6,FALSE)</f>
        <v>Export</v>
      </c>
      <c r="D431" s="40" t="str">
        <f>VLOOKUP(B431,'Pays Brute'!A:E,2,FALSE)</f>
        <v>Mexique</v>
      </c>
      <c r="E431" s="40" t="str">
        <f t="shared" si="56"/>
        <v>XHIW-25111M-24SYCL120-55X18D</v>
      </c>
      <c r="F431" s="40" t="str">
        <f t="shared" si="49"/>
        <v>XH</v>
      </c>
      <c r="G431" s="40" t="str">
        <f t="shared" si="50"/>
        <v>4S</v>
      </c>
      <c r="H431" s="40" t="str">
        <f t="shared" si="51"/>
        <v>111</v>
      </c>
      <c r="I431" s="40" t="str">
        <f t="shared" si="52"/>
        <v>5X</v>
      </c>
      <c r="J431" s="40" t="str">
        <f t="shared" si="53"/>
        <v>8D</v>
      </c>
      <c r="K431" s="40" t="str">
        <f t="shared" si="54"/>
        <v>IW</v>
      </c>
      <c r="L431" s="40"/>
      <c r="M431" s="40"/>
      <c r="N431" s="40"/>
      <c r="O431" s="40"/>
      <c r="P431" s="40"/>
      <c r="Q431" s="40"/>
      <c r="R431" s="40"/>
      <c r="S431" s="65" t="s">
        <v>9094</v>
      </c>
      <c r="T431" s="70">
        <v>44181.864166666666</v>
      </c>
      <c r="U431" s="65" t="s">
        <v>2192</v>
      </c>
      <c r="V431" s="65">
        <v>1</v>
      </c>
      <c r="W431" s="70">
        <v>44183.436932870369</v>
      </c>
      <c r="X431" s="65" t="s">
        <v>3188</v>
      </c>
      <c r="Y431" s="65">
        <v>0</v>
      </c>
      <c r="Z431" s="65">
        <v>0</v>
      </c>
      <c r="AA431" s="65" t="s">
        <v>4184</v>
      </c>
      <c r="AB431" s="65">
        <v>0</v>
      </c>
      <c r="AC431" s="65">
        <v>4264</v>
      </c>
      <c r="AD431" s="65">
        <v>4264</v>
      </c>
      <c r="AE431" s="65" t="s">
        <v>5105</v>
      </c>
      <c r="AF431" s="65">
        <v>7</v>
      </c>
      <c r="AG431" s="65">
        <v>45</v>
      </c>
      <c r="AH431" s="65" t="s">
        <v>6078</v>
      </c>
      <c r="AI431" s="65" t="s">
        <v>6967</v>
      </c>
    </row>
    <row r="432" spans="1:45" x14ac:dyDescent="0.25">
      <c r="A432" s="40" t="str">
        <f>VLOOKUP(B432,'Zone Brute'!A:F,6,FALSE)</f>
        <v>Amérique Latine</v>
      </c>
      <c r="B432" s="40" t="str">
        <f t="shared" si="55"/>
        <v>MEX</v>
      </c>
      <c r="C432" s="40" t="str">
        <f>VLOOKUP(B432,'Pays Brute'!A:F,6,FALSE)</f>
        <v>Export</v>
      </c>
      <c r="D432" s="40" t="str">
        <f>VLOOKUP(B432,'Pays Brute'!A:E,2,FALSE)</f>
        <v>Mexique</v>
      </c>
      <c r="E432" s="40" t="str">
        <f t="shared" si="56"/>
        <v>SJHM-94138L-82VUOA413-39C94M</v>
      </c>
      <c r="F432" s="40" t="str">
        <f t="shared" si="49"/>
        <v>SJ</v>
      </c>
      <c r="G432" s="40" t="str">
        <f t="shared" si="50"/>
        <v>2V</v>
      </c>
      <c r="H432" s="40" t="str">
        <f t="shared" si="51"/>
        <v>138</v>
      </c>
      <c r="I432" s="40" t="str">
        <f t="shared" si="52"/>
        <v>9C</v>
      </c>
      <c r="J432" s="40" t="str">
        <f t="shared" si="53"/>
        <v>4M</v>
      </c>
      <c r="K432" s="40" t="str">
        <f t="shared" si="54"/>
        <v>HM</v>
      </c>
      <c r="L432" s="40"/>
      <c r="M432" s="40"/>
      <c r="N432" s="40"/>
      <c r="O432" s="40"/>
      <c r="P432" s="40"/>
      <c r="Q432" s="40"/>
      <c r="R432" s="40"/>
      <c r="S432" s="65" t="s">
        <v>9095</v>
      </c>
      <c r="T432" s="70">
        <v>44182.122557870367</v>
      </c>
      <c r="U432" s="65" t="s">
        <v>2193</v>
      </c>
      <c r="V432" s="65">
        <v>1</v>
      </c>
      <c r="W432" s="70">
        <v>44187.647303240738</v>
      </c>
      <c r="X432" s="65" t="s">
        <v>3189</v>
      </c>
      <c r="Y432" s="65">
        <v>0</v>
      </c>
      <c r="Z432" s="65">
        <v>0</v>
      </c>
      <c r="AA432" s="65" t="s">
        <v>4185</v>
      </c>
      <c r="AB432" s="65">
        <v>0</v>
      </c>
      <c r="AC432" s="65">
        <v>125</v>
      </c>
      <c r="AD432" s="65">
        <v>119</v>
      </c>
      <c r="AE432" s="65" t="s">
        <v>5106</v>
      </c>
      <c r="AF432" s="65">
        <v>7</v>
      </c>
      <c r="AG432" s="65">
        <v>50</v>
      </c>
      <c r="AH432" s="65" t="s">
        <v>6079</v>
      </c>
      <c r="AI432" s="65" t="s">
        <v>6968</v>
      </c>
      <c r="AJ432" s="65">
        <v>6</v>
      </c>
      <c r="AK432" s="65" t="s">
        <v>7634</v>
      </c>
      <c r="AL432" s="65">
        <v>7</v>
      </c>
      <c r="AM432" s="65">
        <v>50</v>
      </c>
      <c r="AN432" s="65" t="s">
        <v>8086</v>
      </c>
      <c r="AO432" s="65" t="s">
        <v>8087</v>
      </c>
    </row>
    <row r="433" spans="1:55" x14ac:dyDescent="0.25">
      <c r="A433" s="40" t="str">
        <f>VLOOKUP(B433,'Zone Brute'!A:F,6,FALSE)</f>
        <v>France</v>
      </c>
      <c r="B433" s="40" t="str">
        <f t="shared" si="55"/>
        <v>19_</v>
      </c>
      <c r="C433" s="40" t="str">
        <f>VLOOKUP(B433,'Pays Brute'!A:F,6,FALSE)</f>
        <v>France</v>
      </c>
      <c r="D433" s="40" t="str">
        <f>VLOOKUP(B433,'Pays Brute'!A:E,2,FALSE)</f>
        <v>Corrèze</v>
      </c>
      <c r="E433" s="40" t="str">
        <f t="shared" si="56"/>
        <v>ZF55-76943P-10GVTE285-18T62K</v>
      </c>
      <c r="F433" s="40" t="str">
        <f t="shared" si="49"/>
        <v>ZF</v>
      </c>
      <c r="G433" s="40" t="str">
        <f t="shared" si="50"/>
        <v>0G</v>
      </c>
      <c r="H433" s="40" t="str">
        <f t="shared" si="51"/>
        <v>943</v>
      </c>
      <c r="I433" s="40" t="str">
        <f t="shared" si="52"/>
        <v>8T</v>
      </c>
      <c r="J433" s="40" t="str">
        <f t="shared" si="53"/>
        <v>2K</v>
      </c>
      <c r="K433" s="40" t="str">
        <f t="shared" si="54"/>
        <v>55</v>
      </c>
      <c r="L433" s="40"/>
      <c r="M433" s="40"/>
      <c r="N433" s="40"/>
      <c r="O433" s="40"/>
      <c r="P433" s="40"/>
      <c r="Q433" s="40"/>
      <c r="R433" s="40"/>
      <c r="S433" s="65" t="s">
        <v>9096</v>
      </c>
      <c r="T433" s="70">
        <v>44182.380879629629</v>
      </c>
      <c r="U433" s="65" t="s">
        <v>2194</v>
      </c>
      <c r="V433" s="65">
        <v>0</v>
      </c>
      <c r="W433" s="70">
        <v>44186.704155092593</v>
      </c>
      <c r="X433" s="65" t="s">
        <v>3190</v>
      </c>
      <c r="Y433" s="65">
        <v>0</v>
      </c>
      <c r="Z433" s="65">
        <v>0</v>
      </c>
      <c r="AA433" s="65" t="s">
        <v>4186</v>
      </c>
      <c r="AB433" s="65">
        <v>0</v>
      </c>
      <c r="AC433" s="65">
        <v>1</v>
      </c>
      <c r="AD433" s="65">
        <v>1</v>
      </c>
      <c r="AE433" s="65" t="s">
        <v>5107</v>
      </c>
      <c r="AF433" s="65">
        <v>5</v>
      </c>
      <c r="AG433" s="65">
        <v>30</v>
      </c>
      <c r="AH433" s="65" t="s">
        <v>6080</v>
      </c>
      <c r="AI433" s="65" t="s">
        <v>6969</v>
      </c>
    </row>
    <row r="434" spans="1:55" x14ac:dyDescent="0.25">
      <c r="A434" s="40" t="str">
        <f>VLOOKUP(B434,'Zone Brute'!A:F,6,FALSE)</f>
        <v>France</v>
      </c>
      <c r="B434" s="40" t="str">
        <f t="shared" si="55"/>
        <v>17_</v>
      </c>
      <c r="C434" s="40" t="str">
        <f>VLOOKUP(B434,'Pays Brute'!A:F,6,FALSE)</f>
        <v>France</v>
      </c>
      <c r="D434" s="40" t="str">
        <f>VLOOKUP(B434,'Pays Brute'!A:E,2,FALSE)</f>
        <v>Charente-Maritime</v>
      </c>
      <c r="E434" s="40" t="str">
        <f t="shared" si="56"/>
        <v>XJ8N-25303P-91EUWC652-40K05H</v>
      </c>
      <c r="F434" s="40" t="str">
        <f t="shared" si="49"/>
        <v>XJ</v>
      </c>
      <c r="G434" s="40" t="str">
        <f t="shared" si="50"/>
        <v>1E</v>
      </c>
      <c r="H434" s="40" t="str">
        <f t="shared" si="51"/>
        <v>303</v>
      </c>
      <c r="I434" s="40" t="str">
        <f t="shared" si="52"/>
        <v>0K</v>
      </c>
      <c r="J434" s="40" t="str">
        <f t="shared" si="53"/>
        <v>5H</v>
      </c>
      <c r="K434" s="40" t="str">
        <f t="shared" si="54"/>
        <v>8N</v>
      </c>
      <c r="L434" s="40"/>
      <c r="M434" s="40"/>
      <c r="N434" s="40"/>
      <c r="O434" s="40"/>
      <c r="P434" s="40"/>
      <c r="Q434" s="40"/>
      <c r="R434" s="40"/>
      <c r="S434" s="65" t="s">
        <v>9097</v>
      </c>
      <c r="T434" s="70">
        <v>44182.388321759259</v>
      </c>
      <c r="U434" s="65" t="s">
        <v>2195</v>
      </c>
      <c r="V434" s="65">
        <v>0</v>
      </c>
      <c r="W434" s="70">
        <v>44187.347407407404</v>
      </c>
      <c r="X434" s="65" t="s">
        <v>3191</v>
      </c>
      <c r="Y434" s="65">
        <v>0</v>
      </c>
      <c r="Z434" s="65">
        <v>0</v>
      </c>
      <c r="AA434" s="65" t="s">
        <v>4187</v>
      </c>
      <c r="AB434" s="65">
        <v>0</v>
      </c>
      <c r="AC434" s="65">
        <v>3</v>
      </c>
      <c r="AD434" s="65">
        <v>3</v>
      </c>
      <c r="AE434" s="65" t="s">
        <v>5108</v>
      </c>
      <c r="AF434" s="65">
        <v>5</v>
      </c>
      <c r="AG434" s="65">
        <v>30</v>
      </c>
      <c r="AH434" s="65" t="s">
        <v>6081</v>
      </c>
      <c r="AI434" s="65" t="s">
        <v>6970</v>
      </c>
    </row>
    <row r="435" spans="1:55" x14ac:dyDescent="0.25">
      <c r="A435" s="40" t="str">
        <f>VLOOKUP(B435,'Zone Brute'!A:F,6,FALSE)</f>
        <v>Middle East</v>
      </c>
      <c r="B435" s="40" t="str">
        <f t="shared" si="55"/>
        <v>KWT</v>
      </c>
      <c r="C435" s="40" t="str">
        <f>VLOOKUP(B435,'Pays Brute'!A:F,6,FALSE)</f>
        <v>Export</v>
      </c>
      <c r="D435" s="40" t="str">
        <f>VLOOKUP(B435,'Pays Brute'!A:E,2,FALSE)</f>
        <v>Koweït</v>
      </c>
      <c r="E435" s="40" t="str">
        <f t="shared" si="56"/>
        <v>DMOQ-68906D-17LKCM490-21R66M</v>
      </c>
      <c r="F435" s="40" t="str">
        <f t="shared" si="49"/>
        <v>DM</v>
      </c>
      <c r="G435" s="40" t="str">
        <f t="shared" si="50"/>
        <v>7L</v>
      </c>
      <c r="H435" s="40" t="str">
        <f t="shared" si="51"/>
        <v>906</v>
      </c>
      <c r="I435" s="40" t="str">
        <f t="shared" si="52"/>
        <v>1R</v>
      </c>
      <c r="J435" s="40" t="str">
        <f t="shared" si="53"/>
        <v>6M</v>
      </c>
      <c r="K435" s="40" t="str">
        <f t="shared" si="54"/>
        <v>OQ</v>
      </c>
      <c r="L435" s="40"/>
      <c r="M435" s="40"/>
      <c r="N435" s="40"/>
      <c r="O435" s="40"/>
      <c r="P435" s="40"/>
      <c r="Q435" s="40"/>
      <c r="R435" s="40"/>
      <c r="S435" s="65" t="s">
        <v>9098</v>
      </c>
      <c r="T435" s="70">
        <v>44182.397106481483</v>
      </c>
      <c r="U435" s="65" t="s">
        <v>2196</v>
      </c>
      <c r="V435" s="65">
        <v>1</v>
      </c>
      <c r="W435" s="70">
        <v>44183.663530092592</v>
      </c>
      <c r="X435" s="65" t="s">
        <v>3192</v>
      </c>
      <c r="Y435" s="65">
        <v>1</v>
      </c>
      <c r="Z435" s="65">
        <v>0</v>
      </c>
      <c r="AA435" s="65" t="s">
        <v>4188</v>
      </c>
      <c r="AB435" s="65">
        <v>0</v>
      </c>
      <c r="AC435" s="65">
        <v>101</v>
      </c>
      <c r="AD435" s="65">
        <v>12</v>
      </c>
      <c r="AE435" s="65" t="s">
        <v>5109</v>
      </c>
      <c r="AF435" s="65">
        <v>8</v>
      </c>
      <c r="AG435" s="65">
        <v>50</v>
      </c>
      <c r="AH435" s="65">
        <v>883</v>
      </c>
      <c r="AI435" s="65">
        <v>438</v>
      </c>
      <c r="AJ435" s="65">
        <v>89</v>
      </c>
      <c r="AK435" s="65" t="s">
        <v>7635</v>
      </c>
      <c r="AL435" s="65">
        <v>5</v>
      </c>
      <c r="AM435" s="65">
        <v>50</v>
      </c>
      <c r="AN435" s="65">
        <v>444</v>
      </c>
      <c r="AO435" s="65">
        <v>200</v>
      </c>
    </row>
    <row r="436" spans="1:55" x14ac:dyDescent="0.25">
      <c r="A436" s="40" t="str">
        <f>VLOOKUP(B436,'Zone Brute'!A:F,6,FALSE)</f>
        <v>France</v>
      </c>
      <c r="B436" s="40" t="str">
        <f t="shared" si="55"/>
        <v>37_</v>
      </c>
      <c r="C436" s="40" t="str">
        <f>VLOOKUP(B436,'Pays Brute'!A:F,6,FALSE)</f>
        <v>France</v>
      </c>
      <c r="D436" s="40" t="str">
        <f>VLOOKUP(B436,'Pays Brute'!A:E,2,FALSE)</f>
        <v>Indre-et-Loire</v>
      </c>
      <c r="E436" s="40" t="str">
        <f t="shared" si="56"/>
        <v>MR42-02871O-01ACKD562-54S04H</v>
      </c>
      <c r="F436" s="40" t="str">
        <f t="shared" si="49"/>
        <v>MR</v>
      </c>
      <c r="G436" s="40" t="str">
        <f t="shared" si="50"/>
        <v>1A</v>
      </c>
      <c r="H436" s="40" t="str">
        <f t="shared" si="51"/>
        <v>871</v>
      </c>
      <c r="I436" s="40" t="str">
        <f t="shared" si="52"/>
        <v>4S</v>
      </c>
      <c r="J436" s="40" t="str">
        <f t="shared" si="53"/>
        <v>4H</v>
      </c>
      <c r="K436" s="40" t="str">
        <f t="shared" si="54"/>
        <v>42</v>
      </c>
      <c r="L436" s="40"/>
      <c r="M436" s="40"/>
      <c r="N436" s="40"/>
      <c r="O436" s="40"/>
      <c r="P436" s="40"/>
      <c r="Q436" s="40"/>
      <c r="R436" s="40"/>
      <c r="S436" s="65" t="s">
        <v>9099</v>
      </c>
      <c r="T436" s="70">
        <v>44182.545983796299</v>
      </c>
      <c r="U436" s="65" t="s">
        <v>2197</v>
      </c>
      <c r="V436" s="65">
        <v>0</v>
      </c>
      <c r="W436" s="70">
        <v>44188.428020833337</v>
      </c>
      <c r="X436" s="65" t="s">
        <v>3193</v>
      </c>
      <c r="Y436" s="65">
        <v>0</v>
      </c>
      <c r="Z436" s="65">
        <v>0</v>
      </c>
      <c r="AA436" s="65" t="s">
        <v>4189</v>
      </c>
      <c r="AB436" s="65">
        <v>0</v>
      </c>
      <c r="AC436" s="65">
        <v>24</v>
      </c>
      <c r="AD436" s="65">
        <v>11</v>
      </c>
      <c r="AE436" s="65" t="s">
        <v>5110</v>
      </c>
      <c r="AF436" s="65">
        <v>5</v>
      </c>
      <c r="AG436" s="65">
        <v>30</v>
      </c>
      <c r="AH436" s="65" t="s">
        <v>6082</v>
      </c>
      <c r="AI436" s="65" t="s">
        <v>6971</v>
      </c>
      <c r="AJ436" s="65">
        <v>13</v>
      </c>
      <c r="AK436" s="65" t="s">
        <v>7636</v>
      </c>
      <c r="AL436" s="65">
        <v>8</v>
      </c>
      <c r="AM436" s="65">
        <v>30</v>
      </c>
      <c r="AN436" s="65" t="s">
        <v>8088</v>
      </c>
      <c r="AO436" s="65" t="s">
        <v>8089</v>
      </c>
    </row>
    <row r="437" spans="1:55" x14ac:dyDescent="0.25">
      <c r="A437" s="40" t="str">
        <f>VLOOKUP(B437,'Zone Brute'!A:F,6,FALSE)</f>
        <v>France</v>
      </c>
      <c r="B437" s="40" t="str">
        <f t="shared" si="55"/>
        <v>54_</v>
      </c>
      <c r="C437" s="40" t="str">
        <f>VLOOKUP(B437,'Pays Brute'!A:F,6,FALSE)</f>
        <v>France</v>
      </c>
      <c r="D437" s="40" t="str">
        <f>VLOOKUP(B437,'Pays Brute'!A:E,2,FALSE)</f>
        <v>Meurthe-et-Moselle</v>
      </c>
      <c r="E437" s="40" t="str">
        <f t="shared" si="56"/>
        <v>TN62-42980S-40AHBR119-29R91S</v>
      </c>
      <c r="F437" s="40" t="str">
        <f t="shared" si="49"/>
        <v>TN</v>
      </c>
      <c r="G437" s="40" t="str">
        <f t="shared" si="50"/>
        <v>0A</v>
      </c>
      <c r="H437" s="40" t="str">
        <f t="shared" si="51"/>
        <v>980</v>
      </c>
      <c r="I437" s="40" t="str">
        <f t="shared" si="52"/>
        <v>9R</v>
      </c>
      <c r="J437" s="40" t="str">
        <f t="shared" si="53"/>
        <v>1S</v>
      </c>
      <c r="K437" s="40" t="str">
        <f t="shared" si="54"/>
        <v>62</v>
      </c>
      <c r="L437" s="40"/>
      <c r="M437" s="40"/>
      <c r="N437" s="40"/>
      <c r="O437" s="40"/>
      <c r="P437" s="40"/>
      <c r="Q437" s="40"/>
      <c r="R437" s="40"/>
      <c r="S437" s="65" t="s">
        <v>9100</v>
      </c>
      <c r="T437" s="70">
        <v>44182.573171296295</v>
      </c>
      <c r="U437" s="65" t="s">
        <v>2198</v>
      </c>
      <c r="V437" s="65">
        <v>1</v>
      </c>
      <c r="W437" s="70">
        <v>44186.673784722225</v>
      </c>
      <c r="X437" s="65" t="s">
        <v>3194</v>
      </c>
      <c r="Y437" s="65">
        <v>0</v>
      </c>
      <c r="Z437" s="65">
        <v>0</v>
      </c>
      <c r="AA437" s="65" t="s">
        <v>4190</v>
      </c>
      <c r="AB437" s="65">
        <v>0</v>
      </c>
      <c r="AC437" s="65">
        <v>1</v>
      </c>
      <c r="AD437" s="65">
        <v>1</v>
      </c>
      <c r="AE437" s="65" t="s">
        <v>5111</v>
      </c>
      <c r="AF437" s="65">
        <v>6</v>
      </c>
      <c r="AG437" s="65">
        <v>18</v>
      </c>
      <c r="AH437" s="65" t="s">
        <v>5908</v>
      </c>
      <c r="AI437" s="65" t="s">
        <v>6972</v>
      </c>
    </row>
    <row r="438" spans="1:55" x14ac:dyDescent="0.25">
      <c r="A438" s="40" t="str">
        <f>VLOOKUP(B438,'Zone Brute'!A:F,6,FALSE)</f>
        <v>Europe</v>
      </c>
      <c r="B438" s="40" t="str">
        <f t="shared" si="55"/>
        <v>GBR</v>
      </c>
      <c r="C438" s="40" t="str">
        <f>VLOOKUP(B438,'Pays Brute'!A:F,6,FALSE)</f>
        <v>Export</v>
      </c>
      <c r="D438" s="40" t="str">
        <f>VLOOKUP(B438,'Pays Brute'!A:E,2,FALSE)</f>
        <v>Royaume-Uni</v>
      </c>
      <c r="E438" s="40" t="str">
        <f t="shared" si="56"/>
        <v>UO66-16463G-74MHBU138-11V03V</v>
      </c>
      <c r="F438" s="40" t="str">
        <f t="shared" si="49"/>
        <v>UO</v>
      </c>
      <c r="G438" s="40" t="str">
        <f t="shared" si="50"/>
        <v>4M</v>
      </c>
      <c r="H438" s="40" t="str">
        <f t="shared" si="51"/>
        <v>463</v>
      </c>
      <c r="I438" s="40" t="str">
        <f t="shared" si="52"/>
        <v>1V</v>
      </c>
      <c r="J438" s="40" t="str">
        <f t="shared" si="53"/>
        <v>3V</v>
      </c>
      <c r="K438" s="40" t="str">
        <f t="shared" si="54"/>
        <v>66</v>
      </c>
      <c r="L438" s="40"/>
      <c r="M438" s="40"/>
      <c r="N438" s="40"/>
      <c r="O438" s="40"/>
      <c r="P438" s="40"/>
      <c r="Q438" s="40"/>
      <c r="R438" s="40"/>
      <c r="S438" s="65" t="s">
        <v>9101</v>
      </c>
      <c r="T438" s="70">
        <v>44182.573437500003</v>
      </c>
      <c r="U438" s="65" t="s">
        <v>2199</v>
      </c>
      <c r="V438" s="65">
        <v>1</v>
      </c>
      <c r="W438" s="70">
        <v>44183.578055555554</v>
      </c>
      <c r="X438" s="65" t="s">
        <v>3195</v>
      </c>
      <c r="Y438" s="65">
        <v>0</v>
      </c>
      <c r="Z438" s="65">
        <v>0</v>
      </c>
      <c r="AA438" s="65" t="s">
        <v>4191</v>
      </c>
      <c r="AB438" s="65">
        <v>0</v>
      </c>
      <c r="AC438" s="65">
        <v>3</v>
      </c>
      <c r="AD438" s="65">
        <v>3</v>
      </c>
      <c r="AE438" s="65" t="s">
        <v>5112</v>
      </c>
      <c r="AF438" s="65">
        <v>5</v>
      </c>
      <c r="AG438" s="65">
        <v>18</v>
      </c>
      <c r="AH438" s="65" t="s">
        <v>6083</v>
      </c>
      <c r="AI438" s="65" t="s">
        <v>6973</v>
      </c>
      <c r="BC438" s="65" t="s">
        <v>8659</v>
      </c>
    </row>
    <row r="439" spans="1:55" x14ac:dyDescent="0.25">
      <c r="A439" s="40" t="str">
        <f>VLOOKUP(B439,'Zone Brute'!A:F,6,FALSE)</f>
        <v>France</v>
      </c>
      <c r="B439" s="40" t="str">
        <f t="shared" si="55"/>
        <v>69_</v>
      </c>
      <c r="C439" s="40" t="str">
        <f>VLOOKUP(B439,'Pays Brute'!A:F,6,FALSE)</f>
        <v>France</v>
      </c>
      <c r="D439" s="40" t="str">
        <f>VLOOKUP(B439,'Pays Brute'!A:E,2,FALSE)</f>
        <v>Rhône</v>
      </c>
      <c r="E439" s="40" t="str">
        <f t="shared" si="56"/>
        <v>FP23-58999P-53EAMJ633-06O19O</v>
      </c>
      <c r="F439" s="40" t="str">
        <f t="shared" si="49"/>
        <v>FP</v>
      </c>
      <c r="G439" s="40" t="str">
        <f t="shared" si="50"/>
        <v>3E</v>
      </c>
      <c r="H439" s="40" t="str">
        <f t="shared" si="51"/>
        <v>999</v>
      </c>
      <c r="I439" s="40" t="str">
        <f t="shared" si="52"/>
        <v>6O</v>
      </c>
      <c r="J439" s="40" t="str">
        <f t="shared" si="53"/>
        <v>9O</v>
      </c>
      <c r="K439" s="40" t="str">
        <f t="shared" si="54"/>
        <v>23</v>
      </c>
      <c r="L439" s="40"/>
      <c r="M439" s="40"/>
      <c r="N439" s="40"/>
      <c r="O439" s="40"/>
      <c r="P439" s="40"/>
      <c r="Q439" s="40"/>
      <c r="R439" s="40"/>
      <c r="S439" s="65" t="s">
        <v>9102</v>
      </c>
      <c r="T439" s="70">
        <v>44182.588831018518</v>
      </c>
      <c r="U439" s="65" t="s">
        <v>2200</v>
      </c>
      <c r="V439" s="65">
        <v>0</v>
      </c>
      <c r="W439" s="70">
        <v>44187.420023148145</v>
      </c>
      <c r="X439" s="65" t="s">
        <v>3196</v>
      </c>
      <c r="Y439" s="65">
        <v>0</v>
      </c>
      <c r="Z439" s="65">
        <v>0</v>
      </c>
      <c r="AA439" s="65" t="s">
        <v>4192</v>
      </c>
      <c r="AB439" s="65">
        <v>1</v>
      </c>
      <c r="AC439" s="65">
        <v>40</v>
      </c>
      <c r="AD439" s="65">
        <v>14</v>
      </c>
      <c r="AE439" s="65" t="s">
        <v>5113</v>
      </c>
      <c r="AF439" s="65">
        <v>8</v>
      </c>
      <c r="AG439" s="65">
        <v>30</v>
      </c>
      <c r="AH439" s="65" t="s">
        <v>6084</v>
      </c>
      <c r="AI439" s="65" t="s">
        <v>6974</v>
      </c>
      <c r="AJ439" s="65">
        <v>26</v>
      </c>
      <c r="AK439" s="65" t="s">
        <v>7637</v>
      </c>
      <c r="AL439" s="65">
        <v>8</v>
      </c>
      <c r="AM439" s="65">
        <v>30</v>
      </c>
      <c r="AN439" s="65" t="s">
        <v>6435</v>
      </c>
      <c r="AO439" s="65" t="s">
        <v>8090</v>
      </c>
    </row>
    <row r="440" spans="1:55" x14ac:dyDescent="0.25">
      <c r="A440" s="40" t="str">
        <f>VLOOKUP(B440,'Zone Brute'!A:F,6,FALSE)</f>
        <v>France</v>
      </c>
      <c r="B440" s="40" t="str">
        <f t="shared" si="55"/>
        <v>67_</v>
      </c>
      <c r="C440" s="40" t="str">
        <f>VLOOKUP(B440,'Pays Brute'!A:F,6,FALSE)</f>
        <v>France</v>
      </c>
      <c r="D440" s="40" t="str">
        <f>VLOOKUP(B440,'Pays Brute'!A:E,2,FALSE)</f>
        <v>Bas-Rhin</v>
      </c>
      <c r="E440" s="40" t="str">
        <f t="shared" si="56"/>
        <v>DX23-59316X-50CLLM548-76H33I</v>
      </c>
      <c r="F440" s="40" t="str">
        <f t="shared" si="49"/>
        <v>DX</v>
      </c>
      <c r="G440" s="40" t="str">
        <f t="shared" si="50"/>
        <v>0C</v>
      </c>
      <c r="H440" s="40" t="str">
        <f t="shared" si="51"/>
        <v>316</v>
      </c>
      <c r="I440" s="40" t="str">
        <f t="shared" si="52"/>
        <v>6H</v>
      </c>
      <c r="J440" s="40" t="str">
        <f t="shared" si="53"/>
        <v>3I</v>
      </c>
      <c r="K440" s="40" t="str">
        <f t="shared" si="54"/>
        <v>23</v>
      </c>
      <c r="L440" s="40"/>
      <c r="M440" s="40"/>
      <c r="N440" s="40"/>
      <c r="O440" s="40"/>
      <c r="P440" s="40"/>
      <c r="Q440" s="40"/>
      <c r="R440" s="40"/>
      <c r="S440" s="65" t="s">
        <v>9103</v>
      </c>
      <c r="T440" s="70">
        <v>44182.678113425929</v>
      </c>
      <c r="U440" s="65" t="s">
        <v>2201</v>
      </c>
      <c r="V440" s="65">
        <v>1</v>
      </c>
      <c r="W440" s="70">
        <v>44183.66269675926</v>
      </c>
      <c r="X440" s="65" t="s">
        <v>3197</v>
      </c>
      <c r="Y440" s="65">
        <v>0</v>
      </c>
      <c r="Z440" s="65">
        <v>0</v>
      </c>
      <c r="AA440" s="65" t="s">
        <v>4193</v>
      </c>
      <c r="AB440" s="65">
        <v>1</v>
      </c>
      <c r="AC440" s="65">
        <v>20</v>
      </c>
      <c r="AD440" s="65">
        <v>13</v>
      </c>
      <c r="AE440" s="65" t="s">
        <v>5114</v>
      </c>
      <c r="AF440" s="65">
        <v>6</v>
      </c>
      <c r="AG440" s="65">
        <v>19</v>
      </c>
      <c r="AH440" s="65" t="s">
        <v>6085</v>
      </c>
      <c r="AI440" s="65" t="s">
        <v>6975</v>
      </c>
      <c r="AJ440" s="65">
        <v>7</v>
      </c>
      <c r="AK440" s="65" t="s">
        <v>7638</v>
      </c>
      <c r="AL440" s="65">
        <v>6</v>
      </c>
      <c r="AM440" s="65">
        <v>19</v>
      </c>
      <c r="AN440" s="65" t="s">
        <v>8091</v>
      </c>
      <c r="AO440" s="65" t="s">
        <v>8092</v>
      </c>
    </row>
    <row r="441" spans="1:55" x14ac:dyDescent="0.25">
      <c r="A441" s="40" t="str">
        <f>VLOOKUP(B441,'Zone Brute'!A:F,6,FALSE)</f>
        <v>France</v>
      </c>
      <c r="B441" s="40" t="str">
        <f t="shared" si="55"/>
        <v>47_</v>
      </c>
      <c r="C441" s="40" t="str">
        <f>VLOOKUP(B441,'Pays Brute'!A:F,6,FALSE)</f>
        <v>France</v>
      </c>
      <c r="D441" s="40" t="str">
        <f>VLOOKUP(B441,'Pays Brute'!A:E,2,FALSE)</f>
        <v>Lot-et-Garonne</v>
      </c>
      <c r="E441" s="40" t="str">
        <f t="shared" si="56"/>
        <v>CG26-20465C-06CBRN417-16O36P</v>
      </c>
      <c r="F441" s="40" t="str">
        <f t="shared" si="49"/>
        <v>CG</v>
      </c>
      <c r="G441" s="40" t="str">
        <f t="shared" si="50"/>
        <v>6C</v>
      </c>
      <c r="H441" s="40" t="str">
        <f t="shared" si="51"/>
        <v>465</v>
      </c>
      <c r="I441" s="40" t="str">
        <f t="shared" si="52"/>
        <v>6O</v>
      </c>
      <c r="J441" s="40" t="str">
        <f t="shared" si="53"/>
        <v>6P</v>
      </c>
      <c r="K441" s="40" t="str">
        <f t="shared" si="54"/>
        <v>26</v>
      </c>
      <c r="L441" s="40"/>
      <c r="M441" s="40"/>
      <c r="N441" s="40"/>
      <c r="O441" s="40"/>
      <c r="P441" s="40"/>
      <c r="Q441" s="40"/>
      <c r="R441" s="40"/>
      <c r="S441" s="65" t="s">
        <v>9104</v>
      </c>
      <c r="T441" s="70">
        <v>44182.698495370372</v>
      </c>
      <c r="U441" s="65" t="s">
        <v>2202</v>
      </c>
      <c r="V441" s="65">
        <v>0</v>
      </c>
      <c r="W441" s="70">
        <v>44188.363275462965</v>
      </c>
      <c r="X441" s="65" t="s">
        <v>3198</v>
      </c>
      <c r="Y441" s="65">
        <v>0</v>
      </c>
      <c r="Z441" s="65">
        <v>0</v>
      </c>
      <c r="AA441" s="65" t="s">
        <v>4194</v>
      </c>
      <c r="AB441" s="65">
        <v>0</v>
      </c>
      <c r="AC441" s="65">
        <v>8</v>
      </c>
      <c r="AD441" s="65">
        <v>8</v>
      </c>
      <c r="AE441" s="65" t="s">
        <v>5115</v>
      </c>
      <c r="AF441" s="65">
        <v>5</v>
      </c>
      <c r="AG441" s="65">
        <v>30</v>
      </c>
      <c r="AH441" s="65" t="s">
        <v>6086</v>
      </c>
      <c r="AI441" s="65" t="s">
        <v>6976</v>
      </c>
    </row>
    <row r="442" spans="1:55" x14ac:dyDescent="0.25">
      <c r="A442" s="40" t="str">
        <f>VLOOKUP(B442,'Zone Brute'!A:F,6,FALSE)</f>
        <v>Africa</v>
      </c>
      <c r="B442" s="40" t="str">
        <f t="shared" si="55"/>
        <v>BFA</v>
      </c>
      <c r="C442" s="40" t="str">
        <f>VLOOKUP(B442,'Pays Brute'!A:F,6,FALSE)</f>
        <v>Export</v>
      </c>
      <c r="D442" s="40" t="str">
        <f>VLOOKUP(B442,'Pays Brute'!A:E,2,FALSE)</f>
        <v>Burkina Faso</v>
      </c>
      <c r="E442" s="40" t="str">
        <f t="shared" si="56"/>
        <v>JT18-15348Y-10WMWK954-00M03X</v>
      </c>
      <c r="F442" s="40" t="str">
        <f t="shared" si="49"/>
        <v>JT</v>
      </c>
      <c r="G442" s="40" t="str">
        <f t="shared" si="50"/>
        <v>0W</v>
      </c>
      <c r="H442" s="40" t="str">
        <f t="shared" si="51"/>
        <v>348</v>
      </c>
      <c r="I442" s="40" t="str">
        <f t="shared" si="52"/>
        <v>0M</v>
      </c>
      <c r="J442" s="40" t="str">
        <f t="shared" si="53"/>
        <v>3X</v>
      </c>
      <c r="K442" s="40" t="str">
        <f t="shared" si="54"/>
        <v>18</v>
      </c>
      <c r="L442" s="40"/>
      <c r="M442" s="40"/>
      <c r="N442" s="40"/>
      <c r="O442" s="40"/>
      <c r="P442" s="40"/>
      <c r="Q442" s="40"/>
      <c r="R442" s="40"/>
      <c r="S442" s="65" t="s">
        <v>9105</v>
      </c>
      <c r="T442" s="70">
        <v>44182.842557870368</v>
      </c>
      <c r="U442" s="65" t="s">
        <v>2203</v>
      </c>
      <c r="V442" s="65">
        <v>0</v>
      </c>
      <c r="W442" s="70">
        <v>44187.571250000001</v>
      </c>
      <c r="X442" s="65" t="s">
        <v>3199</v>
      </c>
      <c r="Y442" s="65">
        <v>0</v>
      </c>
      <c r="Z442" s="65">
        <v>0</v>
      </c>
      <c r="AA442" s="65" t="s">
        <v>4195</v>
      </c>
      <c r="AB442" s="65">
        <v>0</v>
      </c>
      <c r="AC442" s="65">
        <v>13</v>
      </c>
      <c r="AD442" s="65">
        <v>13</v>
      </c>
      <c r="AE442" s="65" t="s">
        <v>5116</v>
      </c>
      <c r="AF442" s="65">
        <v>8</v>
      </c>
      <c r="AG442" s="65">
        <v>50</v>
      </c>
      <c r="AH442" s="65" t="s">
        <v>6087</v>
      </c>
      <c r="AI442" s="65" t="s">
        <v>6977</v>
      </c>
    </row>
    <row r="443" spans="1:55" x14ac:dyDescent="0.25">
      <c r="A443" s="40" t="str">
        <f>VLOOKUP(B443,'Zone Brute'!A:F,6,FALSE)</f>
        <v>Africa</v>
      </c>
      <c r="B443" s="40" t="str">
        <f t="shared" si="55"/>
        <v>BFA</v>
      </c>
      <c r="C443" s="40" t="str">
        <f>VLOOKUP(B443,'Pays Brute'!A:F,6,FALSE)</f>
        <v>Export</v>
      </c>
      <c r="D443" s="40" t="str">
        <f>VLOOKUP(B443,'Pays Brute'!A:E,2,FALSE)</f>
        <v>Burkina Faso</v>
      </c>
      <c r="E443" s="40" t="str">
        <f t="shared" si="56"/>
        <v>IF78-86610U-00VMLN474-91Y58U</v>
      </c>
      <c r="F443" s="40" t="str">
        <f t="shared" si="49"/>
        <v>IF</v>
      </c>
      <c r="G443" s="40" t="str">
        <f t="shared" si="50"/>
        <v>0V</v>
      </c>
      <c r="H443" s="40" t="str">
        <f t="shared" si="51"/>
        <v>610</v>
      </c>
      <c r="I443" s="40" t="str">
        <f t="shared" si="52"/>
        <v>1Y</v>
      </c>
      <c r="J443" s="40" t="str">
        <f t="shared" si="53"/>
        <v>8U</v>
      </c>
      <c r="K443" s="40" t="str">
        <f t="shared" si="54"/>
        <v>78</v>
      </c>
      <c r="L443" s="40"/>
      <c r="M443" s="40"/>
      <c r="N443" s="40"/>
      <c r="O443" s="40"/>
      <c r="P443" s="40"/>
      <c r="Q443" s="40"/>
      <c r="R443" s="40"/>
      <c r="S443" s="65" t="s">
        <v>9106</v>
      </c>
      <c r="T443" s="70">
        <v>44182.843460648146</v>
      </c>
      <c r="U443" s="65" t="s">
        <v>2204</v>
      </c>
      <c r="V443" s="65">
        <v>0</v>
      </c>
      <c r="W443" s="70">
        <v>44187.571793981479</v>
      </c>
      <c r="X443" s="65" t="s">
        <v>3200</v>
      </c>
      <c r="Y443" s="65">
        <v>0</v>
      </c>
      <c r="Z443" s="65">
        <v>0</v>
      </c>
      <c r="AA443" s="65" t="s">
        <v>4196</v>
      </c>
      <c r="AB443" s="65">
        <v>0</v>
      </c>
      <c r="AC443" s="65">
        <v>2</v>
      </c>
      <c r="AD443" s="65">
        <v>2</v>
      </c>
      <c r="AE443" s="65" t="s">
        <v>5117</v>
      </c>
      <c r="AF443" s="65">
        <v>8</v>
      </c>
      <c r="AG443" s="65">
        <v>50</v>
      </c>
      <c r="AH443" s="65" t="s">
        <v>6088</v>
      </c>
      <c r="AI443" s="65" t="s">
        <v>6978</v>
      </c>
    </row>
    <row r="444" spans="1:55" x14ac:dyDescent="0.25">
      <c r="A444" s="40" t="str">
        <f>VLOOKUP(B444,'Zone Brute'!A:F,6,FALSE)</f>
        <v>France</v>
      </c>
      <c r="B444" s="40" t="str">
        <f t="shared" si="55"/>
        <v>31_</v>
      </c>
      <c r="C444" s="40" t="str">
        <f>VLOOKUP(B444,'Pays Brute'!A:F,6,FALSE)</f>
        <v>France</v>
      </c>
      <c r="D444" s="40" t="str">
        <f>VLOOKUP(B444,'Pays Brute'!A:E,2,FALSE)</f>
        <v>Haute-Garonne</v>
      </c>
      <c r="E444" s="40" t="str">
        <f t="shared" si="56"/>
        <v>DU39-03422S-94WYTC568-06N38V</v>
      </c>
      <c r="F444" s="40" t="str">
        <f t="shared" si="49"/>
        <v>DU</v>
      </c>
      <c r="G444" s="40" t="str">
        <f t="shared" si="50"/>
        <v>4W</v>
      </c>
      <c r="H444" s="40" t="str">
        <f t="shared" si="51"/>
        <v>422</v>
      </c>
      <c r="I444" s="40" t="str">
        <f t="shared" si="52"/>
        <v>6N</v>
      </c>
      <c r="J444" s="40" t="str">
        <f t="shared" si="53"/>
        <v>8V</v>
      </c>
      <c r="K444" s="40" t="str">
        <f t="shared" si="54"/>
        <v>39</v>
      </c>
      <c r="L444" s="40"/>
      <c r="M444" s="40"/>
      <c r="N444" s="40"/>
      <c r="O444" s="40"/>
      <c r="P444" s="40"/>
      <c r="Q444" s="40"/>
      <c r="R444" s="40"/>
      <c r="S444" s="65" t="s">
        <v>9107</v>
      </c>
      <c r="T444" s="70">
        <v>44183.324872685182</v>
      </c>
      <c r="U444" s="65" t="s">
        <v>2205</v>
      </c>
      <c r="V444" s="65">
        <v>0</v>
      </c>
      <c r="W444" s="70">
        <v>44187.34747685185</v>
      </c>
      <c r="X444" s="65" t="s">
        <v>3201</v>
      </c>
      <c r="Y444" s="65">
        <v>0</v>
      </c>
      <c r="Z444" s="65">
        <v>0</v>
      </c>
      <c r="AA444" s="65" t="s">
        <v>4197</v>
      </c>
      <c r="AB444" s="65">
        <v>0</v>
      </c>
      <c r="AC444" s="65">
        <v>10</v>
      </c>
      <c r="AD444" s="65">
        <v>9</v>
      </c>
      <c r="AE444" s="65" t="s">
        <v>5118</v>
      </c>
      <c r="AF444" s="65">
        <v>5</v>
      </c>
      <c r="AG444" s="65">
        <v>35</v>
      </c>
      <c r="AH444" s="65" t="s">
        <v>6089</v>
      </c>
      <c r="AI444" s="65" t="s">
        <v>6979</v>
      </c>
      <c r="AJ444" s="65">
        <v>1</v>
      </c>
      <c r="AK444" s="65" t="s">
        <v>7639</v>
      </c>
      <c r="AL444" s="65">
        <v>5</v>
      </c>
      <c r="AM444" s="65">
        <v>30</v>
      </c>
      <c r="AN444" s="65" t="s">
        <v>8093</v>
      </c>
      <c r="AO444" s="65" t="s">
        <v>8094</v>
      </c>
    </row>
    <row r="445" spans="1:55" x14ac:dyDescent="0.25">
      <c r="A445" s="40" t="str">
        <f>VLOOKUP(B445,'Zone Brute'!A:F,6,FALSE)</f>
        <v>France</v>
      </c>
      <c r="B445" s="40" t="str">
        <f t="shared" si="55"/>
        <v>79_</v>
      </c>
      <c r="C445" s="40" t="str">
        <f>VLOOKUP(B445,'Pays Brute'!A:F,6,FALSE)</f>
        <v>France</v>
      </c>
      <c r="D445" s="40" t="str">
        <f>VLOOKUP(B445,'Pays Brute'!A:E,2,FALSE)</f>
        <v>Deux-Sèvres</v>
      </c>
      <c r="E445" s="40" t="str">
        <f t="shared" si="56"/>
        <v>GB92-41282X-45XXYD170-08F94S</v>
      </c>
      <c r="F445" s="40" t="str">
        <f t="shared" si="49"/>
        <v>GB</v>
      </c>
      <c r="G445" s="40" t="str">
        <f t="shared" si="50"/>
        <v>5X</v>
      </c>
      <c r="H445" s="40" t="str">
        <f t="shared" si="51"/>
        <v>282</v>
      </c>
      <c r="I445" s="40" t="str">
        <f t="shared" si="52"/>
        <v>8F</v>
      </c>
      <c r="J445" s="40" t="str">
        <f t="shared" si="53"/>
        <v>4S</v>
      </c>
      <c r="K445" s="40" t="str">
        <f t="shared" si="54"/>
        <v>92</v>
      </c>
      <c r="L445" s="40"/>
      <c r="M445" s="40"/>
      <c r="N445" s="40"/>
      <c r="O445" s="40"/>
      <c r="P445" s="40"/>
      <c r="Q445" s="40"/>
      <c r="R445" s="40"/>
      <c r="S445" s="65" t="s">
        <v>9108</v>
      </c>
      <c r="T445" s="70">
        <v>44183.357361111113</v>
      </c>
      <c r="U445" s="65" t="s">
        <v>2206</v>
      </c>
      <c r="V445" s="65">
        <v>0</v>
      </c>
      <c r="W445" s="70">
        <v>44187.457303240742</v>
      </c>
      <c r="X445" s="65" t="s">
        <v>3202</v>
      </c>
      <c r="Y445" s="65">
        <v>0</v>
      </c>
      <c r="Z445" s="65">
        <v>0</v>
      </c>
      <c r="AA445" s="65" t="s">
        <v>4198</v>
      </c>
      <c r="AB445" s="65">
        <v>0</v>
      </c>
      <c r="AC445" s="65">
        <v>4</v>
      </c>
      <c r="AD445" s="65">
        <v>3</v>
      </c>
      <c r="AE445" s="65" t="s">
        <v>5119</v>
      </c>
      <c r="AF445" s="65">
        <v>6</v>
      </c>
      <c r="AG445" s="65">
        <v>30</v>
      </c>
      <c r="AH445" s="65" t="s">
        <v>6090</v>
      </c>
      <c r="AI445" s="65" t="s">
        <v>6980</v>
      </c>
      <c r="AJ445" s="65">
        <v>1</v>
      </c>
      <c r="AK445" s="65" t="s">
        <v>7640</v>
      </c>
      <c r="AL445" s="65">
        <v>6</v>
      </c>
      <c r="AM445" s="65">
        <v>30</v>
      </c>
      <c r="AN445" s="65" t="s">
        <v>8095</v>
      </c>
      <c r="AO445" s="65" t="s">
        <v>8096</v>
      </c>
    </row>
    <row r="446" spans="1:55" x14ac:dyDescent="0.25">
      <c r="A446" s="40" t="str">
        <f>VLOOKUP(B446,'Zone Brute'!A:F,6,FALSE)</f>
        <v>France</v>
      </c>
      <c r="B446" s="40" t="str">
        <f t="shared" si="55"/>
        <v>59_</v>
      </c>
      <c r="C446" s="40" t="str">
        <f>VLOOKUP(B446,'Pays Brute'!A:F,6,FALSE)</f>
        <v>France</v>
      </c>
      <c r="D446" s="40" t="str">
        <f>VLOOKUP(B446,'Pays Brute'!A:E,2,FALSE)</f>
        <v>Nord</v>
      </c>
      <c r="E446" s="40" t="str">
        <f t="shared" si="56"/>
        <v>NY57-84658J-98YKGE781-17Z65Y</v>
      </c>
      <c r="F446" s="40" t="str">
        <f t="shared" si="49"/>
        <v>NY</v>
      </c>
      <c r="G446" s="40" t="str">
        <f t="shared" si="50"/>
        <v>8Y</v>
      </c>
      <c r="H446" s="40" t="str">
        <f t="shared" si="51"/>
        <v>658</v>
      </c>
      <c r="I446" s="40" t="str">
        <f t="shared" si="52"/>
        <v>7Z</v>
      </c>
      <c r="J446" s="40" t="str">
        <f t="shared" si="53"/>
        <v>5Y</v>
      </c>
      <c r="K446" s="40" t="str">
        <f t="shared" si="54"/>
        <v>57</v>
      </c>
      <c r="L446" s="40"/>
      <c r="M446" s="40"/>
      <c r="N446" s="40"/>
      <c r="O446" s="40"/>
      <c r="P446" s="40"/>
      <c r="Q446" s="40"/>
      <c r="R446" s="40"/>
      <c r="S446" s="65" t="s">
        <v>9109</v>
      </c>
      <c r="T446" s="70">
        <v>44183.428379629629</v>
      </c>
      <c r="U446" s="65" t="s">
        <v>2207</v>
      </c>
      <c r="V446" s="65">
        <v>1</v>
      </c>
      <c r="W446" s="70">
        <v>44186.415636574071</v>
      </c>
      <c r="X446" s="65" t="s">
        <v>3203</v>
      </c>
      <c r="Y446" s="65">
        <v>0</v>
      </c>
      <c r="Z446" s="65">
        <v>0</v>
      </c>
      <c r="AA446" s="65" t="s">
        <v>4199</v>
      </c>
      <c r="AB446" s="65">
        <v>0</v>
      </c>
      <c r="AC446" s="65">
        <v>5</v>
      </c>
      <c r="AD446" s="65">
        <v>5</v>
      </c>
      <c r="AE446" s="65" t="s">
        <v>5120</v>
      </c>
      <c r="AF446" s="65">
        <v>6</v>
      </c>
      <c r="AG446" s="65">
        <v>25</v>
      </c>
      <c r="AH446" s="65" t="s">
        <v>6091</v>
      </c>
      <c r="AI446" s="65" t="s">
        <v>6981</v>
      </c>
    </row>
    <row r="447" spans="1:55" x14ac:dyDescent="0.25">
      <c r="A447" s="40" t="str">
        <f>VLOOKUP(B447,'Zone Brute'!A:F,6,FALSE)</f>
        <v>France</v>
      </c>
      <c r="B447" s="40" t="str">
        <f t="shared" si="55"/>
        <v>33_</v>
      </c>
      <c r="C447" s="40" t="str">
        <f>VLOOKUP(B447,'Pays Brute'!A:F,6,FALSE)</f>
        <v>France</v>
      </c>
      <c r="D447" s="40" t="str">
        <f>VLOOKUP(B447,'Pays Brute'!A:E,2,FALSE)</f>
        <v>Gironde</v>
      </c>
      <c r="E447" s="40" t="str">
        <f t="shared" si="56"/>
        <v>FM05-05955U-80GBJP531-42F17T</v>
      </c>
      <c r="F447" s="40" t="str">
        <f t="shared" si="49"/>
        <v>FM</v>
      </c>
      <c r="G447" s="40" t="str">
        <f t="shared" si="50"/>
        <v>0G</v>
      </c>
      <c r="H447" s="40" t="str">
        <f t="shared" si="51"/>
        <v>955</v>
      </c>
      <c r="I447" s="40" t="str">
        <f t="shared" si="52"/>
        <v>2F</v>
      </c>
      <c r="J447" s="40" t="str">
        <f t="shared" si="53"/>
        <v>7T</v>
      </c>
      <c r="K447" s="40" t="str">
        <f t="shared" si="54"/>
        <v>05</v>
      </c>
      <c r="L447" s="40"/>
      <c r="M447" s="40"/>
      <c r="N447" s="40"/>
      <c r="O447" s="40"/>
      <c r="P447" s="40"/>
      <c r="Q447" s="40"/>
      <c r="R447" s="40"/>
      <c r="S447" s="65" t="s">
        <v>9110</v>
      </c>
      <c r="T447" s="70">
        <v>44183.434756944444</v>
      </c>
      <c r="U447" s="65" t="s">
        <v>2208</v>
      </c>
      <c r="V447" s="65">
        <v>0</v>
      </c>
      <c r="W447" s="70">
        <v>44187.661319444444</v>
      </c>
      <c r="X447" s="65" t="s">
        <v>3204</v>
      </c>
      <c r="Y447" s="65">
        <v>0</v>
      </c>
      <c r="Z447" s="65">
        <v>0</v>
      </c>
      <c r="AA447" s="65" t="s">
        <v>4200</v>
      </c>
      <c r="AB447" s="65">
        <v>0</v>
      </c>
      <c r="AC447" s="65">
        <v>9</v>
      </c>
      <c r="AD447" s="65">
        <v>9</v>
      </c>
      <c r="AE447" s="65" t="s">
        <v>5121</v>
      </c>
      <c r="AF447" s="65">
        <v>5</v>
      </c>
      <c r="AG447" s="65">
        <v>30</v>
      </c>
      <c r="AH447" s="65" t="s">
        <v>6092</v>
      </c>
      <c r="AI447" s="65" t="s">
        <v>6982</v>
      </c>
    </row>
    <row r="448" spans="1:55" x14ac:dyDescent="0.25">
      <c r="A448" s="40" t="str">
        <f>VLOOKUP(B448,'Zone Brute'!A:F,6,FALSE)</f>
        <v>France</v>
      </c>
      <c r="B448" s="40" t="str">
        <f t="shared" si="55"/>
        <v>16_</v>
      </c>
      <c r="C448" s="40" t="str">
        <f>VLOOKUP(B448,'Pays Brute'!A:F,6,FALSE)</f>
        <v>France</v>
      </c>
      <c r="D448" s="40" t="str">
        <f>VLOOKUP(B448,'Pays Brute'!A:E,2,FALSE)</f>
        <v>Charente</v>
      </c>
      <c r="E448" s="40" t="str">
        <f t="shared" si="56"/>
        <v>HJ01-93152P-30HPPV970-18W83T</v>
      </c>
      <c r="F448" s="40" t="str">
        <f t="shared" si="49"/>
        <v>HJ</v>
      </c>
      <c r="G448" s="40" t="str">
        <f t="shared" si="50"/>
        <v>0H</v>
      </c>
      <c r="H448" s="40" t="str">
        <f t="shared" si="51"/>
        <v>152</v>
      </c>
      <c r="I448" s="40" t="str">
        <f t="shared" si="52"/>
        <v>8W</v>
      </c>
      <c r="J448" s="40" t="str">
        <f t="shared" si="53"/>
        <v>3T</v>
      </c>
      <c r="K448" s="40" t="str">
        <f t="shared" si="54"/>
        <v>01</v>
      </c>
      <c r="L448" s="40"/>
      <c r="M448" s="40"/>
      <c r="N448" s="40"/>
      <c r="O448" s="40"/>
      <c r="P448" s="40"/>
      <c r="Q448" s="40"/>
      <c r="R448" s="40"/>
      <c r="S448" s="65" t="s">
        <v>9111</v>
      </c>
      <c r="T448" s="70">
        <v>44183.460092592592</v>
      </c>
      <c r="U448" s="65" t="s">
        <v>2209</v>
      </c>
      <c r="V448" s="65">
        <v>0</v>
      </c>
      <c r="W448" s="70">
        <v>44188.347951388889</v>
      </c>
      <c r="X448" s="65" t="s">
        <v>3205</v>
      </c>
      <c r="Y448" s="65">
        <v>0</v>
      </c>
      <c r="Z448" s="65">
        <v>0</v>
      </c>
      <c r="AA448" s="65" t="s">
        <v>4201</v>
      </c>
      <c r="AB448" s="65">
        <v>0</v>
      </c>
      <c r="AC448" s="65">
        <v>2</v>
      </c>
      <c r="AD448" s="65">
        <v>2</v>
      </c>
      <c r="AE448" s="65" t="s">
        <v>5122</v>
      </c>
      <c r="AF448" s="65">
        <v>6</v>
      </c>
      <c r="AG448" s="65">
        <v>30</v>
      </c>
      <c r="AH448" s="65" t="s">
        <v>6093</v>
      </c>
      <c r="AI448" s="65" t="s">
        <v>6983</v>
      </c>
    </row>
    <row r="449" spans="1:41" x14ac:dyDescent="0.25">
      <c r="A449" s="40" t="str">
        <f>VLOOKUP(B449,'Zone Brute'!A:F,6,FALSE)</f>
        <v>France</v>
      </c>
      <c r="B449" s="40" t="str">
        <f t="shared" si="55"/>
        <v>77_</v>
      </c>
      <c r="C449" s="40" t="str">
        <f>VLOOKUP(B449,'Pays Brute'!A:F,6,FALSE)</f>
        <v>France</v>
      </c>
      <c r="D449" s="40" t="str">
        <f>VLOOKUP(B449,'Pays Brute'!A:E,2,FALSE)</f>
        <v>Seine-et-Marne</v>
      </c>
      <c r="E449" s="40" t="str">
        <f t="shared" si="56"/>
        <v>IK06-18775U-45BJIS782-14K19Z</v>
      </c>
      <c r="F449" s="40" t="str">
        <f t="shared" si="49"/>
        <v>IK</v>
      </c>
      <c r="G449" s="40" t="str">
        <f t="shared" si="50"/>
        <v>5B</v>
      </c>
      <c r="H449" s="40" t="str">
        <f t="shared" si="51"/>
        <v>775</v>
      </c>
      <c r="I449" s="40" t="str">
        <f t="shared" si="52"/>
        <v>4K</v>
      </c>
      <c r="J449" s="40" t="str">
        <f t="shared" si="53"/>
        <v>9Z</v>
      </c>
      <c r="K449" s="40" t="str">
        <f t="shared" si="54"/>
        <v>06</v>
      </c>
      <c r="L449" s="40"/>
      <c r="M449" s="40"/>
      <c r="N449" s="40"/>
      <c r="O449" s="40"/>
      <c r="P449" s="40"/>
      <c r="Q449" s="40"/>
      <c r="R449" s="40"/>
      <c r="S449" s="65" t="s">
        <v>9112</v>
      </c>
      <c r="T449" s="70">
        <v>44183.551261574074</v>
      </c>
      <c r="U449" s="65" t="s">
        <v>2210</v>
      </c>
      <c r="V449" s="65">
        <v>0</v>
      </c>
      <c r="W449" s="70">
        <v>44188.45753472222</v>
      </c>
      <c r="X449" s="65" t="s">
        <v>3206</v>
      </c>
      <c r="Y449" s="65">
        <v>0</v>
      </c>
      <c r="Z449" s="65">
        <v>0</v>
      </c>
      <c r="AA449" s="65" t="s">
        <v>4202</v>
      </c>
      <c r="AB449" s="65">
        <v>0</v>
      </c>
      <c r="AC449" s="65">
        <v>15</v>
      </c>
      <c r="AD449" s="65">
        <v>7</v>
      </c>
      <c r="AE449" s="65" t="s">
        <v>5123</v>
      </c>
      <c r="AF449" s="65">
        <v>6</v>
      </c>
      <c r="AG449" s="65">
        <v>21</v>
      </c>
      <c r="AH449" s="71">
        <v>30000</v>
      </c>
      <c r="AI449" s="65" t="s">
        <v>6984</v>
      </c>
      <c r="AJ449" s="65">
        <v>8</v>
      </c>
      <c r="AK449" s="65" t="s">
        <v>7641</v>
      </c>
      <c r="AL449" s="65">
        <v>6</v>
      </c>
      <c r="AM449" s="65">
        <v>21</v>
      </c>
      <c r="AN449" s="65" t="s">
        <v>8097</v>
      </c>
      <c r="AO449" s="65" t="s">
        <v>8098</v>
      </c>
    </row>
    <row r="450" spans="1:41" x14ac:dyDescent="0.25">
      <c r="A450" s="40" t="str">
        <f>VLOOKUP(B450,'Zone Brute'!A:F,6,FALSE)</f>
        <v>France</v>
      </c>
      <c r="B450" s="40" t="str">
        <f t="shared" si="55"/>
        <v>56_</v>
      </c>
      <c r="C450" s="40" t="str">
        <f>VLOOKUP(B450,'Pays Brute'!A:F,6,FALSE)</f>
        <v>France</v>
      </c>
      <c r="D450" s="40" t="str">
        <f>VLOOKUP(B450,'Pays Brute'!A:E,2,FALSE)</f>
        <v>Morbihan</v>
      </c>
      <c r="E450" s="40" t="str">
        <f t="shared" si="56"/>
        <v>MW26-82507R-21FKAP306-63Z04W</v>
      </c>
      <c r="F450" s="40" t="str">
        <f t="shared" si="49"/>
        <v>MW</v>
      </c>
      <c r="G450" s="40" t="str">
        <f t="shared" si="50"/>
        <v>1F</v>
      </c>
      <c r="H450" s="40" t="str">
        <f t="shared" si="51"/>
        <v>507</v>
      </c>
      <c r="I450" s="40" t="str">
        <f t="shared" si="52"/>
        <v>3Z</v>
      </c>
      <c r="J450" s="40" t="str">
        <f t="shared" si="53"/>
        <v>4W</v>
      </c>
      <c r="K450" s="40" t="str">
        <f t="shared" si="54"/>
        <v>26</v>
      </c>
      <c r="L450" s="40"/>
      <c r="M450" s="40"/>
      <c r="N450" s="40"/>
      <c r="O450" s="40"/>
      <c r="P450" s="40"/>
      <c r="Q450" s="40"/>
      <c r="R450" s="40"/>
      <c r="S450" s="65" t="s">
        <v>9113</v>
      </c>
      <c r="T450" s="70">
        <v>44183.573125000003</v>
      </c>
      <c r="U450" s="65" t="s">
        <v>2211</v>
      </c>
      <c r="V450" s="65">
        <v>1</v>
      </c>
      <c r="W450" s="70">
        <v>44186.455462962964</v>
      </c>
      <c r="X450" s="65" t="s">
        <v>3207</v>
      </c>
      <c r="Y450" s="65">
        <v>0</v>
      </c>
      <c r="Z450" s="65">
        <v>0</v>
      </c>
      <c r="AA450" s="65" t="s">
        <v>4203</v>
      </c>
      <c r="AB450" s="65">
        <v>0</v>
      </c>
      <c r="AC450" s="65">
        <v>11</v>
      </c>
      <c r="AD450" s="65">
        <v>4</v>
      </c>
      <c r="AE450" s="65" t="s">
        <v>5124</v>
      </c>
      <c r="AF450" s="65">
        <v>8</v>
      </c>
      <c r="AG450" s="65">
        <v>38</v>
      </c>
      <c r="AH450" s="65" t="s">
        <v>6094</v>
      </c>
      <c r="AI450" s="65" t="s">
        <v>6985</v>
      </c>
      <c r="AJ450" s="65">
        <v>7</v>
      </c>
      <c r="AK450" s="65" t="s">
        <v>7642</v>
      </c>
      <c r="AL450" s="65">
        <v>8</v>
      </c>
      <c r="AM450" s="65">
        <v>38</v>
      </c>
      <c r="AN450" s="65" t="s">
        <v>8099</v>
      </c>
      <c r="AO450" s="65" t="s">
        <v>8100</v>
      </c>
    </row>
    <row r="451" spans="1:41" x14ac:dyDescent="0.25">
      <c r="A451" s="40" t="str">
        <f>VLOOKUP(B451,'Zone Brute'!A:F,6,FALSE)</f>
        <v>France</v>
      </c>
      <c r="B451" s="40" t="str">
        <f t="shared" si="55"/>
        <v>66_</v>
      </c>
      <c r="C451" s="40" t="str">
        <f>VLOOKUP(B451,'Pays Brute'!A:F,6,FALSE)</f>
        <v>France</v>
      </c>
      <c r="D451" s="40" t="str">
        <f>VLOOKUP(B451,'Pays Brute'!A:E,2,FALSE)</f>
        <v>Pyrénées-Orientales</v>
      </c>
      <c r="E451" s="40" t="str">
        <f t="shared" si="56"/>
        <v>WR63-30647X-13JFJF115-06F13S</v>
      </c>
      <c r="F451" s="40" t="str">
        <f t="shared" si="49"/>
        <v>WR</v>
      </c>
      <c r="G451" s="40" t="str">
        <f t="shared" si="50"/>
        <v>3J</v>
      </c>
      <c r="H451" s="40" t="str">
        <f t="shared" si="51"/>
        <v>647</v>
      </c>
      <c r="I451" s="40" t="str">
        <f t="shared" si="52"/>
        <v>6F</v>
      </c>
      <c r="J451" s="40" t="str">
        <f t="shared" si="53"/>
        <v>3S</v>
      </c>
      <c r="K451" s="40" t="str">
        <f t="shared" si="54"/>
        <v>63</v>
      </c>
      <c r="L451" s="40"/>
      <c r="M451" s="40"/>
      <c r="N451" s="40"/>
      <c r="O451" s="40"/>
      <c r="P451" s="40"/>
      <c r="Q451" s="40"/>
      <c r="R451" s="40"/>
      <c r="S451" s="65" t="s">
        <v>9114</v>
      </c>
      <c r="T451" s="70">
        <v>44183.611585648148</v>
      </c>
      <c r="U451" s="65" t="s">
        <v>2212</v>
      </c>
      <c r="V451" s="65">
        <v>0</v>
      </c>
      <c r="W451" s="70">
        <v>44188.374027777776</v>
      </c>
      <c r="X451" s="65" t="s">
        <v>3208</v>
      </c>
      <c r="Y451" s="65">
        <v>0</v>
      </c>
      <c r="Z451" s="65">
        <v>0</v>
      </c>
      <c r="AA451" s="65" t="s">
        <v>4204</v>
      </c>
      <c r="AB451" s="65">
        <v>0</v>
      </c>
      <c r="AC451" s="65">
        <v>4</v>
      </c>
      <c r="AD451" s="65">
        <v>4</v>
      </c>
      <c r="AE451" s="65" t="s">
        <v>5125</v>
      </c>
      <c r="AF451" s="65">
        <v>5</v>
      </c>
      <c r="AG451" s="65">
        <v>30</v>
      </c>
      <c r="AH451" s="65" t="s">
        <v>6095</v>
      </c>
      <c r="AI451" s="65" t="s">
        <v>6986</v>
      </c>
    </row>
    <row r="452" spans="1:41" x14ac:dyDescent="0.25">
      <c r="A452" s="40" t="str">
        <f>VLOOKUP(B452,'Zone Brute'!A:F,6,FALSE)</f>
        <v>France</v>
      </c>
      <c r="B452" s="40" t="str">
        <f t="shared" si="55"/>
        <v>47_</v>
      </c>
      <c r="C452" s="40" t="str">
        <f>VLOOKUP(B452,'Pays Brute'!A:F,6,FALSE)</f>
        <v>France</v>
      </c>
      <c r="D452" s="40" t="str">
        <f>VLOOKUP(B452,'Pays Brute'!A:E,2,FALSE)</f>
        <v>Lot-et-Garonne</v>
      </c>
      <c r="E452" s="40" t="str">
        <f t="shared" si="56"/>
        <v>PI67-71071Y-79YGDD710-92E19N</v>
      </c>
      <c r="F452" s="40" t="str">
        <f t="shared" ref="F452:F515" si="57">LEFT(E452,2)</f>
        <v>PI</v>
      </c>
      <c r="G452" s="40" t="str">
        <f t="shared" ref="G452:G515" si="58">MID(E452,14,2)</f>
        <v>9Y</v>
      </c>
      <c r="H452" s="40" t="str">
        <f t="shared" ref="H452:H515" si="59">++MID(E452,8,3)</f>
        <v>071</v>
      </c>
      <c r="I452" s="40" t="str">
        <f t="shared" ref="I452:I515" si="60">MID(E452,24,2)</f>
        <v>2E</v>
      </c>
      <c r="J452" s="40" t="str">
        <f t="shared" ref="J452:J515" si="61">++MID(E452,27,2)</f>
        <v>9N</v>
      </c>
      <c r="K452" s="40" t="str">
        <f t="shared" ref="K452:K515" si="62">++MID(E452,3,2)</f>
        <v>67</v>
      </c>
      <c r="L452" s="40"/>
      <c r="M452" s="40"/>
      <c r="N452" s="40"/>
      <c r="O452" s="40"/>
      <c r="P452" s="40"/>
      <c r="Q452" s="40"/>
      <c r="R452" s="40"/>
      <c r="S452" s="65" t="s">
        <v>9115</v>
      </c>
      <c r="T452" s="70">
        <v>44183.663726851853</v>
      </c>
      <c r="U452" s="65" t="s">
        <v>2213</v>
      </c>
      <c r="V452" s="65">
        <v>0</v>
      </c>
      <c r="W452" s="70">
        <v>44188.37</v>
      </c>
      <c r="X452" s="65" t="s">
        <v>3209</v>
      </c>
      <c r="Y452" s="65">
        <v>0</v>
      </c>
      <c r="Z452" s="65">
        <v>0</v>
      </c>
      <c r="AA452" s="65" t="s">
        <v>4205</v>
      </c>
      <c r="AB452" s="65">
        <v>0</v>
      </c>
      <c r="AC452" s="65">
        <v>9</v>
      </c>
      <c r="AD452" s="65">
        <v>9</v>
      </c>
      <c r="AE452" s="65" t="s">
        <v>5126</v>
      </c>
      <c r="AF452" s="65">
        <v>8</v>
      </c>
      <c r="AG452" s="65">
        <v>39</v>
      </c>
      <c r="AH452" s="65" t="s">
        <v>6096</v>
      </c>
      <c r="AI452" s="65" t="s">
        <v>6987</v>
      </c>
    </row>
    <row r="453" spans="1:41" x14ac:dyDescent="0.25">
      <c r="A453" s="40" t="str">
        <f>VLOOKUP(B453,'Zone Brute'!A:F,6,FALSE)</f>
        <v>France</v>
      </c>
      <c r="B453" s="40" t="str">
        <f t="shared" si="55"/>
        <v>14_</v>
      </c>
      <c r="C453" s="40" t="str">
        <f>VLOOKUP(B453,'Pays Brute'!A:F,6,FALSE)</f>
        <v>France</v>
      </c>
      <c r="D453" s="40" t="str">
        <f>VLOOKUP(B453,'Pays Brute'!A:E,2,FALSE)</f>
        <v>Calvados</v>
      </c>
      <c r="E453" s="40" t="str">
        <f t="shared" si="56"/>
        <v>ZI04-96561Z-68TLDE027-42W16R</v>
      </c>
      <c r="F453" s="40" t="str">
        <f t="shared" si="57"/>
        <v>ZI</v>
      </c>
      <c r="G453" s="40" t="str">
        <f t="shared" si="58"/>
        <v>8T</v>
      </c>
      <c r="H453" s="40" t="str">
        <f t="shared" si="59"/>
        <v>561</v>
      </c>
      <c r="I453" s="40" t="str">
        <f t="shared" si="60"/>
        <v>2W</v>
      </c>
      <c r="J453" s="40" t="str">
        <f t="shared" si="61"/>
        <v>6R</v>
      </c>
      <c r="K453" s="40" t="str">
        <f t="shared" si="62"/>
        <v>04</v>
      </c>
      <c r="L453" s="40"/>
      <c r="M453" s="40"/>
      <c r="N453" s="40"/>
      <c r="O453" s="40"/>
      <c r="P453" s="40"/>
      <c r="Q453" s="40"/>
      <c r="R453" s="40"/>
      <c r="S453" s="65" t="s">
        <v>9116</v>
      </c>
      <c r="T453" s="70">
        <v>44186.416712962964</v>
      </c>
      <c r="U453" s="65" t="s">
        <v>2214</v>
      </c>
      <c r="V453" s="65">
        <v>0</v>
      </c>
      <c r="W453" s="70">
        <v>44188.65519675926</v>
      </c>
      <c r="X453" s="65" t="s">
        <v>3210</v>
      </c>
      <c r="Y453" s="65">
        <v>0</v>
      </c>
      <c r="Z453" s="65">
        <v>0</v>
      </c>
      <c r="AA453" s="65" t="s">
        <v>4206</v>
      </c>
      <c r="AB453" s="65">
        <v>0</v>
      </c>
      <c r="AC453" s="65">
        <v>14</v>
      </c>
      <c r="AD453" s="65">
        <v>12</v>
      </c>
      <c r="AE453" s="65" t="s">
        <v>5127</v>
      </c>
      <c r="AF453" s="65">
        <v>8</v>
      </c>
      <c r="AG453" s="65">
        <v>29</v>
      </c>
      <c r="AH453" s="65" t="s">
        <v>6097</v>
      </c>
      <c r="AI453" s="65" t="s">
        <v>6988</v>
      </c>
      <c r="AJ453" s="65">
        <v>2</v>
      </c>
      <c r="AK453" s="65" t="s">
        <v>7643</v>
      </c>
      <c r="AL453" s="65">
        <v>8</v>
      </c>
      <c r="AM453" s="65">
        <v>29</v>
      </c>
      <c r="AN453" s="65" t="s">
        <v>8101</v>
      </c>
      <c r="AO453" s="65" t="s">
        <v>8102</v>
      </c>
    </row>
    <row r="454" spans="1:41" x14ac:dyDescent="0.25">
      <c r="A454" s="40" t="str">
        <f>VLOOKUP(B454,'Zone Brute'!A:F,6,FALSE)</f>
        <v>Europe</v>
      </c>
      <c r="B454" s="40" t="str">
        <f t="shared" ref="B454:B517" si="63">LEFT($S454,3)</f>
        <v>SCG</v>
      </c>
      <c r="C454" s="40" t="str">
        <f>VLOOKUP(B454,'Pays Brute'!A:F,6,FALSE)</f>
        <v>Export</v>
      </c>
      <c r="D454" s="40" t="str">
        <f>VLOOKUP(B454,'Pays Brute'!A:E,2,FALSE)</f>
        <v>Serbie et Montenegro</v>
      </c>
      <c r="E454" s="40" t="str">
        <f t="shared" si="56"/>
        <v>TM21-27382U-27OROQ050-72I22U</v>
      </c>
      <c r="F454" s="40" t="str">
        <f t="shared" si="57"/>
        <v>TM</v>
      </c>
      <c r="G454" s="40" t="str">
        <f t="shared" si="58"/>
        <v>7O</v>
      </c>
      <c r="H454" s="40" t="str">
        <f t="shared" si="59"/>
        <v>382</v>
      </c>
      <c r="I454" s="40" t="str">
        <f t="shared" si="60"/>
        <v>2I</v>
      </c>
      <c r="J454" s="40" t="str">
        <f t="shared" si="61"/>
        <v>2U</v>
      </c>
      <c r="K454" s="40" t="str">
        <f t="shared" si="62"/>
        <v>21</v>
      </c>
      <c r="L454" s="40"/>
      <c r="M454" s="40"/>
      <c r="N454" s="40"/>
      <c r="O454" s="40"/>
      <c r="P454" s="40"/>
      <c r="Q454" s="40"/>
      <c r="R454" s="40"/>
      <c r="S454" s="65" t="s">
        <v>9117</v>
      </c>
      <c r="T454" s="70">
        <v>44186.49858796296</v>
      </c>
      <c r="U454" s="65" t="s">
        <v>2215</v>
      </c>
      <c r="V454" s="65">
        <v>0</v>
      </c>
      <c r="W454" s="70">
        <v>44200.676388888889</v>
      </c>
      <c r="X454" s="65" t="s">
        <v>3211</v>
      </c>
      <c r="Y454" s="65">
        <v>0</v>
      </c>
      <c r="Z454" s="65">
        <v>0</v>
      </c>
      <c r="AA454" s="65" t="s">
        <v>4207</v>
      </c>
      <c r="AB454" s="65">
        <v>0</v>
      </c>
      <c r="AC454" s="65">
        <v>2</v>
      </c>
      <c r="AD454" s="65">
        <v>2</v>
      </c>
      <c r="AE454" s="65" t="s">
        <v>5128</v>
      </c>
      <c r="AF454" s="65">
        <v>6</v>
      </c>
      <c r="AG454" s="65">
        <v>40</v>
      </c>
      <c r="AH454" s="65" t="s">
        <v>6098</v>
      </c>
      <c r="AI454" s="65" t="s">
        <v>6989</v>
      </c>
    </row>
    <row r="455" spans="1:41" x14ac:dyDescent="0.25">
      <c r="A455" s="40" t="str">
        <f>VLOOKUP(B455,'Zone Brute'!A:F,6,FALSE)</f>
        <v>Europe</v>
      </c>
      <c r="B455" s="40" t="str">
        <f t="shared" si="63"/>
        <v>SCG</v>
      </c>
      <c r="C455" s="40" t="str">
        <f>VLOOKUP(B455,'Pays Brute'!A:F,6,FALSE)</f>
        <v>Export</v>
      </c>
      <c r="D455" s="40" t="str">
        <f>VLOOKUP(B455,'Pays Brute'!A:E,2,FALSE)</f>
        <v>Serbie et Montenegro</v>
      </c>
      <c r="E455" s="40" t="str">
        <f t="shared" si="56"/>
        <v>FB05-79929T-28PRIB641-48S78I</v>
      </c>
      <c r="F455" s="40" t="str">
        <f t="shared" si="57"/>
        <v>FB</v>
      </c>
      <c r="G455" s="40" t="str">
        <f t="shared" si="58"/>
        <v>8P</v>
      </c>
      <c r="H455" s="40" t="str">
        <f t="shared" si="59"/>
        <v>929</v>
      </c>
      <c r="I455" s="40" t="str">
        <f t="shared" si="60"/>
        <v>8S</v>
      </c>
      <c r="J455" s="40" t="str">
        <f t="shared" si="61"/>
        <v>8I</v>
      </c>
      <c r="K455" s="40" t="str">
        <f t="shared" si="62"/>
        <v>05</v>
      </c>
      <c r="L455" s="40"/>
      <c r="M455" s="40"/>
      <c r="N455" s="40"/>
      <c r="O455" s="40"/>
      <c r="P455" s="40"/>
      <c r="Q455" s="40"/>
      <c r="R455" s="40"/>
      <c r="S455" s="65" t="s">
        <v>9118</v>
      </c>
      <c r="T455" s="70">
        <v>44186.501215277778</v>
      </c>
      <c r="U455" s="65" t="s">
        <v>2216</v>
      </c>
      <c r="V455" s="65">
        <v>0</v>
      </c>
      <c r="W455" s="70">
        <v>44201.342534722222</v>
      </c>
      <c r="X455" s="65" t="s">
        <v>3212</v>
      </c>
      <c r="Y455" s="65">
        <v>0</v>
      </c>
      <c r="Z455" s="65">
        <v>0</v>
      </c>
      <c r="AA455" s="65" t="s">
        <v>4208</v>
      </c>
      <c r="AB455" s="65">
        <v>0</v>
      </c>
      <c r="AC455" s="65">
        <v>1</v>
      </c>
      <c r="AD455" s="65">
        <v>1</v>
      </c>
      <c r="AE455" s="65" t="s">
        <v>5129</v>
      </c>
      <c r="AF455" s="65">
        <v>6</v>
      </c>
      <c r="AG455" s="65">
        <v>50</v>
      </c>
      <c r="AH455" s="65" t="s">
        <v>6099</v>
      </c>
      <c r="AI455" s="65" t="s">
        <v>6990</v>
      </c>
    </row>
    <row r="456" spans="1:41" x14ac:dyDescent="0.25">
      <c r="A456" s="40" t="str">
        <f>VLOOKUP(B456,'Zone Brute'!A:F,6,FALSE)</f>
        <v>France</v>
      </c>
      <c r="B456" s="40" t="str">
        <f t="shared" si="63"/>
        <v>21_</v>
      </c>
      <c r="C456" s="40" t="str">
        <f>VLOOKUP(B456,'Pays Brute'!A:F,6,FALSE)</f>
        <v>France</v>
      </c>
      <c r="D456" s="40" t="str">
        <f>VLOOKUP(B456,'Pays Brute'!A:E,2,FALSE)</f>
        <v>Côte-d'Or</v>
      </c>
      <c r="E456" s="40" t="str">
        <f t="shared" si="56"/>
        <v>EL47-63550U-88IIZW879-04G05E</v>
      </c>
      <c r="F456" s="40" t="str">
        <f t="shared" si="57"/>
        <v>EL</v>
      </c>
      <c r="G456" s="40" t="str">
        <f t="shared" si="58"/>
        <v>8I</v>
      </c>
      <c r="H456" s="40" t="str">
        <f t="shared" si="59"/>
        <v>550</v>
      </c>
      <c r="I456" s="40" t="str">
        <f t="shared" si="60"/>
        <v>4G</v>
      </c>
      <c r="J456" s="40" t="str">
        <f t="shared" si="61"/>
        <v>5E</v>
      </c>
      <c r="K456" s="40" t="str">
        <f t="shared" si="62"/>
        <v>47</v>
      </c>
      <c r="L456" s="40"/>
      <c r="M456" s="40"/>
      <c r="N456" s="40"/>
      <c r="O456" s="40"/>
      <c r="P456" s="40"/>
      <c r="Q456" s="40"/>
      <c r="R456" s="40"/>
      <c r="S456" s="65" t="s">
        <v>9119</v>
      </c>
      <c r="T456" s="70">
        <v>44186.593958333331</v>
      </c>
      <c r="U456" s="65" t="s">
        <v>2217</v>
      </c>
      <c r="V456" s="65">
        <v>0</v>
      </c>
      <c r="W456" s="70">
        <v>44188.562337962961</v>
      </c>
      <c r="X456" s="65" t="s">
        <v>3213</v>
      </c>
      <c r="Y456" s="65">
        <v>0</v>
      </c>
      <c r="Z456" s="65">
        <v>0</v>
      </c>
      <c r="AA456" s="65" t="s">
        <v>4209</v>
      </c>
      <c r="AB456" s="65">
        <v>0</v>
      </c>
      <c r="AC456" s="65">
        <v>5</v>
      </c>
      <c r="AD456" s="65">
        <v>3</v>
      </c>
      <c r="AE456" s="65" t="s">
        <v>5130</v>
      </c>
      <c r="AF456" s="65">
        <v>8</v>
      </c>
      <c r="AG456" s="65">
        <v>27</v>
      </c>
      <c r="AH456" s="65" t="s">
        <v>6100</v>
      </c>
      <c r="AI456" s="65" t="s">
        <v>6991</v>
      </c>
      <c r="AJ456" s="65">
        <v>2</v>
      </c>
      <c r="AK456" s="65" t="s">
        <v>7644</v>
      </c>
      <c r="AL456" s="65">
        <v>8</v>
      </c>
      <c r="AM456" s="65">
        <v>27</v>
      </c>
      <c r="AN456" s="65" t="s">
        <v>6493</v>
      </c>
      <c r="AO456" s="65" t="s">
        <v>8103</v>
      </c>
    </row>
    <row r="457" spans="1:41" x14ac:dyDescent="0.25">
      <c r="A457" s="40" t="str">
        <f>VLOOKUP(B457,'Zone Brute'!A:F,6,FALSE)</f>
        <v>France</v>
      </c>
      <c r="B457" s="40" t="str">
        <f t="shared" si="63"/>
        <v>86_</v>
      </c>
      <c r="C457" s="40" t="str">
        <f>VLOOKUP(B457,'Pays Brute'!A:F,6,FALSE)</f>
        <v>France</v>
      </c>
      <c r="D457" s="40" t="str">
        <f>VLOOKUP(B457,'Pays Brute'!A:E,2,FALSE)</f>
        <v>Vienne</v>
      </c>
      <c r="E457" s="40" t="str">
        <f t="shared" si="56"/>
        <v>MB70-21013H-20FFWW254-66O51O</v>
      </c>
      <c r="F457" s="40" t="str">
        <f t="shared" si="57"/>
        <v>MB</v>
      </c>
      <c r="G457" s="40" t="str">
        <f t="shared" si="58"/>
        <v>0F</v>
      </c>
      <c r="H457" s="40" t="str">
        <f t="shared" si="59"/>
        <v>013</v>
      </c>
      <c r="I457" s="40" t="str">
        <f t="shared" si="60"/>
        <v>6O</v>
      </c>
      <c r="J457" s="40" t="str">
        <f t="shared" si="61"/>
        <v>1O</v>
      </c>
      <c r="K457" s="40" t="str">
        <f t="shared" si="62"/>
        <v>70</v>
      </c>
      <c r="L457" s="40"/>
      <c r="M457" s="40"/>
      <c r="N457" s="40"/>
      <c r="O457" s="40"/>
      <c r="P457" s="40"/>
      <c r="Q457" s="40"/>
      <c r="R457" s="40"/>
      <c r="S457" s="65" t="s">
        <v>9120</v>
      </c>
      <c r="T457" s="70">
        <v>44187.35429398148</v>
      </c>
      <c r="U457" s="65" t="s">
        <v>2218</v>
      </c>
      <c r="V457" s="65">
        <v>0</v>
      </c>
      <c r="W457" s="70">
        <v>44188.669675925928</v>
      </c>
      <c r="X457" s="65" t="s">
        <v>3214</v>
      </c>
      <c r="Y457" s="65">
        <v>0</v>
      </c>
      <c r="Z457" s="65">
        <v>0</v>
      </c>
      <c r="AA457" s="65" t="s">
        <v>4210</v>
      </c>
      <c r="AB457" s="65">
        <v>1</v>
      </c>
      <c r="AC457" s="65">
        <v>24</v>
      </c>
      <c r="AD457" s="65">
        <v>17</v>
      </c>
      <c r="AE457" s="65" t="s">
        <v>5131</v>
      </c>
      <c r="AF457" s="65">
        <v>6</v>
      </c>
      <c r="AG457" s="65">
        <v>40</v>
      </c>
      <c r="AH457" s="65" t="s">
        <v>6101</v>
      </c>
      <c r="AI457" s="65" t="s">
        <v>6992</v>
      </c>
      <c r="AJ457" s="65">
        <v>7</v>
      </c>
      <c r="AK457" s="65" t="s">
        <v>7645</v>
      </c>
      <c r="AL457" s="65">
        <v>6</v>
      </c>
      <c r="AM457" s="65">
        <v>40</v>
      </c>
      <c r="AN457" s="65" t="s">
        <v>8104</v>
      </c>
      <c r="AO457" s="65" t="s">
        <v>8105</v>
      </c>
    </row>
    <row r="458" spans="1:41" x14ac:dyDescent="0.25">
      <c r="A458" s="40" t="str">
        <f>VLOOKUP(B458,'Zone Brute'!A:F,6,FALSE)</f>
        <v>France</v>
      </c>
      <c r="B458" s="40" t="str">
        <f t="shared" si="63"/>
        <v>GLP</v>
      </c>
      <c r="C458" s="40" t="str">
        <f>VLOOKUP(B458,'Pays Brute'!A:F,6,FALSE)</f>
        <v>France</v>
      </c>
      <c r="D458" s="40" t="str">
        <f>VLOOKUP(B458,'Pays Brute'!A:E,2,FALSE)</f>
        <v>Guadeloupe</v>
      </c>
      <c r="E458" s="40" t="str">
        <f t="shared" si="56"/>
        <v>WOCD-85729S-66JKZW288-83B64Z</v>
      </c>
      <c r="F458" s="40" t="str">
        <f t="shared" si="57"/>
        <v>WO</v>
      </c>
      <c r="G458" s="40" t="str">
        <f t="shared" si="58"/>
        <v>6J</v>
      </c>
      <c r="H458" s="40" t="str">
        <f t="shared" si="59"/>
        <v>729</v>
      </c>
      <c r="I458" s="40" t="str">
        <f t="shared" si="60"/>
        <v>3B</v>
      </c>
      <c r="J458" s="40" t="str">
        <f t="shared" si="61"/>
        <v>4Z</v>
      </c>
      <c r="K458" s="40" t="str">
        <f t="shared" si="62"/>
        <v>CD</v>
      </c>
      <c r="L458" s="40"/>
      <c r="M458" s="40"/>
      <c r="N458" s="40"/>
      <c r="O458" s="40"/>
      <c r="P458" s="40"/>
      <c r="Q458" s="40"/>
      <c r="R458" s="40"/>
      <c r="S458" s="65" t="s">
        <v>9121</v>
      </c>
      <c r="T458" s="70">
        <v>44187.398657407408</v>
      </c>
      <c r="U458" s="65" t="s">
        <v>2219</v>
      </c>
      <c r="V458" s="65">
        <v>0</v>
      </c>
      <c r="W458" s="70">
        <v>44188.601851851854</v>
      </c>
      <c r="X458" s="65" t="s">
        <v>3215</v>
      </c>
      <c r="Y458" s="65">
        <v>0</v>
      </c>
      <c r="Z458" s="65">
        <v>0</v>
      </c>
      <c r="AA458" s="65" t="s">
        <v>4211</v>
      </c>
      <c r="AB458" s="65">
        <v>0</v>
      </c>
      <c r="AC458" s="65">
        <v>14</v>
      </c>
      <c r="AD458" s="65">
        <v>14</v>
      </c>
      <c r="AE458" s="65" t="s">
        <v>5132</v>
      </c>
      <c r="AF458" s="65">
        <v>8</v>
      </c>
      <c r="AG458" s="65">
        <v>30</v>
      </c>
      <c r="AH458" s="65" t="s">
        <v>6102</v>
      </c>
      <c r="AI458" s="65" t="s">
        <v>6993</v>
      </c>
    </row>
    <row r="459" spans="1:41" x14ac:dyDescent="0.25">
      <c r="A459" s="40" t="str">
        <f>VLOOKUP(B459,'Zone Brute'!A:F,6,FALSE)</f>
        <v>France</v>
      </c>
      <c r="B459" s="40" t="str">
        <f t="shared" si="63"/>
        <v>GLP</v>
      </c>
      <c r="C459" s="40" t="str">
        <f>VLOOKUP(B459,'Pays Brute'!A:F,6,FALSE)</f>
        <v>France</v>
      </c>
      <c r="D459" s="40" t="str">
        <f>VLOOKUP(B459,'Pays Brute'!A:E,2,FALSE)</f>
        <v>Guadeloupe</v>
      </c>
      <c r="E459" s="40" t="str">
        <f t="shared" si="56"/>
        <v>KJ34-66460F-66DULI083-51S75D</v>
      </c>
      <c r="F459" s="40" t="str">
        <f t="shared" si="57"/>
        <v>KJ</v>
      </c>
      <c r="G459" s="40" t="str">
        <f t="shared" si="58"/>
        <v>6D</v>
      </c>
      <c r="H459" s="40" t="str">
        <f t="shared" si="59"/>
        <v>460</v>
      </c>
      <c r="I459" s="40" t="str">
        <f t="shared" si="60"/>
        <v>1S</v>
      </c>
      <c r="J459" s="40" t="str">
        <f t="shared" si="61"/>
        <v>5D</v>
      </c>
      <c r="K459" s="40" t="str">
        <f t="shared" si="62"/>
        <v>34</v>
      </c>
      <c r="L459" s="40"/>
      <c r="M459" s="40"/>
      <c r="N459" s="40"/>
      <c r="O459" s="40"/>
      <c r="P459" s="40"/>
      <c r="Q459" s="40"/>
      <c r="R459" s="40"/>
      <c r="S459" s="65" t="s">
        <v>9122</v>
      </c>
      <c r="T459" s="70">
        <v>44187.405243055553</v>
      </c>
      <c r="U459" s="65" t="s">
        <v>2220</v>
      </c>
      <c r="V459" s="65">
        <v>0</v>
      </c>
      <c r="W459" s="70">
        <v>44188.639016203706</v>
      </c>
      <c r="X459" s="65" t="s">
        <v>3216</v>
      </c>
      <c r="Y459" s="65">
        <v>0</v>
      </c>
      <c r="Z459" s="65">
        <v>0</v>
      </c>
      <c r="AA459" s="65" t="s">
        <v>4212</v>
      </c>
      <c r="AB459" s="65">
        <v>0</v>
      </c>
      <c r="AC459" s="65">
        <v>17</v>
      </c>
      <c r="AD459" s="65">
        <v>17</v>
      </c>
      <c r="AE459" s="65" t="s">
        <v>5133</v>
      </c>
      <c r="AF459" s="65">
        <v>8</v>
      </c>
      <c r="AG459" s="65">
        <v>37</v>
      </c>
      <c r="AH459" s="65" t="s">
        <v>6103</v>
      </c>
      <c r="AI459" s="65" t="s">
        <v>6994</v>
      </c>
    </row>
    <row r="460" spans="1:41" x14ac:dyDescent="0.25">
      <c r="A460" s="40" t="str">
        <f>VLOOKUP(B460,'Zone Brute'!A:F,6,FALSE)</f>
        <v>France</v>
      </c>
      <c r="B460" s="40" t="str">
        <f t="shared" si="63"/>
        <v>47_</v>
      </c>
      <c r="C460" s="40" t="str">
        <f>VLOOKUP(B460,'Pays Brute'!A:F,6,FALSE)</f>
        <v>France</v>
      </c>
      <c r="D460" s="40" t="str">
        <f>VLOOKUP(B460,'Pays Brute'!A:E,2,FALSE)</f>
        <v>Lot-et-Garonne</v>
      </c>
      <c r="E460" s="40" t="str">
        <f t="shared" si="56"/>
        <v>EL68-13976S-33EVJO738-59N78L</v>
      </c>
      <c r="F460" s="40" t="str">
        <f t="shared" si="57"/>
        <v>EL</v>
      </c>
      <c r="G460" s="40" t="str">
        <f t="shared" si="58"/>
        <v>3E</v>
      </c>
      <c r="H460" s="40" t="str">
        <f t="shared" si="59"/>
        <v>976</v>
      </c>
      <c r="I460" s="40" t="str">
        <f t="shared" si="60"/>
        <v>9N</v>
      </c>
      <c r="J460" s="40" t="str">
        <f t="shared" si="61"/>
        <v>8L</v>
      </c>
      <c r="K460" s="40" t="str">
        <f t="shared" si="62"/>
        <v>68</v>
      </c>
      <c r="L460" s="40"/>
      <c r="M460" s="40"/>
      <c r="N460" s="40"/>
      <c r="O460" s="40"/>
      <c r="P460" s="40"/>
      <c r="Q460" s="40"/>
      <c r="R460" s="40"/>
      <c r="S460" s="65" t="s">
        <v>9123</v>
      </c>
      <c r="T460" s="70">
        <v>44187.439259259256</v>
      </c>
      <c r="U460" s="65" t="s">
        <v>2221</v>
      </c>
      <c r="V460" s="65">
        <v>1</v>
      </c>
      <c r="W460" s="70">
        <v>44187.682453703703</v>
      </c>
      <c r="X460" s="65" t="s">
        <v>3217</v>
      </c>
      <c r="Y460" s="65">
        <v>0</v>
      </c>
      <c r="Z460" s="65">
        <v>0</v>
      </c>
      <c r="AA460" s="65" t="s">
        <v>4213</v>
      </c>
      <c r="AB460" s="65">
        <v>0</v>
      </c>
      <c r="AC460" s="65">
        <v>14</v>
      </c>
      <c r="AD460" s="65">
        <v>11</v>
      </c>
      <c r="AE460" s="65" t="s">
        <v>5134</v>
      </c>
      <c r="AF460" s="65">
        <v>8</v>
      </c>
      <c r="AG460" s="65">
        <v>30</v>
      </c>
      <c r="AH460" s="65" t="s">
        <v>6104</v>
      </c>
      <c r="AI460" s="65" t="s">
        <v>6995</v>
      </c>
      <c r="AJ460" s="65">
        <v>3</v>
      </c>
      <c r="AK460" s="65" t="s">
        <v>7646</v>
      </c>
      <c r="AL460" s="65">
        <v>8</v>
      </c>
      <c r="AM460" s="65">
        <v>30</v>
      </c>
      <c r="AN460" s="71">
        <v>6000</v>
      </c>
      <c r="AO460" s="65" t="s">
        <v>8106</v>
      </c>
    </row>
    <row r="461" spans="1:41" x14ac:dyDescent="0.25">
      <c r="A461" s="40" t="str">
        <f>VLOOKUP(B461,'Zone Brute'!A:F,6,FALSE)</f>
        <v>France</v>
      </c>
      <c r="B461" s="40" t="str">
        <f t="shared" si="63"/>
        <v>PYF</v>
      </c>
      <c r="C461" s="40" t="str">
        <f>VLOOKUP(B461,'Pays Brute'!A:F,6,FALSE)</f>
        <v>France</v>
      </c>
      <c r="D461" s="40" t="str">
        <f>VLOOKUP(B461,'Pays Brute'!A:E,2,FALSE)</f>
        <v>Polynésie française</v>
      </c>
      <c r="E461" s="40" t="str">
        <f t="shared" si="56"/>
        <v>JG71-68411A-63WSVM323-10C58K</v>
      </c>
      <c r="F461" s="40" t="str">
        <f t="shared" si="57"/>
        <v>JG</v>
      </c>
      <c r="G461" s="40" t="str">
        <f t="shared" si="58"/>
        <v>3W</v>
      </c>
      <c r="H461" s="40" t="str">
        <f t="shared" si="59"/>
        <v>411</v>
      </c>
      <c r="I461" s="40" t="str">
        <f t="shared" si="60"/>
        <v>0C</v>
      </c>
      <c r="J461" s="40" t="str">
        <f t="shared" si="61"/>
        <v>8K</v>
      </c>
      <c r="K461" s="40" t="str">
        <f t="shared" si="62"/>
        <v>71</v>
      </c>
      <c r="L461" s="40"/>
      <c r="M461" s="40"/>
      <c r="N461" s="40"/>
      <c r="O461" s="40"/>
      <c r="P461" s="40"/>
      <c r="Q461" s="40"/>
      <c r="R461" s="40"/>
      <c r="S461" s="65" t="s">
        <v>9124</v>
      </c>
      <c r="T461" s="70">
        <v>44187.779166666667</v>
      </c>
      <c r="U461" s="65" t="s">
        <v>2222</v>
      </c>
      <c r="V461" s="65">
        <v>0</v>
      </c>
      <c r="W461" s="70">
        <v>44188.571886574071</v>
      </c>
      <c r="X461" s="65" t="s">
        <v>3218</v>
      </c>
      <c r="Y461" s="65">
        <v>0</v>
      </c>
      <c r="Z461" s="65">
        <v>0</v>
      </c>
      <c r="AA461" s="65" t="s">
        <v>4214</v>
      </c>
      <c r="AB461" s="65">
        <v>0</v>
      </c>
      <c r="AC461" s="65">
        <v>13</v>
      </c>
      <c r="AD461" s="65">
        <v>13</v>
      </c>
      <c r="AE461" s="65" t="s">
        <v>5135</v>
      </c>
      <c r="AF461" s="65">
        <v>6</v>
      </c>
      <c r="AG461" s="65">
        <v>30</v>
      </c>
      <c r="AH461" s="65" t="s">
        <v>6105</v>
      </c>
      <c r="AI461" s="65" t="s">
        <v>6996</v>
      </c>
    </row>
    <row r="462" spans="1:41" x14ac:dyDescent="0.25">
      <c r="A462" s="40" t="str">
        <f>VLOOKUP(B462,'Zone Brute'!A:F,6,FALSE)</f>
        <v>France</v>
      </c>
      <c r="B462" s="40" t="str">
        <f t="shared" si="63"/>
        <v>33_</v>
      </c>
      <c r="C462" s="40" t="str">
        <f>VLOOKUP(B462,'Pays Brute'!A:F,6,FALSE)</f>
        <v>France</v>
      </c>
      <c r="D462" s="40" t="str">
        <f>VLOOKUP(B462,'Pays Brute'!A:E,2,FALSE)</f>
        <v>Gironde</v>
      </c>
      <c r="E462" s="40" t="str">
        <f t="shared" si="56"/>
        <v>ZO52-80219O-30NGRK008-57G98D</v>
      </c>
      <c r="F462" s="40" t="str">
        <f t="shared" si="57"/>
        <v>ZO</v>
      </c>
      <c r="G462" s="40" t="str">
        <f t="shared" si="58"/>
        <v>0N</v>
      </c>
      <c r="H462" s="40" t="str">
        <f t="shared" si="59"/>
        <v>219</v>
      </c>
      <c r="I462" s="40" t="str">
        <f t="shared" si="60"/>
        <v>7G</v>
      </c>
      <c r="J462" s="40" t="str">
        <f t="shared" si="61"/>
        <v>8D</v>
      </c>
      <c r="K462" s="40" t="str">
        <f t="shared" si="62"/>
        <v>52</v>
      </c>
      <c r="L462" s="40"/>
      <c r="M462" s="40"/>
      <c r="N462" s="40"/>
      <c r="O462" s="40"/>
      <c r="P462" s="40"/>
      <c r="Q462" s="40"/>
      <c r="R462" s="40"/>
      <c r="S462" s="65" t="s">
        <v>9125</v>
      </c>
      <c r="T462" s="70">
        <v>44188.5393287037</v>
      </c>
      <c r="U462" s="65" t="s">
        <v>2223</v>
      </c>
      <c r="V462" s="65">
        <v>0</v>
      </c>
      <c r="W462" s="70">
        <v>44200.440243055556</v>
      </c>
      <c r="X462" s="65" t="s">
        <v>3219</v>
      </c>
      <c r="Y462" s="65">
        <v>0</v>
      </c>
      <c r="Z462" s="65">
        <v>0</v>
      </c>
      <c r="AA462" s="65" t="s">
        <v>4215</v>
      </c>
      <c r="AB462" s="65">
        <v>0</v>
      </c>
      <c r="AC462" s="65">
        <v>5</v>
      </c>
      <c r="AD462" s="65">
        <v>2</v>
      </c>
      <c r="AE462" s="65" t="s">
        <v>5136</v>
      </c>
      <c r="AF462" s="65">
        <v>6</v>
      </c>
      <c r="AG462" s="65">
        <v>30</v>
      </c>
      <c r="AH462" s="65" t="s">
        <v>6106</v>
      </c>
      <c r="AI462" s="65" t="s">
        <v>6997</v>
      </c>
      <c r="AJ462" s="65">
        <v>3</v>
      </c>
      <c r="AK462" s="65" t="s">
        <v>7647</v>
      </c>
      <c r="AL462" s="65">
        <v>6</v>
      </c>
      <c r="AM462" s="65">
        <v>30</v>
      </c>
      <c r="AN462" s="65" t="s">
        <v>8107</v>
      </c>
      <c r="AO462" s="65" t="s">
        <v>8108</v>
      </c>
    </row>
    <row r="463" spans="1:41" x14ac:dyDescent="0.25">
      <c r="A463" s="40" t="str">
        <f>VLOOKUP(B463,'Zone Brute'!A:F,6,FALSE)</f>
        <v>France</v>
      </c>
      <c r="B463" s="40" t="str">
        <f t="shared" si="63"/>
        <v>27_</v>
      </c>
      <c r="C463" s="40" t="str">
        <f>VLOOKUP(B463,'Pays Brute'!A:F,6,FALSE)</f>
        <v>France</v>
      </c>
      <c r="D463" s="40" t="str">
        <f>VLOOKUP(B463,'Pays Brute'!A:E,2,FALSE)</f>
        <v>Eure</v>
      </c>
      <c r="E463" s="40" t="str">
        <f t="shared" si="56"/>
        <v>TA04-77917F-54FDVY941-03W24F</v>
      </c>
      <c r="F463" s="40" t="str">
        <f t="shared" si="57"/>
        <v>TA</v>
      </c>
      <c r="G463" s="40" t="str">
        <f t="shared" si="58"/>
        <v>4F</v>
      </c>
      <c r="H463" s="40" t="str">
        <f t="shared" si="59"/>
        <v>917</v>
      </c>
      <c r="I463" s="40" t="str">
        <f t="shared" si="60"/>
        <v>3W</v>
      </c>
      <c r="J463" s="40" t="str">
        <f t="shared" si="61"/>
        <v>4F</v>
      </c>
      <c r="K463" s="40" t="str">
        <f t="shared" si="62"/>
        <v>04</v>
      </c>
      <c r="L463" s="40"/>
      <c r="M463" s="40"/>
      <c r="N463" s="40"/>
      <c r="O463" s="40"/>
      <c r="P463" s="40"/>
      <c r="Q463" s="40"/>
      <c r="R463" s="40"/>
      <c r="S463" s="65" t="s">
        <v>9126</v>
      </c>
      <c r="T463" s="70">
        <v>44188.599502314813</v>
      </c>
      <c r="U463" s="65" t="s">
        <v>2224</v>
      </c>
      <c r="V463" s="65">
        <v>0</v>
      </c>
      <c r="W463" s="70">
        <v>44188.699791666666</v>
      </c>
      <c r="X463" s="65" t="s">
        <v>3220</v>
      </c>
      <c r="Y463" s="65">
        <v>0</v>
      </c>
      <c r="Z463" s="65">
        <v>0</v>
      </c>
      <c r="AA463" s="65" t="s">
        <v>4216</v>
      </c>
      <c r="AB463" s="65">
        <v>0</v>
      </c>
      <c r="AC463" s="65">
        <v>9</v>
      </c>
      <c r="AD463" s="65">
        <v>1</v>
      </c>
      <c r="AE463" s="65" t="s">
        <v>5137</v>
      </c>
      <c r="AF463" s="65">
        <v>6</v>
      </c>
      <c r="AG463" s="65">
        <v>32</v>
      </c>
      <c r="AH463" s="65" t="s">
        <v>6107</v>
      </c>
      <c r="AI463" s="65" t="s">
        <v>6998</v>
      </c>
      <c r="AJ463" s="65">
        <v>8</v>
      </c>
      <c r="AK463" s="65" t="s">
        <v>7648</v>
      </c>
      <c r="AL463" s="65">
        <v>6</v>
      </c>
      <c r="AM463" s="65">
        <v>32</v>
      </c>
      <c r="AN463" s="65" t="s">
        <v>8109</v>
      </c>
      <c r="AO463" s="65" t="s">
        <v>8110</v>
      </c>
    </row>
    <row r="464" spans="1:41" x14ac:dyDescent="0.25">
      <c r="A464" s="40" t="str">
        <f>VLOOKUP(B464,'Zone Brute'!A:F,6,FALSE)</f>
        <v>France</v>
      </c>
      <c r="B464" s="40" t="str">
        <f t="shared" si="63"/>
        <v>33_</v>
      </c>
      <c r="C464" s="40" t="str">
        <f>VLOOKUP(B464,'Pays Brute'!A:F,6,FALSE)</f>
        <v>France</v>
      </c>
      <c r="D464" s="40" t="str">
        <f>VLOOKUP(B464,'Pays Brute'!A:E,2,FALSE)</f>
        <v>Gironde</v>
      </c>
      <c r="E464" s="40" t="str">
        <f t="shared" si="56"/>
        <v>YI11-48152H-55EIBS912-16O84E</v>
      </c>
      <c r="F464" s="40" t="str">
        <f t="shared" si="57"/>
        <v>YI</v>
      </c>
      <c r="G464" s="40" t="str">
        <f t="shared" si="58"/>
        <v>5E</v>
      </c>
      <c r="H464" s="40" t="str">
        <f t="shared" si="59"/>
        <v>152</v>
      </c>
      <c r="I464" s="40" t="str">
        <f t="shared" si="60"/>
        <v>6O</v>
      </c>
      <c r="J464" s="40" t="str">
        <f t="shared" si="61"/>
        <v>4E</v>
      </c>
      <c r="K464" s="40" t="str">
        <f t="shared" si="62"/>
        <v>11</v>
      </c>
      <c r="L464" s="40"/>
      <c r="M464" s="40"/>
      <c r="N464" s="40"/>
      <c r="O464" s="40"/>
      <c r="P464" s="40"/>
      <c r="Q464" s="40"/>
      <c r="R464" s="40"/>
      <c r="S464" s="65" t="s">
        <v>9127</v>
      </c>
      <c r="T464" s="70">
        <v>44188.913622685184</v>
      </c>
      <c r="U464" s="65" t="s">
        <v>2225</v>
      </c>
      <c r="V464" s="65">
        <v>0</v>
      </c>
      <c r="W464" s="70">
        <v>44200.389756944445</v>
      </c>
      <c r="X464" s="65" t="s">
        <v>3221</v>
      </c>
      <c r="Y464" s="65">
        <v>0</v>
      </c>
      <c r="Z464" s="65">
        <v>0</v>
      </c>
      <c r="AA464" s="65" t="s">
        <v>4217</v>
      </c>
      <c r="AB464" s="65">
        <v>0</v>
      </c>
      <c r="AC464" s="65">
        <v>3</v>
      </c>
      <c r="AD464" s="65">
        <v>3</v>
      </c>
      <c r="AE464" s="65" t="s">
        <v>5138</v>
      </c>
      <c r="AF464" s="65">
        <v>6</v>
      </c>
      <c r="AG464" s="65">
        <v>35</v>
      </c>
      <c r="AH464" s="65" t="s">
        <v>6108</v>
      </c>
      <c r="AI464" s="65" t="s">
        <v>6999</v>
      </c>
    </row>
    <row r="465" spans="1:47" x14ac:dyDescent="0.25">
      <c r="A465" s="40" t="str">
        <f>VLOOKUP(B465,'Zone Brute'!A:F,6,FALSE)</f>
        <v>Africa</v>
      </c>
      <c r="B465" s="40" t="str">
        <f t="shared" si="63"/>
        <v>BEN</v>
      </c>
      <c r="C465" s="40" t="str">
        <f>VLOOKUP(B465,'Pays Brute'!A:F,6,FALSE)</f>
        <v>Export</v>
      </c>
      <c r="D465" s="40" t="str">
        <f>VLOOKUP(B465,'Pays Brute'!A:E,2,FALSE)</f>
        <v>Bénin</v>
      </c>
      <c r="E465" s="40" t="str">
        <f t="shared" si="56"/>
        <v>UH36-05417H-47AZRK221-77H54T</v>
      </c>
      <c r="F465" s="40" t="str">
        <f t="shared" si="57"/>
        <v>UH</v>
      </c>
      <c r="G465" s="40" t="str">
        <f t="shared" si="58"/>
        <v>7A</v>
      </c>
      <c r="H465" s="40" t="str">
        <f t="shared" si="59"/>
        <v>417</v>
      </c>
      <c r="I465" s="40" t="str">
        <f t="shared" si="60"/>
        <v>7H</v>
      </c>
      <c r="J465" s="40" t="str">
        <f t="shared" si="61"/>
        <v>4T</v>
      </c>
      <c r="K465" s="40" t="str">
        <f t="shared" si="62"/>
        <v>36</v>
      </c>
      <c r="L465" s="40"/>
      <c r="M465" s="40"/>
      <c r="N465" s="40"/>
      <c r="O465" s="40"/>
      <c r="P465" s="40"/>
      <c r="Q465" s="40"/>
      <c r="R465" s="40"/>
      <c r="S465" s="65" t="s">
        <v>9128</v>
      </c>
      <c r="T465" s="70">
        <v>44189.736724537041</v>
      </c>
      <c r="U465" s="65" t="s">
        <v>2226</v>
      </c>
      <c r="V465" s="65">
        <v>0</v>
      </c>
      <c r="W465" s="70">
        <v>44201.561053240737</v>
      </c>
      <c r="X465" s="65" t="s">
        <v>3222</v>
      </c>
      <c r="Y465" s="65">
        <v>0</v>
      </c>
      <c r="Z465" s="65">
        <v>0</v>
      </c>
      <c r="AA465" s="65" t="s">
        <v>4218</v>
      </c>
      <c r="AB465" s="65">
        <v>0</v>
      </c>
      <c r="AC465" s="65">
        <v>484</v>
      </c>
      <c r="AD465" s="65">
        <v>484</v>
      </c>
      <c r="AE465" s="65" t="s">
        <v>5139</v>
      </c>
      <c r="AF465" s="65">
        <v>8</v>
      </c>
      <c r="AG465" s="65">
        <v>50</v>
      </c>
      <c r="AH465" s="65" t="s">
        <v>6109</v>
      </c>
      <c r="AI465" s="65" t="s">
        <v>7000</v>
      </c>
    </row>
    <row r="466" spans="1:47" x14ac:dyDescent="0.25">
      <c r="A466" s="40" t="str">
        <f>VLOOKUP(B466,'Zone Brute'!A:F,6,FALSE)</f>
        <v>Africa</v>
      </c>
      <c r="B466" s="40" t="str">
        <f t="shared" si="63"/>
        <v>DZA</v>
      </c>
      <c r="C466" s="40" t="str">
        <f>VLOOKUP(B466,'Pays Brute'!A:F,6,FALSE)</f>
        <v>Export</v>
      </c>
      <c r="D466" s="40" t="str">
        <f>VLOOKUP(B466,'Pays Brute'!A:E,2,FALSE)</f>
        <v>Algérie</v>
      </c>
      <c r="E466" s="40" t="str">
        <f t="shared" si="56"/>
        <v>KQ89-73782Z-39OCIS884-74A36E</v>
      </c>
      <c r="F466" s="40" t="str">
        <f t="shared" si="57"/>
        <v>KQ</v>
      </c>
      <c r="G466" s="40" t="str">
        <f t="shared" si="58"/>
        <v>9O</v>
      </c>
      <c r="H466" s="40" t="str">
        <f t="shared" si="59"/>
        <v>782</v>
      </c>
      <c r="I466" s="40" t="str">
        <f t="shared" si="60"/>
        <v>4A</v>
      </c>
      <c r="J466" s="40" t="str">
        <f t="shared" si="61"/>
        <v>6E</v>
      </c>
      <c r="K466" s="40" t="str">
        <f t="shared" si="62"/>
        <v>89</v>
      </c>
      <c r="L466" s="40"/>
      <c r="M466" s="40"/>
      <c r="N466" s="40"/>
      <c r="O466" s="40"/>
      <c r="P466" s="40"/>
      <c r="Q466" s="40"/>
      <c r="R466" s="40"/>
      <c r="S466" s="65" t="s">
        <v>9129</v>
      </c>
      <c r="T466" s="70">
        <v>44199.851979166669</v>
      </c>
      <c r="U466" s="65" t="s">
        <v>2227</v>
      </c>
      <c r="V466" s="65">
        <v>1</v>
      </c>
      <c r="W466" s="70">
        <v>44200.588425925926</v>
      </c>
      <c r="X466" s="65" t="s">
        <v>3223</v>
      </c>
      <c r="Y466" s="65">
        <v>0</v>
      </c>
      <c r="Z466" s="65">
        <v>0</v>
      </c>
      <c r="AA466" s="65" t="s">
        <v>4219</v>
      </c>
      <c r="AB466" s="65">
        <v>0</v>
      </c>
      <c r="AC466" s="65">
        <v>215</v>
      </c>
      <c r="AD466" s="65">
        <v>215</v>
      </c>
      <c r="AE466" s="65" t="s">
        <v>5140</v>
      </c>
      <c r="AF466" s="65">
        <v>6</v>
      </c>
      <c r="AG466" s="65">
        <v>50</v>
      </c>
      <c r="AH466" s="65" t="s">
        <v>6110</v>
      </c>
      <c r="AI466" s="65">
        <v>630</v>
      </c>
    </row>
    <row r="467" spans="1:47" x14ac:dyDescent="0.25">
      <c r="A467" s="40" t="str">
        <f>VLOOKUP(B467,'Zone Brute'!A:F,6,FALSE)</f>
        <v>France</v>
      </c>
      <c r="B467" s="40" t="str">
        <f t="shared" si="63"/>
        <v>62_</v>
      </c>
      <c r="C467" s="40" t="str">
        <f>VLOOKUP(B467,'Pays Brute'!A:F,6,FALSE)</f>
        <v>France</v>
      </c>
      <c r="D467" s="40" t="str">
        <f>VLOOKUP(B467,'Pays Brute'!A:E,2,FALSE)</f>
        <v>Pas-de-Calais</v>
      </c>
      <c r="E467" s="40" t="str">
        <f t="shared" si="56"/>
        <v>PM76-82283N-68TQWM886-47A23X</v>
      </c>
      <c r="F467" s="40" t="str">
        <f t="shared" si="57"/>
        <v>PM</v>
      </c>
      <c r="G467" s="40" t="str">
        <f t="shared" si="58"/>
        <v>8T</v>
      </c>
      <c r="H467" s="40" t="str">
        <f t="shared" si="59"/>
        <v>283</v>
      </c>
      <c r="I467" s="40" t="str">
        <f t="shared" si="60"/>
        <v>7A</v>
      </c>
      <c r="J467" s="40" t="str">
        <f t="shared" si="61"/>
        <v>3X</v>
      </c>
      <c r="K467" s="40" t="str">
        <f t="shared" si="62"/>
        <v>76</v>
      </c>
      <c r="L467" s="40"/>
      <c r="M467" s="40"/>
      <c r="N467" s="40"/>
      <c r="O467" s="40"/>
      <c r="P467" s="40"/>
      <c r="Q467" s="40"/>
      <c r="R467" s="40"/>
      <c r="S467" s="65" t="s">
        <v>9130</v>
      </c>
      <c r="T467" s="70">
        <v>44200.401493055557</v>
      </c>
      <c r="U467" s="65" t="s">
        <v>2228</v>
      </c>
      <c r="V467" s="65">
        <v>0</v>
      </c>
      <c r="W467" s="70">
        <v>44200.460763888892</v>
      </c>
      <c r="X467" s="65" t="s">
        <v>3224</v>
      </c>
      <c r="Y467" s="65">
        <v>0</v>
      </c>
      <c r="Z467" s="65">
        <v>0</v>
      </c>
      <c r="AA467" s="65" t="s">
        <v>4220</v>
      </c>
      <c r="AB467" s="65">
        <v>0</v>
      </c>
      <c r="AC467" s="65">
        <v>8</v>
      </c>
      <c r="AD467" s="65">
        <v>8</v>
      </c>
      <c r="AE467" s="65" t="s">
        <v>5141</v>
      </c>
      <c r="AF467" s="65">
        <v>5</v>
      </c>
      <c r="AG467" s="65">
        <v>30</v>
      </c>
      <c r="AH467" s="65" t="s">
        <v>6111</v>
      </c>
      <c r="AI467" s="65" t="s">
        <v>7001</v>
      </c>
    </row>
    <row r="468" spans="1:47" x14ac:dyDescent="0.25">
      <c r="A468" s="40" t="str">
        <f>VLOOKUP(B468,'Zone Brute'!A:F,6,FALSE)</f>
        <v>France</v>
      </c>
      <c r="B468" s="40" t="str">
        <f t="shared" si="63"/>
        <v>MYT</v>
      </c>
      <c r="C468" s="40" t="str">
        <f>VLOOKUP(B468,'Pays Brute'!A:F,6,FALSE)</f>
        <v>France</v>
      </c>
      <c r="D468" s="40" t="str">
        <f>VLOOKUP(B468,'Pays Brute'!A:E,2,FALSE)</f>
        <v>Mayotte</v>
      </c>
      <c r="E468" s="40" t="str">
        <f t="shared" si="56"/>
        <v>ZT48-96385M-37JBAE408-30X10X</v>
      </c>
      <c r="F468" s="40" t="str">
        <f t="shared" si="57"/>
        <v>ZT</v>
      </c>
      <c r="G468" s="40" t="str">
        <f t="shared" si="58"/>
        <v>7J</v>
      </c>
      <c r="H468" s="40" t="str">
        <f t="shared" si="59"/>
        <v>385</v>
      </c>
      <c r="I468" s="40" t="str">
        <f t="shared" si="60"/>
        <v>0X</v>
      </c>
      <c r="J468" s="40" t="str">
        <f t="shared" si="61"/>
        <v>0X</v>
      </c>
      <c r="K468" s="40" t="str">
        <f t="shared" si="62"/>
        <v>48</v>
      </c>
      <c r="L468" s="40"/>
      <c r="M468" s="40"/>
      <c r="N468" s="40"/>
      <c r="O468" s="40"/>
      <c r="P468" s="40"/>
      <c r="Q468" s="40"/>
      <c r="R468" s="40"/>
      <c r="S468" s="65" t="s">
        <v>9131</v>
      </c>
      <c r="T468" s="70">
        <v>44200.449317129627</v>
      </c>
      <c r="U468" s="65" t="s">
        <v>2229</v>
      </c>
      <c r="V468" s="65">
        <v>0</v>
      </c>
      <c r="W468" s="70">
        <v>44200.61041666667</v>
      </c>
      <c r="X468" s="65" t="s">
        <v>3225</v>
      </c>
      <c r="Y468" s="65">
        <v>0</v>
      </c>
      <c r="Z468" s="65">
        <v>0</v>
      </c>
      <c r="AA468" s="65" t="s">
        <v>4221</v>
      </c>
      <c r="AB468" s="65">
        <v>0</v>
      </c>
      <c r="AC468" s="65">
        <v>41</v>
      </c>
      <c r="AD468" s="65">
        <v>29</v>
      </c>
      <c r="AE468" s="65" t="s">
        <v>5142</v>
      </c>
      <c r="AF468" s="65">
        <v>6</v>
      </c>
      <c r="AG468" s="65">
        <v>50</v>
      </c>
      <c r="AH468" s="65" t="s">
        <v>6112</v>
      </c>
      <c r="AI468" s="65" t="s">
        <v>7002</v>
      </c>
      <c r="AJ468" s="65">
        <v>12</v>
      </c>
      <c r="AK468" s="65" t="s">
        <v>7649</v>
      </c>
      <c r="AL468" s="65">
        <v>6</v>
      </c>
      <c r="AM468" s="65">
        <v>50</v>
      </c>
      <c r="AN468" s="65" t="s">
        <v>8111</v>
      </c>
      <c r="AO468" s="65" t="s">
        <v>8112</v>
      </c>
    </row>
    <row r="469" spans="1:47" x14ac:dyDescent="0.25">
      <c r="A469" s="40" t="str">
        <f>VLOOKUP(B469,'Zone Brute'!A:F,6,FALSE)</f>
        <v>France</v>
      </c>
      <c r="B469" s="40" t="str">
        <f t="shared" si="63"/>
        <v>14_</v>
      </c>
      <c r="C469" s="40" t="str">
        <f>VLOOKUP(B469,'Pays Brute'!A:F,6,FALSE)</f>
        <v>France</v>
      </c>
      <c r="D469" s="40" t="str">
        <f>VLOOKUP(B469,'Pays Brute'!A:E,2,FALSE)</f>
        <v>Calvados</v>
      </c>
      <c r="E469" s="40" t="str">
        <f t="shared" si="56"/>
        <v>ZG09-52427D-74BWYP330-86J41Z</v>
      </c>
      <c r="F469" s="40" t="str">
        <f t="shared" si="57"/>
        <v>ZG</v>
      </c>
      <c r="G469" s="40" t="str">
        <f t="shared" si="58"/>
        <v>4B</v>
      </c>
      <c r="H469" s="40" t="str">
        <f t="shared" si="59"/>
        <v>427</v>
      </c>
      <c r="I469" s="40" t="str">
        <f t="shared" si="60"/>
        <v>6J</v>
      </c>
      <c r="J469" s="40" t="str">
        <f t="shared" si="61"/>
        <v>1Z</v>
      </c>
      <c r="K469" s="40" t="str">
        <f t="shared" si="62"/>
        <v>09</v>
      </c>
      <c r="L469" s="40"/>
      <c r="M469" s="40"/>
      <c r="N469" s="40"/>
      <c r="O469" s="40"/>
      <c r="P469" s="40"/>
      <c r="Q469" s="40"/>
      <c r="R469" s="40"/>
      <c r="S469" s="65" t="s">
        <v>9132</v>
      </c>
      <c r="T469" s="70">
        <v>44200.458414351851</v>
      </c>
      <c r="U469" s="65" t="s">
        <v>2230</v>
      </c>
      <c r="V469" s="65">
        <v>0</v>
      </c>
      <c r="W469" s="70">
        <v>44200.612615740742</v>
      </c>
      <c r="X469" s="65" t="s">
        <v>3226</v>
      </c>
      <c r="Y469" s="65">
        <v>0</v>
      </c>
      <c r="Z469" s="65">
        <v>0</v>
      </c>
      <c r="AA469" s="65" t="s">
        <v>4222</v>
      </c>
      <c r="AB469" s="65">
        <v>0</v>
      </c>
      <c r="AC469" s="65">
        <v>5</v>
      </c>
      <c r="AD469" s="65">
        <v>5</v>
      </c>
      <c r="AE469" s="65" t="s">
        <v>5143</v>
      </c>
      <c r="AF469" s="65">
        <v>6</v>
      </c>
      <c r="AG469" s="65">
        <v>36</v>
      </c>
      <c r="AH469" s="65" t="s">
        <v>6113</v>
      </c>
      <c r="AI469" s="65" t="s">
        <v>7003</v>
      </c>
    </row>
    <row r="470" spans="1:47" x14ac:dyDescent="0.25">
      <c r="A470" s="40" t="str">
        <f>VLOOKUP(B470,'Zone Brute'!A:F,6,FALSE)</f>
        <v>France</v>
      </c>
      <c r="B470" s="40" t="str">
        <f t="shared" si="63"/>
        <v>33_</v>
      </c>
      <c r="C470" s="40" t="str">
        <f>VLOOKUP(B470,'Pays Brute'!A:F,6,FALSE)</f>
        <v>France</v>
      </c>
      <c r="D470" s="40" t="str">
        <f>VLOOKUP(B470,'Pays Brute'!A:E,2,FALSE)</f>
        <v>Gironde</v>
      </c>
      <c r="E470" s="40" t="str">
        <f t="shared" si="56"/>
        <v>KD20-81370I-81DIQM459-35R58V</v>
      </c>
      <c r="F470" s="40" t="str">
        <f t="shared" si="57"/>
        <v>KD</v>
      </c>
      <c r="G470" s="40" t="str">
        <f t="shared" si="58"/>
        <v>1D</v>
      </c>
      <c r="H470" s="40" t="str">
        <f t="shared" si="59"/>
        <v>370</v>
      </c>
      <c r="I470" s="40" t="str">
        <f t="shared" si="60"/>
        <v>5R</v>
      </c>
      <c r="J470" s="40" t="str">
        <f t="shared" si="61"/>
        <v>8V</v>
      </c>
      <c r="K470" s="40" t="str">
        <f t="shared" si="62"/>
        <v>20</v>
      </c>
      <c r="L470" s="40"/>
      <c r="M470" s="40"/>
      <c r="N470" s="40"/>
      <c r="O470" s="40"/>
      <c r="P470" s="40"/>
      <c r="Q470" s="40"/>
      <c r="R470" s="40"/>
      <c r="S470" s="65" t="s">
        <v>9133</v>
      </c>
      <c r="T470" s="70">
        <v>44200.550243055557</v>
      </c>
      <c r="U470" s="65" t="s">
        <v>2231</v>
      </c>
      <c r="V470" s="65">
        <v>0</v>
      </c>
      <c r="W470" s="70">
        <v>44201.364120370374</v>
      </c>
      <c r="X470" s="65" t="s">
        <v>3227</v>
      </c>
      <c r="Y470" s="65">
        <v>0</v>
      </c>
      <c r="Z470" s="65">
        <v>0</v>
      </c>
      <c r="AA470" s="65" t="s">
        <v>4223</v>
      </c>
      <c r="AB470" s="65">
        <v>1</v>
      </c>
      <c r="AC470" s="65">
        <v>18</v>
      </c>
      <c r="AD470" s="65">
        <v>15</v>
      </c>
      <c r="AE470" s="65" t="s">
        <v>5144</v>
      </c>
      <c r="AF470" s="65">
        <v>6</v>
      </c>
      <c r="AG470" s="65">
        <v>40</v>
      </c>
      <c r="AH470" s="65" t="s">
        <v>6114</v>
      </c>
      <c r="AI470" s="65" t="s">
        <v>7004</v>
      </c>
      <c r="AJ470" s="65">
        <v>3</v>
      </c>
      <c r="AK470" s="65" t="s">
        <v>7650</v>
      </c>
      <c r="AL470" s="65">
        <v>6</v>
      </c>
      <c r="AM470" s="65">
        <v>30</v>
      </c>
      <c r="AN470" s="65" t="s">
        <v>6227</v>
      </c>
      <c r="AO470" s="65" t="s">
        <v>8113</v>
      </c>
    </row>
    <row r="471" spans="1:47" x14ac:dyDescent="0.25">
      <c r="A471" s="40" t="str">
        <f>VLOOKUP(B471,'Zone Brute'!A:F,6,FALSE)</f>
        <v>France</v>
      </c>
      <c r="B471" s="40" t="str">
        <f t="shared" si="63"/>
        <v>44_</v>
      </c>
      <c r="C471" s="40" t="str">
        <f>VLOOKUP(B471,'Pays Brute'!A:F,6,FALSE)</f>
        <v>France</v>
      </c>
      <c r="D471" s="40" t="str">
        <f>VLOOKUP(B471,'Pays Brute'!A:E,2,FALSE)</f>
        <v>Loire-Atlantique</v>
      </c>
      <c r="E471" s="40" t="str">
        <f t="shared" si="56"/>
        <v>CK07-17480Q-24WMUH742-60M35U</v>
      </c>
      <c r="F471" s="40" t="str">
        <f t="shared" si="57"/>
        <v>CK</v>
      </c>
      <c r="G471" s="40" t="str">
        <f t="shared" si="58"/>
        <v>4W</v>
      </c>
      <c r="H471" s="40" t="str">
        <f t="shared" si="59"/>
        <v>480</v>
      </c>
      <c r="I471" s="40" t="str">
        <f t="shared" si="60"/>
        <v>0M</v>
      </c>
      <c r="J471" s="40" t="str">
        <f t="shared" si="61"/>
        <v>5U</v>
      </c>
      <c r="K471" s="40" t="str">
        <f t="shared" si="62"/>
        <v>07</v>
      </c>
      <c r="L471" s="40"/>
      <c r="M471" s="40"/>
      <c r="N471" s="40"/>
      <c r="O471" s="40"/>
      <c r="P471" s="40"/>
      <c r="Q471" s="40"/>
      <c r="R471" s="40"/>
      <c r="S471" s="65" t="s">
        <v>9134</v>
      </c>
      <c r="T471" s="70">
        <v>44200.572141203702</v>
      </c>
      <c r="U471" s="65" t="s">
        <v>2232</v>
      </c>
      <c r="V471" s="65">
        <v>0</v>
      </c>
      <c r="W471" s="70">
        <v>44202.413703703707</v>
      </c>
      <c r="X471" s="65" t="s">
        <v>3228</v>
      </c>
      <c r="Y471" s="65">
        <v>0</v>
      </c>
      <c r="Z471" s="65">
        <v>0</v>
      </c>
      <c r="AA471" s="65" t="s">
        <v>4224</v>
      </c>
      <c r="AB471" s="65">
        <v>0</v>
      </c>
      <c r="AC471" s="65">
        <v>31</v>
      </c>
      <c r="AD471" s="65">
        <v>21</v>
      </c>
      <c r="AE471" s="65" t="s">
        <v>5145</v>
      </c>
      <c r="AF471" s="65">
        <v>6</v>
      </c>
      <c r="AG471" s="65">
        <v>30</v>
      </c>
      <c r="AH471" s="65" t="s">
        <v>5839</v>
      </c>
      <c r="AI471" s="65" t="s">
        <v>7005</v>
      </c>
      <c r="AJ471" s="65">
        <v>10</v>
      </c>
      <c r="AK471" s="65" t="s">
        <v>7651</v>
      </c>
      <c r="AL471" s="65">
        <v>5</v>
      </c>
      <c r="AM471" s="65">
        <v>30</v>
      </c>
      <c r="AN471" s="65" t="s">
        <v>8114</v>
      </c>
      <c r="AO471" s="65" t="s">
        <v>8115</v>
      </c>
    </row>
    <row r="472" spans="1:47" x14ac:dyDescent="0.25">
      <c r="A472" s="40" t="str">
        <f>VLOOKUP(B472,'Zone Brute'!A:F,6,FALSE)</f>
        <v>France</v>
      </c>
      <c r="B472" s="40" t="str">
        <f t="shared" si="63"/>
        <v>41_</v>
      </c>
      <c r="C472" s="40" t="str">
        <f>VLOOKUP(B472,'Pays Brute'!A:F,6,FALSE)</f>
        <v>France</v>
      </c>
      <c r="D472" s="40" t="str">
        <f>VLOOKUP(B472,'Pays Brute'!A:E,2,FALSE)</f>
        <v>Loir-et-Cher</v>
      </c>
      <c r="E472" s="40" t="str">
        <f t="shared" si="56"/>
        <v>CI86-94157L-58FTNY767-33L27T</v>
      </c>
      <c r="F472" s="40" t="str">
        <f t="shared" si="57"/>
        <v>CI</v>
      </c>
      <c r="G472" s="40" t="str">
        <f t="shared" si="58"/>
        <v>8F</v>
      </c>
      <c r="H472" s="40" t="str">
        <f t="shared" si="59"/>
        <v>157</v>
      </c>
      <c r="I472" s="40" t="str">
        <f t="shared" si="60"/>
        <v>3L</v>
      </c>
      <c r="J472" s="40" t="str">
        <f t="shared" si="61"/>
        <v>7T</v>
      </c>
      <c r="K472" s="40" t="str">
        <f t="shared" si="62"/>
        <v>86</v>
      </c>
      <c r="L472" s="40"/>
      <c r="M472" s="40"/>
      <c r="N472" s="40"/>
      <c r="O472" s="40"/>
      <c r="P472" s="40"/>
      <c r="Q472" s="40"/>
      <c r="R472" s="40"/>
      <c r="S472" s="65" t="s">
        <v>9135</v>
      </c>
      <c r="T472" s="70">
        <v>44200.572812500002</v>
      </c>
      <c r="U472" s="65" t="s">
        <v>2233</v>
      </c>
      <c r="V472" s="65">
        <v>0</v>
      </c>
      <c r="W472" s="70">
        <v>44200.652662037035</v>
      </c>
      <c r="X472" s="65" t="s">
        <v>3229</v>
      </c>
      <c r="Y472" s="65">
        <v>0</v>
      </c>
      <c r="Z472" s="65">
        <v>0</v>
      </c>
      <c r="AA472" s="65" t="s">
        <v>4225</v>
      </c>
      <c r="AB472" s="65">
        <v>0</v>
      </c>
      <c r="AC472" s="65">
        <v>4</v>
      </c>
      <c r="AD472" s="65">
        <v>4</v>
      </c>
      <c r="AE472" s="65" t="s">
        <v>5146</v>
      </c>
      <c r="AF472" s="65">
        <v>5</v>
      </c>
      <c r="AG472" s="65">
        <v>30</v>
      </c>
      <c r="AH472" s="65" t="s">
        <v>6115</v>
      </c>
      <c r="AI472" s="65" t="s">
        <v>7006</v>
      </c>
    </row>
    <row r="473" spans="1:47" x14ac:dyDescent="0.25">
      <c r="A473" s="40" t="str">
        <f>VLOOKUP(B473,'Zone Brute'!A:F,6,FALSE)</f>
        <v>France</v>
      </c>
      <c r="B473" s="40" t="str">
        <f t="shared" si="63"/>
        <v>24_</v>
      </c>
      <c r="C473" s="40" t="str">
        <f>VLOOKUP(B473,'Pays Brute'!A:F,6,FALSE)</f>
        <v>France</v>
      </c>
      <c r="D473" s="40" t="str">
        <f>VLOOKUP(B473,'Pays Brute'!A:E,2,FALSE)</f>
        <v>Dordogne</v>
      </c>
      <c r="E473" s="40" t="str">
        <f t="shared" si="56"/>
        <v>QD78-96276W-42MJVB620-36N15E</v>
      </c>
      <c r="F473" s="40" t="str">
        <f t="shared" si="57"/>
        <v>QD</v>
      </c>
      <c r="G473" s="40" t="str">
        <f t="shared" si="58"/>
        <v>2M</v>
      </c>
      <c r="H473" s="40" t="str">
        <f t="shared" si="59"/>
        <v>276</v>
      </c>
      <c r="I473" s="40" t="str">
        <f t="shared" si="60"/>
        <v>6N</v>
      </c>
      <c r="J473" s="40" t="str">
        <f t="shared" si="61"/>
        <v>5E</v>
      </c>
      <c r="K473" s="40" t="str">
        <f t="shared" si="62"/>
        <v>78</v>
      </c>
      <c r="L473" s="40"/>
      <c r="M473" s="40"/>
      <c r="N473" s="40"/>
      <c r="O473" s="40"/>
      <c r="P473" s="40"/>
      <c r="Q473" s="40"/>
      <c r="R473" s="40"/>
      <c r="S473" s="65" t="s">
        <v>9136</v>
      </c>
      <c r="T473" s="70">
        <v>44200.607222222221</v>
      </c>
      <c r="U473" s="65" t="s">
        <v>2234</v>
      </c>
      <c r="V473" s="65">
        <v>0</v>
      </c>
      <c r="W473" s="70">
        <v>44201.34516203704</v>
      </c>
      <c r="X473" s="65" t="s">
        <v>3230</v>
      </c>
      <c r="Y473" s="65">
        <v>0</v>
      </c>
      <c r="Z473" s="65">
        <v>0</v>
      </c>
      <c r="AA473" s="65" t="s">
        <v>4226</v>
      </c>
      <c r="AB473" s="65">
        <v>0</v>
      </c>
      <c r="AC473" s="65">
        <v>1</v>
      </c>
      <c r="AD473" s="65">
        <v>1</v>
      </c>
      <c r="AE473" s="65" t="s">
        <v>5147</v>
      </c>
      <c r="AF473" s="65">
        <v>6</v>
      </c>
      <c r="AG473" s="65">
        <v>30</v>
      </c>
      <c r="AH473" s="65" t="s">
        <v>6116</v>
      </c>
      <c r="AI473" s="65" t="s">
        <v>7007</v>
      </c>
    </row>
    <row r="474" spans="1:47" x14ac:dyDescent="0.25">
      <c r="A474" s="40" t="str">
        <f>VLOOKUP(B474,'Zone Brute'!A:F,6,FALSE)</f>
        <v>France</v>
      </c>
      <c r="B474" s="40" t="str">
        <f t="shared" si="63"/>
        <v>78_</v>
      </c>
      <c r="C474" s="40" t="str">
        <f>VLOOKUP(B474,'Pays Brute'!A:F,6,FALSE)</f>
        <v>France</v>
      </c>
      <c r="D474" s="40" t="str">
        <f>VLOOKUP(B474,'Pays Brute'!A:E,2,FALSE)</f>
        <v>Yvelines</v>
      </c>
      <c r="E474" s="40" t="str">
        <f t="shared" si="56"/>
        <v>QQ68-96411P-06JBIR502-10P29Y</v>
      </c>
      <c r="F474" s="40" t="str">
        <f t="shared" si="57"/>
        <v>QQ</v>
      </c>
      <c r="G474" s="40" t="str">
        <f t="shared" si="58"/>
        <v>6J</v>
      </c>
      <c r="H474" s="40" t="str">
        <f t="shared" si="59"/>
        <v>411</v>
      </c>
      <c r="I474" s="40" t="str">
        <f t="shared" si="60"/>
        <v>0P</v>
      </c>
      <c r="J474" s="40" t="str">
        <f t="shared" si="61"/>
        <v>9Y</v>
      </c>
      <c r="K474" s="40" t="str">
        <f t="shared" si="62"/>
        <v>68</v>
      </c>
      <c r="L474" s="40"/>
      <c r="M474" s="40"/>
      <c r="N474" s="40"/>
      <c r="O474" s="40"/>
      <c r="P474" s="40"/>
      <c r="Q474" s="40"/>
      <c r="R474" s="40"/>
      <c r="S474" s="65" t="s">
        <v>9137</v>
      </c>
      <c r="T474" s="70">
        <v>44200.633483796293</v>
      </c>
      <c r="U474" s="65" t="s">
        <v>2235</v>
      </c>
      <c r="V474" s="65">
        <v>0</v>
      </c>
      <c r="W474" s="70">
        <v>44200.698634259257</v>
      </c>
      <c r="X474" s="65" t="s">
        <v>3231</v>
      </c>
      <c r="Y474" s="65">
        <v>0</v>
      </c>
      <c r="Z474" s="65">
        <v>0</v>
      </c>
      <c r="AA474" s="65" t="s">
        <v>4227</v>
      </c>
      <c r="AB474" s="65">
        <v>0</v>
      </c>
      <c r="AC474" s="65">
        <v>18</v>
      </c>
      <c r="AD474" s="65">
        <v>18</v>
      </c>
      <c r="AE474" s="65" t="s">
        <v>5148</v>
      </c>
      <c r="AF474" s="65">
        <v>4</v>
      </c>
      <c r="AG474" s="65">
        <v>27</v>
      </c>
      <c r="AH474" s="65" t="s">
        <v>6117</v>
      </c>
      <c r="AI474" s="65" t="s">
        <v>7008</v>
      </c>
    </row>
    <row r="475" spans="1:47" x14ac:dyDescent="0.25">
      <c r="A475" s="40" t="str">
        <f>VLOOKUP(B475,'Zone Brute'!A:F,6,FALSE)</f>
        <v>France</v>
      </c>
      <c r="B475" s="40" t="str">
        <f t="shared" si="63"/>
        <v>59_</v>
      </c>
      <c r="C475" s="40" t="str">
        <f>VLOOKUP(B475,'Pays Brute'!A:F,6,FALSE)</f>
        <v>France</v>
      </c>
      <c r="D475" s="40" t="str">
        <f>VLOOKUP(B475,'Pays Brute'!A:E,2,FALSE)</f>
        <v>Nord</v>
      </c>
      <c r="E475" s="40" t="str">
        <f t="shared" si="56"/>
        <v>LY11-20355L-55IMYM366-71W09A</v>
      </c>
      <c r="F475" s="40" t="str">
        <f t="shared" si="57"/>
        <v>LY</v>
      </c>
      <c r="G475" s="40" t="str">
        <f t="shared" si="58"/>
        <v>5I</v>
      </c>
      <c r="H475" s="40" t="str">
        <f t="shared" si="59"/>
        <v>355</v>
      </c>
      <c r="I475" s="40" t="str">
        <f t="shared" si="60"/>
        <v>1W</v>
      </c>
      <c r="J475" s="40" t="str">
        <f t="shared" si="61"/>
        <v>9A</v>
      </c>
      <c r="K475" s="40" t="str">
        <f t="shared" si="62"/>
        <v>11</v>
      </c>
      <c r="L475" s="40"/>
      <c r="M475" s="40"/>
      <c r="N475" s="40"/>
      <c r="O475" s="40"/>
      <c r="P475" s="40"/>
      <c r="Q475" s="40"/>
      <c r="R475" s="40"/>
      <c r="S475" s="65" t="s">
        <v>9138</v>
      </c>
      <c r="T475" s="70">
        <v>44201.318622685183</v>
      </c>
      <c r="U475" s="65" t="s">
        <v>2236</v>
      </c>
      <c r="V475" s="65">
        <v>1</v>
      </c>
      <c r="W475" s="70">
        <v>44204.545659722222</v>
      </c>
      <c r="X475" s="65" t="s">
        <v>3232</v>
      </c>
      <c r="Y475" s="65">
        <v>0</v>
      </c>
      <c r="Z475" s="65">
        <v>0</v>
      </c>
      <c r="AA475" s="65" t="s">
        <v>4228</v>
      </c>
      <c r="AB475" s="65">
        <v>0</v>
      </c>
      <c r="AC475" s="65">
        <v>3</v>
      </c>
      <c r="AD475" s="65">
        <v>3</v>
      </c>
      <c r="AE475" s="65" t="s">
        <v>5149</v>
      </c>
      <c r="AF475" s="65">
        <v>3</v>
      </c>
      <c r="AG475" s="65">
        <v>20</v>
      </c>
      <c r="AH475" s="65" t="s">
        <v>6118</v>
      </c>
      <c r="AI475" s="65" t="s">
        <v>7009</v>
      </c>
      <c r="AQ475" s="65" t="s">
        <v>8488</v>
      </c>
      <c r="AT475" s="65" t="s">
        <v>8544</v>
      </c>
      <c r="AU475" s="65" t="s">
        <v>8545</v>
      </c>
    </row>
    <row r="476" spans="1:47" x14ac:dyDescent="0.25">
      <c r="A476" s="40" t="str">
        <f>VLOOKUP(B476,'Zone Brute'!A:F,6,FALSE)</f>
        <v>Africa</v>
      </c>
      <c r="B476" s="40" t="str">
        <f t="shared" si="63"/>
        <v>COG</v>
      </c>
      <c r="C476" s="40" t="str">
        <f>VLOOKUP(B476,'Pays Brute'!A:F,6,FALSE)</f>
        <v>Export</v>
      </c>
      <c r="D476" s="40" t="str">
        <f>VLOOKUP(B476,'Pays Brute'!A:E,2,FALSE)</f>
        <v>République du Congo</v>
      </c>
      <c r="E476" s="40" t="str">
        <f t="shared" si="56"/>
        <v>FT94-40440H-33BZZH211-69I58K</v>
      </c>
      <c r="F476" s="40" t="str">
        <f t="shared" si="57"/>
        <v>FT</v>
      </c>
      <c r="G476" s="40" t="str">
        <f t="shared" si="58"/>
        <v>3B</v>
      </c>
      <c r="H476" s="40" t="str">
        <f t="shared" si="59"/>
        <v>440</v>
      </c>
      <c r="I476" s="40" t="str">
        <f t="shared" si="60"/>
        <v>9I</v>
      </c>
      <c r="J476" s="40" t="str">
        <f t="shared" si="61"/>
        <v>8K</v>
      </c>
      <c r="K476" s="40" t="str">
        <f t="shared" si="62"/>
        <v>94</v>
      </c>
      <c r="L476" s="40"/>
      <c r="M476" s="40"/>
      <c r="N476" s="40"/>
      <c r="O476" s="40"/>
      <c r="P476" s="40"/>
      <c r="Q476" s="40"/>
      <c r="R476" s="40"/>
      <c r="S476" s="65" t="s">
        <v>9139</v>
      </c>
      <c r="T476" s="70">
        <v>44201.339571759258</v>
      </c>
      <c r="U476" s="65" t="s">
        <v>2237</v>
      </c>
      <c r="V476" s="65">
        <v>0</v>
      </c>
      <c r="W476" s="70">
        <v>44204.542129629626</v>
      </c>
      <c r="X476" s="65" t="s">
        <v>3233</v>
      </c>
      <c r="Y476" s="65">
        <v>0</v>
      </c>
      <c r="Z476" s="65">
        <v>0</v>
      </c>
      <c r="AA476" s="65" t="s">
        <v>4229</v>
      </c>
      <c r="AB476" s="65">
        <v>0</v>
      </c>
      <c r="AC476" s="65">
        <v>49</v>
      </c>
      <c r="AD476" s="65">
        <v>49</v>
      </c>
      <c r="AE476" s="65" t="s">
        <v>5150</v>
      </c>
      <c r="AF476" s="65">
        <v>8</v>
      </c>
      <c r="AG476" s="65">
        <v>50</v>
      </c>
      <c r="AH476" s="65" t="s">
        <v>6119</v>
      </c>
      <c r="AI476" s="65" t="s">
        <v>7010</v>
      </c>
      <c r="AQ476" s="65" t="s">
        <v>8489</v>
      </c>
      <c r="AT476" s="65" t="s">
        <v>8546</v>
      </c>
      <c r="AU476" s="65" t="s">
        <v>8547</v>
      </c>
    </row>
    <row r="477" spans="1:47" x14ac:dyDescent="0.25">
      <c r="A477" s="40" t="str">
        <f>VLOOKUP(B477,'Zone Brute'!A:F,6,FALSE)</f>
        <v>Europe</v>
      </c>
      <c r="B477" s="40" t="str">
        <f t="shared" si="63"/>
        <v>ITA</v>
      </c>
      <c r="C477" s="40" t="str">
        <f>VLOOKUP(B477,'Pays Brute'!A:F,6,FALSE)</f>
        <v>Export</v>
      </c>
      <c r="D477" s="40" t="str">
        <f>VLOOKUP(B477,'Pays Brute'!A:E,2,FALSE)</f>
        <v>Italie</v>
      </c>
      <c r="E477" s="40" t="str">
        <f t="shared" si="56"/>
        <v>VO08-26891K-98LBPT791-30P14C</v>
      </c>
      <c r="F477" s="40" t="str">
        <f t="shared" si="57"/>
        <v>VO</v>
      </c>
      <c r="G477" s="40" t="str">
        <f t="shared" si="58"/>
        <v>8L</v>
      </c>
      <c r="H477" s="40" t="str">
        <f t="shared" si="59"/>
        <v>891</v>
      </c>
      <c r="I477" s="40" t="str">
        <f t="shared" si="60"/>
        <v>0P</v>
      </c>
      <c r="J477" s="40" t="str">
        <f t="shared" si="61"/>
        <v>4C</v>
      </c>
      <c r="K477" s="40" t="str">
        <f t="shared" si="62"/>
        <v>08</v>
      </c>
      <c r="L477" s="40"/>
      <c r="M477" s="40"/>
      <c r="N477" s="40"/>
      <c r="O477" s="40"/>
      <c r="P477" s="40"/>
      <c r="Q477" s="40"/>
      <c r="R477" s="40"/>
      <c r="S477" s="65" t="s">
        <v>9140</v>
      </c>
      <c r="T477" s="70">
        <v>44201.413425925923</v>
      </c>
      <c r="U477" s="65" t="s">
        <v>2238</v>
      </c>
      <c r="V477" s="65">
        <v>0</v>
      </c>
      <c r="W477" s="70">
        <v>44207.854930555557</v>
      </c>
      <c r="X477" s="65" t="s">
        <v>3234</v>
      </c>
      <c r="Y477" s="65">
        <v>0</v>
      </c>
      <c r="Z477" s="65">
        <v>0</v>
      </c>
      <c r="AA477" s="65" t="s">
        <v>4230</v>
      </c>
      <c r="AB477" s="65">
        <v>0</v>
      </c>
      <c r="AC477" s="65">
        <v>382</v>
      </c>
      <c r="AD477" s="65">
        <v>123</v>
      </c>
      <c r="AE477" s="65" t="s">
        <v>5151</v>
      </c>
      <c r="AF477" s="65">
        <v>6</v>
      </c>
      <c r="AG477" s="65">
        <v>29</v>
      </c>
      <c r="AH477" s="65" t="s">
        <v>6120</v>
      </c>
      <c r="AI477" s="65" t="s">
        <v>7011</v>
      </c>
      <c r="AJ477" s="65">
        <v>136</v>
      </c>
      <c r="AK477" s="65" t="s">
        <v>7652</v>
      </c>
      <c r="AL477" s="65">
        <v>8</v>
      </c>
      <c r="AM477" s="65">
        <v>29</v>
      </c>
      <c r="AN477" s="65" t="s">
        <v>8116</v>
      </c>
      <c r="AO477" s="65" t="s">
        <v>8117</v>
      </c>
      <c r="AP477" s="65">
        <v>123</v>
      </c>
      <c r="AR477" s="65">
        <v>8</v>
      </c>
      <c r="AS477" s="65">
        <v>29</v>
      </c>
    </row>
    <row r="478" spans="1:47" x14ac:dyDescent="0.25">
      <c r="A478" s="40" t="str">
        <f>VLOOKUP(B478,'Zone Brute'!A:F,6,FALSE)</f>
        <v>Europe</v>
      </c>
      <c r="B478" s="40" t="str">
        <f t="shared" si="63"/>
        <v>ITA</v>
      </c>
      <c r="C478" s="40" t="str">
        <f>VLOOKUP(B478,'Pays Brute'!A:F,6,FALSE)</f>
        <v>Export</v>
      </c>
      <c r="D478" s="40" t="str">
        <f>VLOOKUP(B478,'Pays Brute'!A:E,2,FALSE)</f>
        <v>Italie</v>
      </c>
      <c r="E478" s="40" t="str">
        <f t="shared" si="56"/>
        <v>NL82-58580R-11SVVR870-68R39J</v>
      </c>
      <c r="F478" s="40" t="str">
        <f t="shared" si="57"/>
        <v>NL</v>
      </c>
      <c r="G478" s="40" t="str">
        <f t="shared" si="58"/>
        <v>1S</v>
      </c>
      <c r="H478" s="40" t="str">
        <f t="shared" si="59"/>
        <v>580</v>
      </c>
      <c r="I478" s="40" t="str">
        <f t="shared" si="60"/>
        <v>8R</v>
      </c>
      <c r="J478" s="40" t="str">
        <f t="shared" si="61"/>
        <v>9J</v>
      </c>
      <c r="K478" s="40" t="str">
        <f t="shared" si="62"/>
        <v>82</v>
      </c>
      <c r="L478" s="40"/>
      <c r="M478" s="40"/>
      <c r="N478" s="40"/>
      <c r="O478" s="40"/>
      <c r="P478" s="40"/>
      <c r="Q478" s="40"/>
      <c r="R478" s="40"/>
      <c r="S478" s="65" t="s">
        <v>9141</v>
      </c>
      <c r="T478" s="70">
        <v>44201.416493055556</v>
      </c>
      <c r="U478" s="65" t="s">
        <v>2239</v>
      </c>
      <c r="V478" s="65">
        <v>0</v>
      </c>
      <c r="W478" s="70">
        <v>44208.602118055554</v>
      </c>
      <c r="X478" s="65" t="s">
        <v>3235</v>
      </c>
      <c r="Y478" s="65">
        <v>0</v>
      </c>
      <c r="Z478" s="65">
        <v>0</v>
      </c>
      <c r="AA478" s="65" t="s">
        <v>4231</v>
      </c>
      <c r="AB478" s="65">
        <v>0</v>
      </c>
      <c r="AC478" s="65">
        <v>221</v>
      </c>
      <c r="AD478" s="65">
        <v>67</v>
      </c>
      <c r="AE478" s="65" t="s">
        <v>5152</v>
      </c>
      <c r="AF478" s="65">
        <v>6</v>
      </c>
      <c r="AG478" s="65">
        <v>27</v>
      </c>
      <c r="AH478" s="65" t="s">
        <v>6121</v>
      </c>
      <c r="AI478" s="65" t="s">
        <v>7012</v>
      </c>
      <c r="AJ478" s="65">
        <v>60</v>
      </c>
      <c r="AK478" s="65" t="s">
        <v>7653</v>
      </c>
      <c r="AL478" s="65">
        <v>8</v>
      </c>
      <c r="AM478" s="65">
        <v>27</v>
      </c>
      <c r="AN478" s="65" t="s">
        <v>8118</v>
      </c>
      <c r="AO478" s="65" t="s">
        <v>8119</v>
      </c>
      <c r="AP478" s="65">
        <v>94</v>
      </c>
      <c r="AR478" s="65">
        <v>8</v>
      </c>
      <c r="AS478" s="65">
        <v>27</v>
      </c>
    </row>
    <row r="479" spans="1:47" x14ac:dyDescent="0.25">
      <c r="A479" s="40" t="str">
        <f>VLOOKUP(B479,'Zone Brute'!A:F,6,FALSE)</f>
        <v>France</v>
      </c>
      <c r="B479" s="40" t="str">
        <f t="shared" si="63"/>
        <v>33_</v>
      </c>
      <c r="C479" s="40" t="str">
        <f>VLOOKUP(B479,'Pays Brute'!A:F,6,FALSE)</f>
        <v>France</v>
      </c>
      <c r="D479" s="40" t="str">
        <f>VLOOKUP(B479,'Pays Brute'!A:E,2,FALSE)</f>
        <v>Gironde</v>
      </c>
      <c r="E479" s="40" t="str">
        <f t="shared" si="56"/>
        <v>RA15-03333K-41BEKL837-92N42E</v>
      </c>
      <c r="F479" s="40" t="str">
        <f t="shared" si="57"/>
        <v>RA</v>
      </c>
      <c r="G479" s="40" t="str">
        <f t="shared" si="58"/>
        <v>1B</v>
      </c>
      <c r="H479" s="40" t="str">
        <f t="shared" si="59"/>
        <v>333</v>
      </c>
      <c r="I479" s="40" t="str">
        <f t="shared" si="60"/>
        <v>2N</v>
      </c>
      <c r="J479" s="40" t="str">
        <f t="shared" si="61"/>
        <v>2E</v>
      </c>
      <c r="K479" s="40" t="str">
        <f t="shared" si="62"/>
        <v>15</v>
      </c>
      <c r="L479" s="40"/>
      <c r="M479" s="40"/>
      <c r="N479" s="40"/>
      <c r="O479" s="40"/>
      <c r="P479" s="40"/>
      <c r="Q479" s="40"/>
      <c r="R479" s="40"/>
      <c r="S479" s="65" t="s">
        <v>9142</v>
      </c>
      <c r="T479" s="70">
        <v>44201.425081018519</v>
      </c>
      <c r="U479" s="65" t="s">
        <v>2240</v>
      </c>
      <c r="V479" s="65">
        <v>0</v>
      </c>
      <c r="W479" s="70">
        <v>44204.377233796295</v>
      </c>
      <c r="X479" s="65" t="s">
        <v>3236</v>
      </c>
      <c r="Y479" s="65">
        <v>0</v>
      </c>
      <c r="Z479" s="65">
        <v>0</v>
      </c>
      <c r="AA479" s="65" t="s">
        <v>4232</v>
      </c>
      <c r="AB479" s="65">
        <v>0</v>
      </c>
      <c r="AC479" s="65">
        <v>36</v>
      </c>
      <c r="AD479" s="65">
        <v>36</v>
      </c>
      <c r="AE479" s="65" t="s">
        <v>5153</v>
      </c>
      <c r="AF479" s="65">
        <v>8</v>
      </c>
      <c r="AG479" s="65">
        <v>40</v>
      </c>
      <c r="AH479" s="65" t="s">
        <v>6122</v>
      </c>
      <c r="AI479" s="65" t="s">
        <v>7013</v>
      </c>
    </row>
    <row r="480" spans="1:47" x14ac:dyDescent="0.25">
      <c r="A480" s="40" t="str">
        <f>VLOOKUP(B480,'Zone Brute'!A:F,6,FALSE)</f>
        <v>Europe</v>
      </c>
      <c r="B480" s="40" t="str">
        <f t="shared" si="63"/>
        <v>ESP</v>
      </c>
      <c r="C480" s="40" t="str">
        <f>VLOOKUP(B480,'Pays Brute'!A:F,6,FALSE)</f>
        <v>Export</v>
      </c>
      <c r="D480" s="40" t="str">
        <f>VLOOKUP(B480,'Pays Brute'!A:E,2,FALSE)</f>
        <v>Espagne</v>
      </c>
      <c r="E480" s="40" t="str">
        <f t="shared" si="56"/>
        <v>IS05-48246Z-29NNLG327-68K83R</v>
      </c>
      <c r="F480" s="40" t="str">
        <f t="shared" si="57"/>
        <v>IS</v>
      </c>
      <c r="G480" s="40" t="str">
        <f t="shared" si="58"/>
        <v>9N</v>
      </c>
      <c r="H480" s="40" t="str">
        <f t="shared" si="59"/>
        <v>246</v>
      </c>
      <c r="I480" s="40" t="str">
        <f t="shared" si="60"/>
        <v>8K</v>
      </c>
      <c r="J480" s="40" t="str">
        <f t="shared" si="61"/>
        <v>3R</v>
      </c>
      <c r="K480" s="40" t="str">
        <f t="shared" si="62"/>
        <v>05</v>
      </c>
      <c r="L480" s="40"/>
      <c r="M480" s="40"/>
      <c r="N480" s="40"/>
      <c r="O480" s="40"/>
      <c r="P480" s="40"/>
      <c r="Q480" s="40"/>
      <c r="R480" s="40"/>
      <c r="S480" s="65" t="s">
        <v>9143</v>
      </c>
      <c r="T480" s="70">
        <v>44201.430254629631</v>
      </c>
      <c r="U480" s="65" t="s">
        <v>2241</v>
      </c>
      <c r="V480" s="65">
        <v>0</v>
      </c>
      <c r="W480" s="70">
        <v>44201.704583333332</v>
      </c>
      <c r="X480" s="65" t="s">
        <v>3237</v>
      </c>
      <c r="Y480" s="65">
        <v>0</v>
      </c>
      <c r="Z480" s="65">
        <v>0</v>
      </c>
      <c r="AA480" s="65" t="s">
        <v>4233</v>
      </c>
      <c r="AB480" s="65">
        <v>0</v>
      </c>
      <c r="AC480" s="65">
        <v>9</v>
      </c>
      <c r="AD480" s="65">
        <v>9</v>
      </c>
      <c r="AE480" s="65" t="s">
        <v>5154</v>
      </c>
      <c r="AF480" s="65">
        <v>4</v>
      </c>
      <c r="AG480" s="65">
        <v>50</v>
      </c>
      <c r="AH480" s="65" t="s">
        <v>6123</v>
      </c>
      <c r="AI480" s="65" t="s">
        <v>7014</v>
      </c>
    </row>
    <row r="481" spans="1:53" x14ac:dyDescent="0.25">
      <c r="A481" s="40" t="str">
        <f>VLOOKUP(B481,'Zone Brute'!A:F,6,FALSE)</f>
        <v>Europe</v>
      </c>
      <c r="B481" s="40" t="str">
        <f t="shared" si="63"/>
        <v>ESP</v>
      </c>
      <c r="C481" s="40" t="str">
        <f>VLOOKUP(B481,'Pays Brute'!A:F,6,FALSE)</f>
        <v>Export</v>
      </c>
      <c r="D481" s="40" t="str">
        <f>VLOOKUP(B481,'Pays Brute'!A:E,2,FALSE)</f>
        <v>Espagne</v>
      </c>
      <c r="E481" s="40" t="str">
        <f t="shared" ref="E481:E544" si="64">AE481</f>
        <v>NX84-52512K-26XYRO213-82J95Y</v>
      </c>
      <c r="F481" s="40" t="str">
        <f t="shared" si="57"/>
        <v>NX</v>
      </c>
      <c r="G481" s="40" t="str">
        <f t="shared" si="58"/>
        <v>6X</v>
      </c>
      <c r="H481" s="40" t="str">
        <f t="shared" si="59"/>
        <v>512</v>
      </c>
      <c r="I481" s="40" t="str">
        <f t="shared" si="60"/>
        <v>2J</v>
      </c>
      <c r="J481" s="40" t="str">
        <f t="shared" si="61"/>
        <v>5Y</v>
      </c>
      <c r="K481" s="40" t="str">
        <f t="shared" si="62"/>
        <v>84</v>
      </c>
      <c r="L481" s="40"/>
      <c r="M481" s="40"/>
      <c r="N481" s="40"/>
      <c r="O481" s="40"/>
      <c r="P481" s="40"/>
      <c r="Q481" s="40"/>
      <c r="R481" s="40"/>
      <c r="S481" s="65" t="s">
        <v>9144</v>
      </c>
      <c r="T481" s="70">
        <v>44201.43136574074</v>
      </c>
      <c r="U481" s="65" t="s">
        <v>2242</v>
      </c>
      <c r="V481" s="65">
        <v>0</v>
      </c>
      <c r="W481" s="70">
        <v>44201.706736111111</v>
      </c>
      <c r="X481" s="65" t="s">
        <v>3238</v>
      </c>
      <c r="Y481" s="65">
        <v>0</v>
      </c>
      <c r="Z481" s="65">
        <v>0</v>
      </c>
      <c r="AA481" s="65" t="s">
        <v>4234</v>
      </c>
      <c r="AB481" s="65">
        <v>0</v>
      </c>
      <c r="AC481" s="65">
        <v>8</v>
      </c>
      <c r="AD481" s="65">
        <v>8</v>
      </c>
      <c r="AE481" s="65" t="s">
        <v>5155</v>
      </c>
      <c r="AF481" s="65">
        <v>7</v>
      </c>
      <c r="AG481" s="65">
        <v>50</v>
      </c>
      <c r="AH481" s="65" t="s">
        <v>6124</v>
      </c>
      <c r="AI481" s="65" t="s">
        <v>7015</v>
      </c>
    </row>
    <row r="482" spans="1:53" x14ac:dyDescent="0.25">
      <c r="A482" s="40" t="str">
        <f>VLOOKUP(B482,'Zone Brute'!A:F,6,FALSE)</f>
        <v>France</v>
      </c>
      <c r="B482" s="40" t="str">
        <f t="shared" si="63"/>
        <v>62_</v>
      </c>
      <c r="C482" s="40" t="str">
        <f>VLOOKUP(B482,'Pays Brute'!A:F,6,FALSE)</f>
        <v>France</v>
      </c>
      <c r="D482" s="40" t="str">
        <f>VLOOKUP(B482,'Pays Brute'!A:E,2,FALSE)</f>
        <v>Pas-de-Calais</v>
      </c>
      <c r="E482" s="40" t="str">
        <f t="shared" si="64"/>
        <v>WV68-96654X-60CVFI686-56B05Z</v>
      </c>
      <c r="F482" s="40" t="str">
        <f t="shared" si="57"/>
        <v>WV</v>
      </c>
      <c r="G482" s="40" t="str">
        <f t="shared" si="58"/>
        <v>0C</v>
      </c>
      <c r="H482" s="40" t="str">
        <f t="shared" si="59"/>
        <v>654</v>
      </c>
      <c r="I482" s="40" t="str">
        <f t="shared" si="60"/>
        <v>6B</v>
      </c>
      <c r="J482" s="40" t="str">
        <f t="shared" si="61"/>
        <v>5Z</v>
      </c>
      <c r="K482" s="40" t="str">
        <f t="shared" si="62"/>
        <v>68</v>
      </c>
      <c r="L482" s="40"/>
      <c r="M482" s="40"/>
      <c r="N482" s="40"/>
      <c r="O482" s="40"/>
      <c r="P482" s="40"/>
      <c r="Q482" s="40"/>
      <c r="R482" s="40"/>
      <c r="S482" s="65" t="s">
        <v>9145</v>
      </c>
      <c r="T482" s="70">
        <v>44201.560694444444</v>
      </c>
      <c r="U482" s="65" t="s">
        <v>2243</v>
      </c>
      <c r="V482" s="65">
        <v>0</v>
      </c>
      <c r="W482" s="70">
        <v>44203.376527777778</v>
      </c>
      <c r="X482" s="65" t="s">
        <v>3239</v>
      </c>
      <c r="Y482" s="65">
        <v>0</v>
      </c>
      <c r="Z482" s="65">
        <v>0</v>
      </c>
      <c r="AA482" s="65" t="s">
        <v>4235</v>
      </c>
      <c r="AB482" s="65">
        <v>0</v>
      </c>
      <c r="AC482" s="65">
        <v>4</v>
      </c>
      <c r="AD482" s="65">
        <v>4</v>
      </c>
      <c r="AE482" s="65" t="s">
        <v>5156</v>
      </c>
      <c r="AF482" s="65">
        <v>6</v>
      </c>
      <c r="AG482" s="65">
        <v>25</v>
      </c>
      <c r="AH482" s="65" t="s">
        <v>6125</v>
      </c>
      <c r="AI482" s="65" t="s">
        <v>7016</v>
      </c>
    </row>
    <row r="483" spans="1:53" x14ac:dyDescent="0.25">
      <c r="A483" s="40" t="str">
        <f>VLOOKUP(B483,'Zone Brute'!A:F,6,FALSE)</f>
        <v>France</v>
      </c>
      <c r="B483" s="40" t="str">
        <f t="shared" si="63"/>
        <v>36_</v>
      </c>
      <c r="C483" s="40" t="str">
        <f>VLOOKUP(B483,'Pays Brute'!A:F,6,FALSE)</f>
        <v>France</v>
      </c>
      <c r="D483" s="40" t="str">
        <f>VLOOKUP(B483,'Pays Brute'!A:E,2,FALSE)</f>
        <v>Indre</v>
      </c>
      <c r="E483" s="40" t="str">
        <f t="shared" si="64"/>
        <v>ND65-30447H-90SNUX480-37U49A</v>
      </c>
      <c r="F483" s="40" t="str">
        <f t="shared" si="57"/>
        <v>ND</v>
      </c>
      <c r="G483" s="40" t="str">
        <f t="shared" si="58"/>
        <v>0S</v>
      </c>
      <c r="H483" s="40" t="str">
        <f t="shared" si="59"/>
        <v>447</v>
      </c>
      <c r="I483" s="40" t="str">
        <f t="shared" si="60"/>
        <v>7U</v>
      </c>
      <c r="J483" s="40" t="str">
        <f t="shared" si="61"/>
        <v>9A</v>
      </c>
      <c r="K483" s="40" t="str">
        <f t="shared" si="62"/>
        <v>65</v>
      </c>
      <c r="L483" s="40"/>
      <c r="M483" s="40"/>
      <c r="N483" s="40"/>
      <c r="O483" s="40"/>
      <c r="P483" s="40"/>
      <c r="Q483" s="40"/>
      <c r="R483" s="40"/>
      <c r="S483" s="65" t="s">
        <v>9146</v>
      </c>
      <c r="T483" s="70">
        <v>44201.574791666666</v>
      </c>
      <c r="U483" s="65" t="s">
        <v>2244</v>
      </c>
      <c r="V483" s="65">
        <v>0</v>
      </c>
      <c r="W483" s="70">
        <v>44202.407395833332</v>
      </c>
      <c r="X483" s="65" t="s">
        <v>3240</v>
      </c>
      <c r="Y483" s="65">
        <v>0</v>
      </c>
      <c r="Z483" s="65">
        <v>0</v>
      </c>
      <c r="AA483" s="65" t="s">
        <v>4236</v>
      </c>
      <c r="AB483" s="65">
        <v>0</v>
      </c>
      <c r="AC483" s="65">
        <v>27</v>
      </c>
      <c r="AD483" s="65">
        <v>27</v>
      </c>
      <c r="AE483" s="65" t="s">
        <v>5157</v>
      </c>
      <c r="AF483" s="65">
        <v>5</v>
      </c>
      <c r="AG483" s="65">
        <v>30</v>
      </c>
      <c r="AH483" s="65" t="s">
        <v>6126</v>
      </c>
      <c r="AI483" s="65" t="s">
        <v>7017</v>
      </c>
    </row>
    <row r="484" spans="1:53" x14ac:dyDescent="0.25">
      <c r="A484" s="40" t="str">
        <f>VLOOKUP(B484,'Zone Brute'!A:F,6,FALSE)</f>
        <v>France</v>
      </c>
      <c r="B484" s="40" t="str">
        <f t="shared" si="63"/>
        <v>62_</v>
      </c>
      <c r="C484" s="40" t="str">
        <f>VLOOKUP(B484,'Pays Brute'!A:F,6,FALSE)</f>
        <v>France</v>
      </c>
      <c r="D484" s="40" t="str">
        <f>VLOOKUP(B484,'Pays Brute'!A:E,2,FALSE)</f>
        <v>Pas-de-Calais</v>
      </c>
      <c r="E484" s="40" t="str">
        <f t="shared" si="64"/>
        <v>OC63-30962X-56IKFJ608-66T64T</v>
      </c>
      <c r="F484" s="40" t="str">
        <f t="shared" si="57"/>
        <v>OC</v>
      </c>
      <c r="G484" s="40" t="str">
        <f t="shared" si="58"/>
        <v>6I</v>
      </c>
      <c r="H484" s="40" t="str">
        <f t="shared" si="59"/>
        <v>962</v>
      </c>
      <c r="I484" s="40" t="str">
        <f t="shared" si="60"/>
        <v>6T</v>
      </c>
      <c r="J484" s="40" t="str">
        <f t="shared" si="61"/>
        <v>4T</v>
      </c>
      <c r="K484" s="40" t="str">
        <f t="shared" si="62"/>
        <v>63</v>
      </c>
      <c r="L484" s="40"/>
      <c r="M484" s="40"/>
      <c r="N484" s="40"/>
      <c r="O484" s="40"/>
      <c r="P484" s="40"/>
      <c r="Q484" s="40"/>
      <c r="R484" s="40"/>
      <c r="S484" s="65" t="s">
        <v>9147</v>
      </c>
      <c r="T484" s="70">
        <v>44201.610138888886</v>
      </c>
      <c r="U484" s="65" t="s">
        <v>2245</v>
      </c>
      <c r="V484" s="65">
        <v>0</v>
      </c>
      <c r="W484" s="70">
        <v>44202.375694444447</v>
      </c>
      <c r="X484" s="65" t="s">
        <v>3241</v>
      </c>
      <c r="Y484" s="65">
        <v>0</v>
      </c>
      <c r="Z484" s="65">
        <v>0</v>
      </c>
      <c r="AA484" s="65" t="s">
        <v>4237</v>
      </c>
      <c r="AB484" s="65">
        <v>1</v>
      </c>
      <c r="AC484" s="65">
        <v>8</v>
      </c>
      <c r="AD484" s="65">
        <v>8</v>
      </c>
      <c r="AE484" s="65" t="s">
        <v>5158</v>
      </c>
      <c r="AF484" s="65">
        <v>5</v>
      </c>
      <c r="AG484" s="65">
        <v>36</v>
      </c>
      <c r="AH484" s="65" t="s">
        <v>6127</v>
      </c>
      <c r="AI484" s="65" t="s">
        <v>7018</v>
      </c>
    </row>
    <row r="485" spans="1:53" x14ac:dyDescent="0.25">
      <c r="A485" s="40" t="str">
        <f>VLOOKUP(B485,'Zone Brute'!A:F,6,FALSE)</f>
        <v>Europe</v>
      </c>
      <c r="B485" s="40" t="str">
        <f t="shared" si="63"/>
        <v>SCG</v>
      </c>
      <c r="C485" s="40" t="str">
        <f>VLOOKUP(B485,'Pays Brute'!A:F,6,FALSE)</f>
        <v>Export</v>
      </c>
      <c r="D485" s="40" t="str">
        <f>VLOOKUP(B485,'Pays Brute'!A:E,2,FALSE)</f>
        <v>Serbie et Montenegro</v>
      </c>
      <c r="E485" s="40" t="str">
        <f t="shared" si="64"/>
        <v>RX30-08279X-30HZBR703-01T66Y</v>
      </c>
      <c r="F485" s="40" t="str">
        <f t="shared" si="57"/>
        <v>RX</v>
      </c>
      <c r="G485" s="40" t="str">
        <f t="shared" si="58"/>
        <v>0H</v>
      </c>
      <c r="H485" s="40" t="str">
        <f t="shared" si="59"/>
        <v>279</v>
      </c>
      <c r="I485" s="40" t="str">
        <f t="shared" si="60"/>
        <v>1T</v>
      </c>
      <c r="J485" s="40" t="str">
        <f t="shared" si="61"/>
        <v>6Y</v>
      </c>
      <c r="K485" s="40" t="str">
        <f t="shared" si="62"/>
        <v>30</v>
      </c>
      <c r="L485" s="40"/>
      <c r="M485" s="40"/>
      <c r="N485" s="40"/>
      <c r="O485" s="40"/>
      <c r="P485" s="40"/>
      <c r="Q485" s="40"/>
      <c r="R485" s="40"/>
      <c r="S485" s="65" t="s">
        <v>9148</v>
      </c>
      <c r="T485" s="70">
        <v>44201.629976851851</v>
      </c>
      <c r="U485" s="65" t="s">
        <v>2246</v>
      </c>
      <c r="V485" s="65">
        <v>0</v>
      </c>
      <c r="W485" s="70">
        <v>44207.381840277776</v>
      </c>
      <c r="X485" s="65" t="s">
        <v>3242</v>
      </c>
      <c r="Y485" s="65">
        <v>0</v>
      </c>
      <c r="Z485" s="65">
        <v>0</v>
      </c>
      <c r="AA485" s="65" t="s">
        <v>4238</v>
      </c>
      <c r="AB485" s="65">
        <v>0</v>
      </c>
      <c r="AC485" s="65">
        <v>3</v>
      </c>
      <c r="AD485" s="65">
        <v>3</v>
      </c>
      <c r="AE485" s="65" t="s">
        <v>5159</v>
      </c>
      <c r="AF485" s="65">
        <v>5</v>
      </c>
      <c r="AG485" s="65">
        <v>30</v>
      </c>
      <c r="AH485" s="65" t="s">
        <v>6128</v>
      </c>
      <c r="AI485" s="65" t="s">
        <v>7019</v>
      </c>
    </row>
    <row r="486" spans="1:53" x14ac:dyDescent="0.25">
      <c r="A486" s="40" t="e">
        <f>VLOOKUP(B486,'Zone Brute'!A:F,6,FALSE)</f>
        <v>#N/A</v>
      </c>
      <c r="B486" s="40" t="str">
        <f t="shared" si="63"/>
        <v xml:space="preserve">30 </v>
      </c>
      <c r="C486" s="40" t="e">
        <f>VLOOKUP(B486,'Pays Brute'!A:F,6,FALSE)</f>
        <v>#N/A</v>
      </c>
      <c r="D486" s="40" t="e">
        <f>VLOOKUP(B486,'Pays Brute'!A:E,2,FALSE)</f>
        <v>#N/A</v>
      </c>
      <c r="E486" s="40" t="str">
        <f t="shared" si="64"/>
        <v>GF70-29676W-66VARH761-60E64H</v>
      </c>
      <c r="F486" s="40" t="str">
        <f t="shared" si="57"/>
        <v>GF</v>
      </c>
      <c r="G486" s="40" t="str">
        <f t="shared" si="58"/>
        <v>6V</v>
      </c>
      <c r="H486" s="40" t="str">
        <f t="shared" si="59"/>
        <v>676</v>
      </c>
      <c r="I486" s="40" t="str">
        <f t="shared" si="60"/>
        <v>0E</v>
      </c>
      <c r="J486" s="40" t="str">
        <f t="shared" si="61"/>
        <v>4H</v>
      </c>
      <c r="K486" s="40" t="str">
        <f t="shared" si="62"/>
        <v>70</v>
      </c>
      <c r="L486" s="40"/>
      <c r="M486" s="40"/>
      <c r="N486" s="40"/>
      <c r="O486" s="40"/>
      <c r="P486" s="40"/>
      <c r="Q486" s="40"/>
      <c r="R486" s="40"/>
      <c r="S486" s="65" t="s">
        <v>9149</v>
      </c>
      <c r="T486" s="70">
        <v>44201.6325</v>
      </c>
      <c r="U486" s="65" t="s">
        <v>2247</v>
      </c>
      <c r="V486" s="65">
        <v>0</v>
      </c>
      <c r="W486" s="70">
        <v>44202.427256944444</v>
      </c>
      <c r="X486" s="65" t="s">
        <v>3243</v>
      </c>
      <c r="Y486" s="65">
        <v>0</v>
      </c>
      <c r="Z486" s="65">
        <v>0</v>
      </c>
      <c r="AA486" s="65" t="s">
        <v>4239</v>
      </c>
      <c r="AB486" s="65">
        <v>0</v>
      </c>
      <c r="AC486" s="65">
        <v>8</v>
      </c>
      <c r="AD486" s="65">
        <v>6</v>
      </c>
      <c r="AE486" s="65" t="s">
        <v>5160</v>
      </c>
      <c r="AF486" s="65">
        <v>6</v>
      </c>
      <c r="AG486" s="65">
        <v>30</v>
      </c>
      <c r="AH486" s="65" t="s">
        <v>6129</v>
      </c>
      <c r="AI486" s="65" t="s">
        <v>7020</v>
      </c>
      <c r="AJ486" s="65">
        <v>2</v>
      </c>
      <c r="AK486" s="65" t="s">
        <v>7654</v>
      </c>
      <c r="AL486" s="65">
        <v>6</v>
      </c>
      <c r="AM486" s="65">
        <v>40</v>
      </c>
      <c r="AN486" s="65" t="s">
        <v>8120</v>
      </c>
      <c r="AO486" s="65" t="s">
        <v>8121</v>
      </c>
      <c r="AQ486" s="65" t="s">
        <v>8490</v>
      </c>
      <c r="AT486" s="65" t="s">
        <v>8548</v>
      </c>
      <c r="AU486" s="65" t="s">
        <v>8549</v>
      </c>
      <c r="AW486" s="65" t="s">
        <v>8606</v>
      </c>
      <c r="AZ486" s="65" t="s">
        <v>8632</v>
      </c>
      <c r="BA486" s="65" t="s">
        <v>8633</v>
      </c>
    </row>
    <row r="487" spans="1:53" x14ac:dyDescent="0.25">
      <c r="A487" s="40" t="str">
        <f>VLOOKUP(B487,'Zone Brute'!A:F,6,FALSE)</f>
        <v>France</v>
      </c>
      <c r="B487" s="40" t="str">
        <f t="shared" si="63"/>
        <v>33_</v>
      </c>
      <c r="C487" s="40" t="str">
        <f>VLOOKUP(B487,'Pays Brute'!A:F,6,FALSE)</f>
        <v>France</v>
      </c>
      <c r="D487" s="40" t="str">
        <f>VLOOKUP(B487,'Pays Brute'!A:E,2,FALSE)</f>
        <v>Gironde</v>
      </c>
      <c r="E487" s="40" t="str">
        <f t="shared" si="64"/>
        <v>MY65-64284Z-68WVFN277-68K32M</v>
      </c>
      <c r="F487" s="40" t="str">
        <f t="shared" si="57"/>
        <v>MY</v>
      </c>
      <c r="G487" s="40" t="str">
        <f t="shared" si="58"/>
        <v>8W</v>
      </c>
      <c r="H487" s="40" t="str">
        <f t="shared" si="59"/>
        <v>284</v>
      </c>
      <c r="I487" s="40" t="str">
        <f t="shared" si="60"/>
        <v>8K</v>
      </c>
      <c r="J487" s="40" t="str">
        <f t="shared" si="61"/>
        <v>2M</v>
      </c>
      <c r="K487" s="40" t="str">
        <f t="shared" si="62"/>
        <v>65</v>
      </c>
      <c r="L487" s="40"/>
      <c r="M487" s="40"/>
      <c r="N487" s="40"/>
      <c r="O487" s="40"/>
      <c r="P487" s="40"/>
      <c r="Q487" s="40"/>
      <c r="R487" s="40"/>
      <c r="S487" s="65" t="s">
        <v>9150</v>
      </c>
      <c r="T487" s="70">
        <v>44201.704560185186</v>
      </c>
      <c r="U487" s="65" t="s">
        <v>2248</v>
      </c>
      <c r="V487" s="65">
        <v>0</v>
      </c>
      <c r="W487" s="70">
        <v>44202.459976851853</v>
      </c>
      <c r="X487" s="65" t="s">
        <v>3244</v>
      </c>
      <c r="Y487" s="65">
        <v>0</v>
      </c>
      <c r="Z487" s="65">
        <v>0</v>
      </c>
      <c r="AA487" s="65" t="s">
        <v>4240</v>
      </c>
      <c r="AB487" s="65">
        <v>0</v>
      </c>
      <c r="AC487" s="65">
        <v>2</v>
      </c>
      <c r="AD487" s="65">
        <v>2</v>
      </c>
      <c r="AE487" s="65" t="s">
        <v>5161</v>
      </c>
      <c r="AF487" s="65">
        <v>6</v>
      </c>
      <c r="AG487" s="65">
        <v>40</v>
      </c>
      <c r="AH487" s="65" t="s">
        <v>6130</v>
      </c>
      <c r="AI487" s="65" t="s">
        <v>7021</v>
      </c>
    </row>
    <row r="488" spans="1:53" x14ac:dyDescent="0.25">
      <c r="A488" s="40" t="str">
        <f>VLOOKUP(B488,'Zone Brute'!A:F,6,FALSE)</f>
        <v>Africa</v>
      </c>
      <c r="B488" s="40" t="str">
        <f t="shared" si="63"/>
        <v>CIV</v>
      </c>
      <c r="C488" s="40" t="str">
        <f>VLOOKUP(B488,'Pays Brute'!A:F,6,FALSE)</f>
        <v>Export</v>
      </c>
      <c r="D488" s="40" t="str">
        <f>VLOOKUP(B488,'Pays Brute'!A:E,2,FALSE)</f>
        <v>Côte d'Ivoire</v>
      </c>
      <c r="E488" s="40" t="str">
        <f t="shared" si="64"/>
        <v>USPP-26258N-31CAYV388-94T35Y</v>
      </c>
      <c r="F488" s="40" t="str">
        <f t="shared" si="57"/>
        <v>US</v>
      </c>
      <c r="G488" s="40" t="str">
        <f t="shared" si="58"/>
        <v>1C</v>
      </c>
      <c r="H488" s="40" t="str">
        <f t="shared" si="59"/>
        <v>258</v>
      </c>
      <c r="I488" s="40" t="str">
        <f t="shared" si="60"/>
        <v>4T</v>
      </c>
      <c r="J488" s="40" t="str">
        <f t="shared" si="61"/>
        <v>5Y</v>
      </c>
      <c r="K488" s="40" t="str">
        <f t="shared" si="62"/>
        <v>PP</v>
      </c>
      <c r="L488" s="40"/>
      <c r="M488" s="40"/>
      <c r="N488" s="40"/>
      <c r="O488" s="40"/>
      <c r="P488" s="40"/>
      <c r="Q488" s="40"/>
      <c r="R488" s="40"/>
      <c r="S488" s="65" t="s">
        <v>9151</v>
      </c>
      <c r="T488" s="70">
        <v>44201.782002314816</v>
      </c>
      <c r="U488" s="65" t="s">
        <v>2249</v>
      </c>
      <c r="V488" s="65">
        <v>0</v>
      </c>
      <c r="W488" s="70">
        <v>44208.574687499997</v>
      </c>
      <c r="X488" s="65" t="s">
        <v>3245</v>
      </c>
      <c r="Y488" s="65">
        <v>1</v>
      </c>
      <c r="Z488" s="65">
        <v>0</v>
      </c>
      <c r="AA488" s="65" t="s">
        <v>4241</v>
      </c>
      <c r="AB488" s="65">
        <v>0</v>
      </c>
      <c r="AC488" s="65">
        <v>67</v>
      </c>
      <c r="AD488" s="65">
        <v>28</v>
      </c>
      <c r="AE488" s="65" t="s">
        <v>5162</v>
      </c>
      <c r="AF488" s="65">
        <v>5</v>
      </c>
      <c r="AG488" s="65">
        <v>50</v>
      </c>
      <c r="AH488" s="65" t="s">
        <v>6131</v>
      </c>
      <c r="AI488" s="65" t="s">
        <v>7022</v>
      </c>
      <c r="AJ488" s="65">
        <v>10</v>
      </c>
      <c r="AK488" s="65" t="s">
        <v>7655</v>
      </c>
      <c r="AL488" s="65">
        <v>8</v>
      </c>
      <c r="AM488" s="65">
        <v>50</v>
      </c>
      <c r="AN488" s="65" t="s">
        <v>8122</v>
      </c>
      <c r="AO488" s="65" t="s">
        <v>8123</v>
      </c>
      <c r="AP488" s="65">
        <v>18</v>
      </c>
      <c r="AR488" s="65">
        <v>8</v>
      </c>
      <c r="AS488" s="65">
        <v>50</v>
      </c>
      <c r="AV488" s="65">
        <v>11</v>
      </c>
      <c r="AX488" s="65">
        <v>8</v>
      </c>
      <c r="AY488" s="65">
        <v>50</v>
      </c>
    </row>
    <row r="489" spans="1:53" x14ac:dyDescent="0.25">
      <c r="A489" s="40" t="str">
        <f>VLOOKUP(B489,'Zone Brute'!A:F,6,FALSE)</f>
        <v>Africa</v>
      </c>
      <c r="B489" s="40" t="str">
        <f t="shared" si="63"/>
        <v>COD</v>
      </c>
      <c r="C489" s="40" t="str">
        <f>VLOOKUP(B489,'Pays Brute'!A:F,6,FALSE)</f>
        <v>Export</v>
      </c>
      <c r="D489" s="40" t="str">
        <f>VLOOKUP(B489,'Pays Brute'!A:E,2,FALSE)</f>
        <v>République démocratique du Congo</v>
      </c>
      <c r="E489" s="40" t="str">
        <f t="shared" si="64"/>
        <v>JH15-14891R-53AQKI932-08G74K</v>
      </c>
      <c r="F489" s="40" t="str">
        <f t="shared" si="57"/>
        <v>JH</v>
      </c>
      <c r="G489" s="40" t="str">
        <f t="shared" si="58"/>
        <v>3A</v>
      </c>
      <c r="H489" s="40" t="str">
        <f t="shared" si="59"/>
        <v>891</v>
      </c>
      <c r="I489" s="40" t="str">
        <f t="shared" si="60"/>
        <v>8G</v>
      </c>
      <c r="J489" s="40" t="str">
        <f t="shared" si="61"/>
        <v>4K</v>
      </c>
      <c r="K489" s="40" t="str">
        <f t="shared" si="62"/>
        <v>15</v>
      </c>
      <c r="L489" s="40"/>
      <c r="M489" s="40"/>
      <c r="N489" s="40"/>
      <c r="O489" s="40"/>
      <c r="P489" s="40"/>
      <c r="Q489" s="40"/>
      <c r="R489" s="40"/>
      <c r="S489" s="65" t="s">
        <v>9152</v>
      </c>
      <c r="T489" s="70">
        <v>44201.900381944448</v>
      </c>
      <c r="U489" s="65" t="s">
        <v>2250</v>
      </c>
      <c r="V489" s="65">
        <v>0</v>
      </c>
      <c r="W489" s="70">
        <v>44203.405416666668</v>
      </c>
      <c r="X489" s="65" t="s">
        <v>3246</v>
      </c>
      <c r="Y489" s="65">
        <v>0</v>
      </c>
      <c r="Z489" s="65">
        <v>0</v>
      </c>
      <c r="AA489" s="65" t="s">
        <v>4242</v>
      </c>
      <c r="AB489" s="65">
        <v>0</v>
      </c>
      <c r="AC489" s="65">
        <v>2</v>
      </c>
      <c r="AD489" s="65">
        <v>2</v>
      </c>
      <c r="AE489" s="65" t="s">
        <v>5163</v>
      </c>
      <c r="AF489" s="65">
        <v>8</v>
      </c>
      <c r="AG489" s="65">
        <v>50</v>
      </c>
      <c r="AH489" s="65" t="s">
        <v>6132</v>
      </c>
      <c r="AI489" s="65" t="s">
        <v>7023</v>
      </c>
    </row>
    <row r="490" spans="1:53" x14ac:dyDescent="0.25">
      <c r="A490" s="40" t="str">
        <f>VLOOKUP(B490,'Zone Brute'!A:F,6,FALSE)</f>
        <v>France</v>
      </c>
      <c r="B490" s="40" t="str">
        <f t="shared" si="63"/>
        <v>33_</v>
      </c>
      <c r="C490" s="40" t="str">
        <f>VLOOKUP(B490,'Pays Brute'!A:F,6,FALSE)</f>
        <v>France</v>
      </c>
      <c r="D490" s="40" t="str">
        <f>VLOOKUP(B490,'Pays Brute'!A:E,2,FALSE)</f>
        <v>Gironde</v>
      </c>
      <c r="E490" s="40" t="str">
        <f t="shared" si="64"/>
        <v>IV96-05389R-90OTHT553-52L32D</v>
      </c>
      <c r="F490" s="40" t="str">
        <f t="shared" si="57"/>
        <v>IV</v>
      </c>
      <c r="G490" s="40" t="str">
        <f t="shared" si="58"/>
        <v>0O</v>
      </c>
      <c r="H490" s="40" t="str">
        <f t="shared" si="59"/>
        <v>389</v>
      </c>
      <c r="I490" s="40" t="str">
        <f t="shared" si="60"/>
        <v>2L</v>
      </c>
      <c r="J490" s="40" t="str">
        <f t="shared" si="61"/>
        <v>2D</v>
      </c>
      <c r="K490" s="40" t="str">
        <f t="shared" si="62"/>
        <v>96</v>
      </c>
      <c r="L490" s="40"/>
      <c r="M490" s="40"/>
      <c r="N490" s="40"/>
      <c r="O490" s="40"/>
      <c r="P490" s="40"/>
      <c r="Q490" s="40"/>
      <c r="R490" s="40"/>
      <c r="S490" s="65" t="s">
        <v>9153</v>
      </c>
      <c r="T490" s="70">
        <v>44202.362523148149</v>
      </c>
      <c r="U490" s="65" t="s">
        <v>2251</v>
      </c>
      <c r="V490" s="65">
        <v>0</v>
      </c>
      <c r="W490" s="70">
        <v>44203.614791666667</v>
      </c>
      <c r="X490" s="65" t="s">
        <v>3247</v>
      </c>
      <c r="Y490" s="65">
        <v>0</v>
      </c>
      <c r="Z490" s="65">
        <v>0</v>
      </c>
      <c r="AA490" s="65" t="s">
        <v>4243</v>
      </c>
      <c r="AB490" s="65">
        <v>0</v>
      </c>
      <c r="AC490" s="65">
        <v>8</v>
      </c>
      <c r="AD490" s="65">
        <v>2</v>
      </c>
      <c r="AE490" s="65" t="s">
        <v>5164</v>
      </c>
      <c r="AF490" s="65">
        <v>5</v>
      </c>
      <c r="AG490" s="65">
        <v>30</v>
      </c>
      <c r="AH490" s="65" t="s">
        <v>6133</v>
      </c>
      <c r="AI490" s="65" t="s">
        <v>7024</v>
      </c>
      <c r="AJ490" s="65">
        <v>6</v>
      </c>
      <c r="AK490" s="65" t="s">
        <v>7656</v>
      </c>
      <c r="AL490" s="65">
        <v>5</v>
      </c>
      <c r="AM490" s="65">
        <v>30</v>
      </c>
      <c r="AN490" s="65" t="s">
        <v>8124</v>
      </c>
      <c r="AO490" s="65" t="s">
        <v>8125</v>
      </c>
    </row>
    <row r="491" spans="1:53" x14ac:dyDescent="0.25">
      <c r="A491" s="40" t="str">
        <f>VLOOKUP(B491,'Zone Brute'!A:F,6,FALSE)</f>
        <v>Africa</v>
      </c>
      <c r="B491" s="40" t="str">
        <f t="shared" si="63"/>
        <v>CIV</v>
      </c>
      <c r="C491" s="40" t="str">
        <f>VLOOKUP(B491,'Pays Brute'!A:F,6,FALSE)</f>
        <v>Export</v>
      </c>
      <c r="D491" s="40" t="str">
        <f>VLOOKUP(B491,'Pays Brute'!A:E,2,FALSE)</f>
        <v>Côte d'Ivoire</v>
      </c>
      <c r="E491" s="40" t="str">
        <f t="shared" si="64"/>
        <v>CPUG-98386B-00SVEK130-70T88R</v>
      </c>
      <c r="F491" s="40" t="str">
        <f t="shared" si="57"/>
        <v>CP</v>
      </c>
      <c r="G491" s="40" t="str">
        <f t="shared" si="58"/>
        <v>0S</v>
      </c>
      <c r="H491" s="40" t="str">
        <f t="shared" si="59"/>
        <v>386</v>
      </c>
      <c r="I491" s="40" t="str">
        <f t="shared" si="60"/>
        <v>0T</v>
      </c>
      <c r="J491" s="40" t="str">
        <f t="shared" si="61"/>
        <v>8R</v>
      </c>
      <c r="K491" s="40" t="str">
        <f t="shared" si="62"/>
        <v>UG</v>
      </c>
      <c r="L491" s="40"/>
      <c r="M491" s="40"/>
      <c r="N491" s="40"/>
      <c r="O491" s="40"/>
      <c r="P491" s="40"/>
      <c r="Q491" s="40"/>
      <c r="R491" s="40"/>
      <c r="S491" s="65" t="s">
        <v>9154</v>
      </c>
      <c r="T491" s="70">
        <v>44202.390972222223</v>
      </c>
      <c r="U491" s="65" t="s">
        <v>2252</v>
      </c>
      <c r="V491" s="65">
        <v>1</v>
      </c>
      <c r="W491" s="70">
        <v>44207.738425925927</v>
      </c>
      <c r="X491" s="65" t="s">
        <v>3248</v>
      </c>
      <c r="Y491" s="65">
        <v>0</v>
      </c>
      <c r="Z491" s="65">
        <v>0</v>
      </c>
      <c r="AA491" s="65" t="s">
        <v>4244</v>
      </c>
      <c r="AB491" s="65">
        <v>1</v>
      </c>
      <c r="AC491" s="65">
        <v>40</v>
      </c>
      <c r="AD491" s="65">
        <v>13</v>
      </c>
      <c r="AE491" s="65" t="s">
        <v>5165</v>
      </c>
      <c r="AF491" s="65">
        <v>8</v>
      </c>
      <c r="AG491" s="65">
        <v>50</v>
      </c>
      <c r="AH491" s="65" t="s">
        <v>6134</v>
      </c>
      <c r="AI491" s="65" t="s">
        <v>7025</v>
      </c>
      <c r="AJ491" s="65">
        <v>27</v>
      </c>
      <c r="AK491" s="65" t="s">
        <v>7657</v>
      </c>
      <c r="AL491" s="65">
        <v>8</v>
      </c>
      <c r="AM491" s="65">
        <v>50</v>
      </c>
      <c r="AN491" s="65" t="s">
        <v>6343</v>
      </c>
      <c r="AO491" s="65" t="s">
        <v>8126</v>
      </c>
    </row>
    <row r="492" spans="1:53" x14ac:dyDescent="0.25">
      <c r="A492" s="40" t="str">
        <f>VLOOKUP(B492,'Zone Brute'!A:F,6,FALSE)</f>
        <v>France</v>
      </c>
      <c r="B492" s="40" t="str">
        <f t="shared" si="63"/>
        <v>47_</v>
      </c>
      <c r="C492" s="40" t="str">
        <f>VLOOKUP(B492,'Pays Brute'!A:F,6,FALSE)</f>
        <v>France</v>
      </c>
      <c r="D492" s="40" t="str">
        <f>VLOOKUP(B492,'Pays Brute'!A:E,2,FALSE)</f>
        <v>Lot-et-Garonne</v>
      </c>
      <c r="E492" s="40" t="str">
        <f t="shared" si="64"/>
        <v>PL08-12706T-62PSFY806-61H65O</v>
      </c>
      <c r="F492" s="40" t="str">
        <f t="shared" si="57"/>
        <v>PL</v>
      </c>
      <c r="G492" s="40" t="str">
        <f t="shared" si="58"/>
        <v>2P</v>
      </c>
      <c r="H492" s="40" t="str">
        <f t="shared" si="59"/>
        <v>706</v>
      </c>
      <c r="I492" s="40" t="str">
        <f t="shared" si="60"/>
        <v>1H</v>
      </c>
      <c r="J492" s="40" t="str">
        <f t="shared" si="61"/>
        <v>5O</v>
      </c>
      <c r="K492" s="40" t="str">
        <f t="shared" si="62"/>
        <v>08</v>
      </c>
      <c r="L492" s="40"/>
      <c r="M492" s="40"/>
      <c r="N492" s="40"/>
      <c r="O492" s="40"/>
      <c r="P492" s="40"/>
      <c r="Q492" s="40"/>
      <c r="R492" s="40"/>
      <c r="S492" s="65" t="s">
        <v>9155</v>
      </c>
      <c r="T492" s="70">
        <v>44202.414837962962</v>
      </c>
      <c r="U492" s="65" t="s">
        <v>2253</v>
      </c>
      <c r="V492" s="65">
        <v>1</v>
      </c>
      <c r="W492" s="70">
        <v>44202.60491898148</v>
      </c>
      <c r="X492" s="65" t="s">
        <v>3249</v>
      </c>
      <c r="Y492" s="65">
        <v>0</v>
      </c>
      <c r="Z492" s="65">
        <v>0</v>
      </c>
      <c r="AA492" s="65" t="s">
        <v>4245</v>
      </c>
      <c r="AB492" s="65">
        <v>1</v>
      </c>
      <c r="AC492" s="65">
        <v>4</v>
      </c>
      <c r="AD492" s="65">
        <v>4</v>
      </c>
      <c r="AE492" s="65" t="s">
        <v>5166</v>
      </c>
      <c r="AF492" s="65">
        <v>5</v>
      </c>
      <c r="AG492" s="65">
        <v>30</v>
      </c>
      <c r="AH492" s="65" t="s">
        <v>6135</v>
      </c>
      <c r="AI492" s="65" t="s">
        <v>7026</v>
      </c>
    </row>
    <row r="493" spans="1:53" x14ac:dyDescent="0.25">
      <c r="A493" s="40" t="str">
        <f>VLOOKUP(B493,'Zone Brute'!A:F,6,FALSE)</f>
        <v>France</v>
      </c>
      <c r="B493" s="40" t="str">
        <f t="shared" si="63"/>
        <v>62_</v>
      </c>
      <c r="C493" s="40" t="str">
        <f>VLOOKUP(B493,'Pays Brute'!A:F,6,FALSE)</f>
        <v>France</v>
      </c>
      <c r="D493" s="40" t="str">
        <f>VLOOKUP(B493,'Pays Brute'!A:E,2,FALSE)</f>
        <v>Pas-de-Calais</v>
      </c>
      <c r="E493" s="40" t="str">
        <f t="shared" si="64"/>
        <v>KM94-05731Y-23FNRY080-84C54U</v>
      </c>
      <c r="F493" s="40" t="str">
        <f t="shared" si="57"/>
        <v>KM</v>
      </c>
      <c r="G493" s="40" t="str">
        <f t="shared" si="58"/>
        <v>3F</v>
      </c>
      <c r="H493" s="40" t="str">
        <f t="shared" si="59"/>
        <v>731</v>
      </c>
      <c r="I493" s="40" t="str">
        <f t="shared" si="60"/>
        <v>4C</v>
      </c>
      <c r="J493" s="40" t="str">
        <f t="shared" si="61"/>
        <v>4U</v>
      </c>
      <c r="K493" s="40" t="str">
        <f t="shared" si="62"/>
        <v>94</v>
      </c>
      <c r="L493" s="40"/>
      <c r="M493" s="40"/>
      <c r="N493" s="40"/>
      <c r="O493" s="40"/>
      <c r="P493" s="40"/>
      <c r="Q493" s="40"/>
      <c r="R493" s="40"/>
      <c r="S493" s="65" t="s">
        <v>9156</v>
      </c>
      <c r="T493" s="70">
        <v>44202.575555555559</v>
      </c>
      <c r="U493" s="65" t="s">
        <v>2254</v>
      </c>
      <c r="V493" s="65">
        <v>0</v>
      </c>
      <c r="W493" s="70">
        <v>44207.45349537037</v>
      </c>
      <c r="X493" s="65" t="s">
        <v>3250</v>
      </c>
      <c r="Y493" s="65">
        <v>0</v>
      </c>
      <c r="Z493" s="65">
        <v>0</v>
      </c>
      <c r="AA493" s="65" t="s">
        <v>4246</v>
      </c>
      <c r="AB493" s="65">
        <v>0</v>
      </c>
      <c r="AC493" s="65">
        <v>10</v>
      </c>
      <c r="AD493" s="65">
        <v>1</v>
      </c>
      <c r="AE493" s="65" t="s">
        <v>5167</v>
      </c>
      <c r="AF493" s="65">
        <v>6</v>
      </c>
      <c r="AG493" s="65">
        <v>29</v>
      </c>
      <c r="AH493" s="65" t="s">
        <v>6136</v>
      </c>
      <c r="AI493" s="65" t="s">
        <v>7027</v>
      </c>
      <c r="AJ493" s="65">
        <v>9</v>
      </c>
      <c r="AK493" s="65" t="s">
        <v>7658</v>
      </c>
      <c r="AL493" s="65">
        <v>6</v>
      </c>
      <c r="AM493" s="65">
        <v>29</v>
      </c>
      <c r="AN493" s="65" t="s">
        <v>8127</v>
      </c>
      <c r="AO493" s="65" t="s">
        <v>8128</v>
      </c>
    </row>
    <row r="494" spans="1:53" x14ac:dyDescent="0.25">
      <c r="A494" s="40" t="str">
        <f>VLOOKUP(B494,'Zone Brute'!A:F,6,FALSE)</f>
        <v>France</v>
      </c>
      <c r="B494" s="40" t="str">
        <f t="shared" si="63"/>
        <v>78_</v>
      </c>
      <c r="C494" s="40" t="str">
        <f>VLOOKUP(B494,'Pays Brute'!A:F,6,FALSE)</f>
        <v>France</v>
      </c>
      <c r="D494" s="40" t="str">
        <f>VLOOKUP(B494,'Pays Brute'!A:E,2,FALSE)</f>
        <v>Yvelines</v>
      </c>
      <c r="E494" s="40" t="str">
        <f t="shared" si="64"/>
        <v>KM51-48835X-69KBVS190-47N00B</v>
      </c>
      <c r="F494" s="40" t="str">
        <f t="shared" si="57"/>
        <v>KM</v>
      </c>
      <c r="G494" s="40" t="str">
        <f t="shared" si="58"/>
        <v>9K</v>
      </c>
      <c r="H494" s="40" t="str">
        <f t="shared" si="59"/>
        <v>835</v>
      </c>
      <c r="I494" s="40" t="str">
        <f t="shared" si="60"/>
        <v>7N</v>
      </c>
      <c r="J494" s="40" t="str">
        <f t="shared" si="61"/>
        <v>0B</v>
      </c>
      <c r="K494" s="40" t="str">
        <f t="shared" si="62"/>
        <v>51</v>
      </c>
      <c r="L494" s="40"/>
      <c r="M494" s="40"/>
      <c r="N494" s="40"/>
      <c r="O494" s="40"/>
      <c r="P494" s="40"/>
      <c r="Q494" s="40"/>
      <c r="R494" s="40"/>
      <c r="S494" s="65" t="s">
        <v>9157</v>
      </c>
      <c r="T494" s="70">
        <v>44202.632962962962</v>
      </c>
      <c r="U494" s="65" t="s">
        <v>2255</v>
      </c>
      <c r="V494" s="65">
        <v>0</v>
      </c>
      <c r="W494" s="70">
        <v>44207.435115740744</v>
      </c>
      <c r="X494" s="65" t="s">
        <v>3251</v>
      </c>
      <c r="Y494" s="65">
        <v>1</v>
      </c>
      <c r="Z494" s="65">
        <v>0</v>
      </c>
      <c r="AA494" s="65" t="s">
        <v>4247</v>
      </c>
      <c r="AB494" s="65">
        <v>0</v>
      </c>
      <c r="AC494" s="65">
        <v>1</v>
      </c>
      <c r="AD494" s="65">
        <v>1</v>
      </c>
      <c r="AE494" s="65" t="s">
        <v>5168</v>
      </c>
      <c r="AF494" s="65">
        <v>6</v>
      </c>
      <c r="AG494" s="65">
        <v>19</v>
      </c>
      <c r="AH494" s="65" t="s">
        <v>6137</v>
      </c>
      <c r="AI494" s="65" t="s">
        <v>7028</v>
      </c>
    </row>
    <row r="495" spans="1:53" x14ac:dyDescent="0.25">
      <c r="A495" s="40" t="str">
        <f>VLOOKUP(B495,'Zone Brute'!A:F,6,FALSE)</f>
        <v>Amérique Latine</v>
      </c>
      <c r="B495" s="40" t="str">
        <f t="shared" si="63"/>
        <v>CHL</v>
      </c>
      <c r="C495" s="40" t="str">
        <f>VLOOKUP(B495,'Pays Brute'!A:F,6,FALSE)</f>
        <v>Export</v>
      </c>
      <c r="D495" s="40" t="str">
        <f>VLOOKUP(B495,'Pays Brute'!A:E,2,FALSE)</f>
        <v>Chili</v>
      </c>
      <c r="E495" s="40" t="str">
        <f t="shared" si="64"/>
        <v>NDKF-60457X-86BSHN743-45O49A</v>
      </c>
      <c r="F495" s="40" t="str">
        <f t="shared" si="57"/>
        <v>ND</v>
      </c>
      <c r="G495" s="40" t="str">
        <f t="shared" si="58"/>
        <v>6B</v>
      </c>
      <c r="H495" s="40" t="str">
        <f t="shared" si="59"/>
        <v>457</v>
      </c>
      <c r="I495" s="40" t="str">
        <f t="shared" si="60"/>
        <v>5O</v>
      </c>
      <c r="J495" s="40" t="str">
        <f t="shared" si="61"/>
        <v>9A</v>
      </c>
      <c r="K495" s="40" t="str">
        <f t="shared" si="62"/>
        <v>KF</v>
      </c>
      <c r="L495" s="40"/>
      <c r="M495" s="40"/>
      <c r="N495" s="40"/>
      <c r="O495" s="40"/>
      <c r="P495" s="40"/>
      <c r="Q495" s="40"/>
      <c r="R495" s="40"/>
      <c r="S495" s="65" t="s">
        <v>9158</v>
      </c>
      <c r="T495" s="70">
        <v>44202.661435185182</v>
      </c>
      <c r="U495" s="65" t="s">
        <v>2256</v>
      </c>
      <c r="V495" s="65">
        <v>1</v>
      </c>
      <c r="W495" s="70">
        <v>44204.32172453704</v>
      </c>
      <c r="X495" s="65" t="s">
        <v>3252</v>
      </c>
      <c r="Y495" s="65">
        <v>0</v>
      </c>
      <c r="Z495" s="65">
        <v>0</v>
      </c>
      <c r="AA495" s="65" t="s">
        <v>4248</v>
      </c>
      <c r="AB495" s="65">
        <v>1</v>
      </c>
      <c r="AC495" s="65">
        <v>41</v>
      </c>
      <c r="AD495" s="65">
        <v>41</v>
      </c>
      <c r="AE495" s="65" t="s">
        <v>5169</v>
      </c>
      <c r="AF495" s="65">
        <v>6</v>
      </c>
      <c r="AG495" s="65">
        <v>39</v>
      </c>
      <c r="AH495" s="65" t="s">
        <v>6138</v>
      </c>
      <c r="AI495" s="65" t="s">
        <v>7029</v>
      </c>
    </row>
    <row r="496" spans="1:53" x14ac:dyDescent="0.25">
      <c r="A496" s="40" t="str">
        <f>VLOOKUP(B496,'Zone Brute'!A:F,6,FALSE)</f>
        <v>France</v>
      </c>
      <c r="B496" s="40" t="str">
        <f t="shared" si="63"/>
        <v>44_</v>
      </c>
      <c r="C496" s="40" t="str">
        <f>VLOOKUP(B496,'Pays Brute'!A:F,6,FALSE)</f>
        <v>France</v>
      </c>
      <c r="D496" s="40" t="str">
        <f>VLOOKUP(B496,'Pays Brute'!A:E,2,FALSE)</f>
        <v>Loire-Atlantique</v>
      </c>
      <c r="E496" s="40" t="str">
        <f t="shared" si="64"/>
        <v>WX01-53581F-95AWRC004-81T64Y</v>
      </c>
      <c r="F496" s="40" t="str">
        <f t="shared" si="57"/>
        <v>WX</v>
      </c>
      <c r="G496" s="40" t="str">
        <f t="shared" si="58"/>
        <v>5A</v>
      </c>
      <c r="H496" s="40" t="str">
        <f t="shared" si="59"/>
        <v>581</v>
      </c>
      <c r="I496" s="40" t="str">
        <f t="shared" si="60"/>
        <v>1T</v>
      </c>
      <c r="J496" s="40" t="str">
        <f t="shared" si="61"/>
        <v>4Y</v>
      </c>
      <c r="K496" s="40" t="str">
        <f t="shared" si="62"/>
        <v>01</v>
      </c>
      <c r="L496" s="40"/>
      <c r="M496" s="40"/>
      <c r="N496" s="40"/>
      <c r="O496" s="40"/>
      <c r="P496" s="40"/>
      <c r="Q496" s="40"/>
      <c r="R496" s="40"/>
      <c r="S496" s="65" t="s">
        <v>9159</v>
      </c>
      <c r="T496" s="70">
        <v>44203.311157407406</v>
      </c>
      <c r="U496" s="65" t="s">
        <v>2257</v>
      </c>
      <c r="V496" s="65">
        <v>0</v>
      </c>
      <c r="W496" s="70">
        <v>44207.582037037035</v>
      </c>
      <c r="X496" s="65" t="s">
        <v>3253</v>
      </c>
      <c r="Y496" s="65">
        <v>0</v>
      </c>
      <c r="Z496" s="65">
        <v>0</v>
      </c>
      <c r="AA496" s="65" t="s">
        <v>4249</v>
      </c>
      <c r="AB496" s="65">
        <v>1</v>
      </c>
      <c r="AC496" s="65">
        <v>21</v>
      </c>
      <c r="AD496" s="65">
        <v>15</v>
      </c>
      <c r="AE496" s="65" t="s">
        <v>5170</v>
      </c>
      <c r="AF496" s="65">
        <v>6</v>
      </c>
      <c r="AG496" s="65">
        <v>34</v>
      </c>
      <c r="AH496" s="65" t="s">
        <v>6139</v>
      </c>
      <c r="AI496" s="65" t="s">
        <v>7030</v>
      </c>
      <c r="AJ496" s="65">
        <v>6</v>
      </c>
      <c r="AK496" s="65" t="s">
        <v>7659</v>
      </c>
      <c r="AL496" s="65">
        <v>6</v>
      </c>
      <c r="AM496" s="65">
        <v>34</v>
      </c>
      <c r="AN496" s="65" t="s">
        <v>6427</v>
      </c>
      <c r="AO496" s="65" t="s">
        <v>8129</v>
      </c>
    </row>
    <row r="497" spans="1:47" x14ac:dyDescent="0.25">
      <c r="A497" s="40" t="str">
        <f>VLOOKUP(B497,'Zone Brute'!A:F,6,FALSE)</f>
        <v>France</v>
      </c>
      <c r="B497" s="40" t="str">
        <f t="shared" si="63"/>
        <v>82_</v>
      </c>
      <c r="C497" s="40" t="str">
        <f>VLOOKUP(B497,'Pays Brute'!A:F,6,FALSE)</f>
        <v>France</v>
      </c>
      <c r="D497" s="40" t="str">
        <f>VLOOKUP(B497,'Pays Brute'!A:E,2,FALSE)</f>
        <v>Tarn-et-Garonne</v>
      </c>
      <c r="E497" s="40" t="str">
        <f t="shared" si="64"/>
        <v>UL44-86813T-38RNZI601-98Y46W</v>
      </c>
      <c r="F497" s="40" t="str">
        <f t="shared" si="57"/>
        <v>UL</v>
      </c>
      <c r="G497" s="40" t="str">
        <f t="shared" si="58"/>
        <v>8R</v>
      </c>
      <c r="H497" s="40" t="str">
        <f t="shared" si="59"/>
        <v>813</v>
      </c>
      <c r="I497" s="40" t="str">
        <f t="shared" si="60"/>
        <v>8Y</v>
      </c>
      <c r="J497" s="40" t="str">
        <f t="shared" si="61"/>
        <v>6W</v>
      </c>
      <c r="K497" s="40" t="str">
        <f t="shared" si="62"/>
        <v>44</v>
      </c>
      <c r="L497" s="40"/>
      <c r="M497" s="40"/>
      <c r="N497" s="40"/>
      <c r="O497" s="40"/>
      <c r="P497" s="40"/>
      <c r="Q497" s="40"/>
      <c r="R497" s="40"/>
      <c r="S497" s="65" t="s">
        <v>9160</v>
      </c>
      <c r="T497" s="70">
        <v>44203.335879629631</v>
      </c>
      <c r="U497" s="65" t="s">
        <v>2258</v>
      </c>
      <c r="V497" s="65">
        <v>0</v>
      </c>
      <c r="W497" s="70">
        <v>44207.473136574074</v>
      </c>
      <c r="X497" s="65" t="s">
        <v>3254</v>
      </c>
      <c r="Y497" s="65">
        <v>0</v>
      </c>
      <c r="Z497" s="65">
        <v>0</v>
      </c>
      <c r="AA497" s="65" t="s">
        <v>4250</v>
      </c>
      <c r="AB497" s="65">
        <v>0</v>
      </c>
      <c r="AC497" s="65">
        <v>4</v>
      </c>
      <c r="AD497" s="65">
        <v>4</v>
      </c>
      <c r="AE497" s="65" t="s">
        <v>5171</v>
      </c>
      <c r="AF497" s="65">
        <v>6</v>
      </c>
      <c r="AG497" s="65">
        <v>40</v>
      </c>
      <c r="AH497" s="65" t="s">
        <v>6140</v>
      </c>
      <c r="AI497" s="65" t="s">
        <v>7031</v>
      </c>
    </row>
    <row r="498" spans="1:47" x14ac:dyDescent="0.25">
      <c r="A498" s="40" t="str">
        <f>VLOOKUP(B498,'Zone Brute'!A:F,6,FALSE)</f>
        <v>France</v>
      </c>
      <c r="B498" s="40" t="str">
        <f t="shared" si="63"/>
        <v>51_</v>
      </c>
      <c r="C498" s="40" t="str">
        <f>VLOOKUP(B498,'Pays Brute'!A:F,6,FALSE)</f>
        <v>France</v>
      </c>
      <c r="D498" s="40" t="str">
        <f>VLOOKUP(B498,'Pays Brute'!A:E,2,FALSE)</f>
        <v>Marne</v>
      </c>
      <c r="E498" s="40" t="str">
        <f t="shared" si="64"/>
        <v>AH38-27264R-02VQAC570-58D98J</v>
      </c>
      <c r="F498" s="40" t="str">
        <f t="shared" si="57"/>
        <v>AH</v>
      </c>
      <c r="G498" s="40" t="str">
        <f t="shared" si="58"/>
        <v>2V</v>
      </c>
      <c r="H498" s="40" t="str">
        <f t="shared" si="59"/>
        <v>264</v>
      </c>
      <c r="I498" s="40" t="str">
        <f t="shared" si="60"/>
        <v>8D</v>
      </c>
      <c r="J498" s="40" t="str">
        <f t="shared" si="61"/>
        <v>8J</v>
      </c>
      <c r="K498" s="40" t="str">
        <f t="shared" si="62"/>
        <v>38</v>
      </c>
      <c r="L498" s="40"/>
      <c r="M498" s="40"/>
      <c r="N498" s="40"/>
      <c r="O498" s="40"/>
      <c r="P498" s="40"/>
      <c r="Q498" s="40"/>
      <c r="R498" s="40"/>
      <c r="S498" s="65" t="s">
        <v>9161</v>
      </c>
      <c r="T498" s="70">
        <v>44203.398344907408</v>
      </c>
      <c r="U498" s="65" t="s">
        <v>2259</v>
      </c>
      <c r="V498" s="65">
        <v>0</v>
      </c>
      <c r="W498" s="70">
        <v>44207.568171296298</v>
      </c>
      <c r="X498" s="65" t="s">
        <v>3255</v>
      </c>
      <c r="Y498" s="65">
        <v>0</v>
      </c>
      <c r="Z498" s="65">
        <v>0</v>
      </c>
      <c r="AA498" s="65" t="s">
        <v>4251</v>
      </c>
      <c r="AB498" s="65">
        <v>0</v>
      </c>
      <c r="AC498" s="65">
        <v>4</v>
      </c>
      <c r="AD498" s="65">
        <v>4</v>
      </c>
      <c r="AE498" s="65" t="s">
        <v>5172</v>
      </c>
      <c r="AF498" s="65">
        <v>4</v>
      </c>
      <c r="AG498" s="65">
        <v>32</v>
      </c>
      <c r="AH498" s="65" t="s">
        <v>6141</v>
      </c>
      <c r="AI498" s="65" t="s">
        <v>7032</v>
      </c>
    </row>
    <row r="499" spans="1:47" x14ac:dyDescent="0.25">
      <c r="A499" s="40" t="str">
        <f>VLOOKUP(B499,'Zone Brute'!A:F,6,FALSE)</f>
        <v>Africa</v>
      </c>
      <c r="B499" s="40" t="str">
        <f t="shared" si="63"/>
        <v>GAB</v>
      </c>
      <c r="C499" s="40" t="str">
        <f>VLOOKUP(B499,'Pays Brute'!A:F,6,FALSE)</f>
        <v>Export</v>
      </c>
      <c r="D499" s="40" t="str">
        <f>VLOOKUP(B499,'Pays Brute'!A:E,2,FALSE)</f>
        <v>Gabon</v>
      </c>
      <c r="E499" s="40" t="str">
        <f t="shared" si="64"/>
        <v>QPLR-09638I-72XCQI361-18M21M</v>
      </c>
      <c r="F499" s="40" t="str">
        <f t="shared" si="57"/>
        <v>QP</v>
      </c>
      <c r="G499" s="40" t="str">
        <f t="shared" si="58"/>
        <v>2X</v>
      </c>
      <c r="H499" s="40" t="str">
        <f t="shared" si="59"/>
        <v>638</v>
      </c>
      <c r="I499" s="40" t="str">
        <f t="shared" si="60"/>
        <v>8M</v>
      </c>
      <c r="J499" s="40" t="str">
        <f t="shared" si="61"/>
        <v>1M</v>
      </c>
      <c r="K499" s="40" t="str">
        <f t="shared" si="62"/>
        <v>LR</v>
      </c>
      <c r="L499" s="40"/>
      <c r="M499" s="40"/>
      <c r="N499" s="40"/>
      <c r="O499" s="40"/>
      <c r="P499" s="40"/>
      <c r="Q499" s="40"/>
      <c r="R499" s="40"/>
      <c r="S499" s="65" t="s">
        <v>9162</v>
      </c>
      <c r="T499" s="70">
        <v>44203.442256944443</v>
      </c>
      <c r="U499" s="65" t="s">
        <v>2260</v>
      </c>
      <c r="V499" s="65">
        <v>1</v>
      </c>
      <c r="W499" s="70">
        <v>44204.648657407408</v>
      </c>
      <c r="X499" s="65" t="s">
        <v>3256</v>
      </c>
      <c r="Y499" s="65">
        <v>0</v>
      </c>
      <c r="Z499" s="65">
        <v>0</v>
      </c>
      <c r="AA499" s="65" t="s">
        <v>4252</v>
      </c>
      <c r="AB499" s="65">
        <v>0</v>
      </c>
      <c r="AC499" s="65">
        <v>40</v>
      </c>
      <c r="AD499" s="65">
        <v>40</v>
      </c>
      <c r="AE499" s="65" t="s">
        <v>5173</v>
      </c>
      <c r="AF499" s="65">
        <v>6</v>
      </c>
      <c r="AG499" s="65">
        <v>50</v>
      </c>
      <c r="AH499" s="65" t="s">
        <v>6142</v>
      </c>
      <c r="AI499" s="65">
        <v>430</v>
      </c>
    </row>
    <row r="500" spans="1:47" x14ac:dyDescent="0.25">
      <c r="A500" s="40" t="str">
        <f>VLOOKUP(B500,'Zone Brute'!A:F,6,FALSE)</f>
        <v>France</v>
      </c>
      <c r="B500" s="40" t="str">
        <f t="shared" si="63"/>
        <v>69_</v>
      </c>
      <c r="C500" s="40" t="str">
        <f>VLOOKUP(B500,'Pays Brute'!A:F,6,FALSE)</f>
        <v>France</v>
      </c>
      <c r="D500" s="40" t="str">
        <f>VLOOKUP(B500,'Pays Brute'!A:E,2,FALSE)</f>
        <v>Rhône</v>
      </c>
      <c r="E500" s="40" t="str">
        <f t="shared" si="64"/>
        <v>MX13-17422K-94MTFY419-26O22M</v>
      </c>
      <c r="F500" s="40" t="str">
        <f t="shared" si="57"/>
        <v>MX</v>
      </c>
      <c r="G500" s="40" t="str">
        <f t="shared" si="58"/>
        <v>4M</v>
      </c>
      <c r="H500" s="40" t="str">
        <f t="shared" si="59"/>
        <v>422</v>
      </c>
      <c r="I500" s="40" t="str">
        <f t="shared" si="60"/>
        <v>6O</v>
      </c>
      <c r="J500" s="40" t="str">
        <f t="shared" si="61"/>
        <v>2M</v>
      </c>
      <c r="K500" s="40" t="str">
        <f t="shared" si="62"/>
        <v>13</v>
      </c>
      <c r="L500" s="40"/>
      <c r="M500" s="40"/>
      <c r="N500" s="40"/>
      <c r="O500" s="40"/>
      <c r="P500" s="40"/>
      <c r="Q500" s="40"/>
      <c r="R500" s="40"/>
      <c r="S500" s="65" t="s">
        <v>9163</v>
      </c>
      <c r="T500" s="70">
        <v>44203.65253472222</v>
      </c>
      <c r="U500" s="65" t="s">
        <v>2261</v>
      </c>
      <c r="V500" s="65">
        <v>1</v>
      </c>
      <c r="W500" s="70">
        <v>44204.371574074074</v>
      </c>
      <c r="X500" s="65" t="s">
        <v>3257</v>
      </c>
      <c r="Y500" s="65">
        <v>0</v>
      </c>
      <c r="Z500" s="65">
        <v>0</v>
      </c>
      <c r="AA500" s="65" t="s">
        <v>4253</v>
      </c>
      <c r="AB500" s="65">
        <v>0</v>
      </c>
      <c r="AC500" s="65">
        <v>17</v>
      </c>
      <c r="AD500" s="65">
        <v>17</v>
      </c>
      <c r="AE500" s="65" t="s">
        <v>5174</v>
      </c>
      <c r="AF500" s="65">
        <v>6</v>
      </c>
      <c r="AG500" s="65">
        <v>35</v>
      </c>
      <c r="AH500" s="65" t="s">
        <v>6143</v>
      </c>
      <c r="AI500" s="65" t="s">
        <v>7033</v>
      </c>
    </row>
    <row r="501" spans="1:47" x14ac:dyDescent="0.25">
      <c r="A501" s="40" t="str">
        <f>VLOOKUP(B501,'Zone Brute'!A:F,6,FALSE)</f>
        <v>France</v>
      </c>
      <c r="B501" s="40" t="str">
        <f t="shared" si="63"/>
        <v>47_</v>
      </c>
      <c r="C501" s="40" t="str">
        <f>VLOOKUP(B501,'Pays Brute'!A:F,6,FALSE)</f>
        <v>France</v>
      </c>
      <c r="D501" s="40" t="str">
        <f>VLOOKUP(B501,'Pays Brute'!A:E,2,FALSE)</f>
        <v>Lot-et-Garonne</v>
      </c>
      <c r="E501" s="40" t="str">
        <f t="shared" si="64"/>
        <v>ML91-42601Y-69SQZK333-41Y89K</v>
      </c>
      <c r="F501" s="40" t="str">
        <f t="shared" si="57"/>
        <v>ML</v>
      </c>
      <c r="G501" s="40" t="str">
        <f t="shared" si="58"/>
        <v>9S</v>
      </c>
      <c r="H501" s="40" t="str">
        <f t="shared" si="59"/>
        <v>601</v>
      </c>
      <c r="I501" s="40" t="str">
        <f t="shared" si="60"/>
        <v>1Y</v>
      </c>
      <c r="J501" s="40" t="str">
        <f t="shared" si="61"/>
        <v>9K</v>
      </c>
      <c r="K501" s="40" t="str">
        <f t="shared" si="62"/>
        <v>91</v>
      </c>
      <c r="L501" s="40"/>
      <c r="M501" s="40"/>
      <c r="N501" s="40"/>
      <c r="O501" s="40"/>
      <c r="P501" s="40"/>
      <c r="Q501" s="40"/>
      <c r="R501" s="40"/>
      <c r="S501" s="65" t="s">
        <v>9164</v>
      </c>
      <c r="T501" s="70">
        <v>44203.676724537036</v>
      </c>
      <c r="U501" s="65" t="s">
        <v>2262</v>
      </c>
      <c r="V501" s="65">
        <v>0</v>
      </c>
      <c r="W501" s="70">
        <v>44210.460532407407</v>
      </c>
      <c r="X501" s="65" t="s">
        <v>3258</v>
      </c>
      <c r="Y501" s="65">
        <v>0</v>
      </c>
      <c r="Z501" s="65">
        <v>0</v>
      </c>
      <c r="AA501" s="65" t="s">
        <v>4254</v>
      </c>
      <c r="AB501" s="65">
        <v>0</v>
      </c>
      <c r="AC501" s="65">
        <v>1</v>
      </c>
      <c r="AD501" s="65">
        <v>1</v>
      </c>
      <c r="AE501" s="65" t="s">
        <v>5175</v>
      </c>
      <c r="AF501" s="65">
        <v>4</v>
      </c>
      <c r="AG501" s="65">
        <v>40</v>
      </c>
      <c r="AH501" s="65" t="s">
        <v>6144</v>
      </c>
      <c r="AI501" s="65" t="s">
        <v>7034</v>
      </c>
    </row>
    <row r="502" spans="1:47" x14ac:dyDescent="0.25">
      <c r="A502" s="40" t="str">
        <f>VLOOKUP(B502,'Zone Brute'!A:F,6,FALSE)</f>
        <v>Africa</v>
      </c>
      <c r="B502" s="40" t="str">
        <f t="shared" si="63"/>
        <v>LBY</v>
      </c>
      <c r="C502" s="40" t="str">
        <f>VLOOKUP(B502,'Pays Brute'!A:F,6,FALSE)</f>
        <v>Export</v>
      </c>
      <c r="D502" s="40" t="str">
        <f>VLOOKUP(B502,'Pays Brute'!A:E,2,FALSE)</f>
        <v>Libye</v>
      </c>
      <c r="E502" s="40" t="str">
        <f t="shared" si="64"/>
        <v>CNPK-11960I-04HOAS371-39E00U</v>
      </c>
      <c r="F502" s="40" t="str">
        <f t="shared" si="57"/>
        <v>CN</v>
      </c>
      <c r="G502" s="40" t="str">
        <f t="shared" si="58"/>
        <v>4H</v>
      </c>
      <c r="H502" s="40" t="str">
        <f t="shared" si="59"/>
        <v>960</v>
      </c>
      <c r="I502" s="40" t="str">
        <f t="shared" si="60"/>
        <v>9E</v>
      </c>
      <c r="J502" s="40" t="str">
        <f t="shared" si="61"/>
        <v>0U</v>
      </c>
      <c r="K502" s="40" t="str">
        <f t="shared" si="62"/>
        <v>PK</v>
      </c>
      <c r="L502" s="40"/>
      <c r="M502" s="40"/>
      <c r="N502" s="40"/>
      <c r="O502" s="40"/>
      <c r="P502" s="40"/>
      <c r="Q502" s="40"/>
      <c r="R502" s="40"/>
      <c r="S502" s="65" t="s">
        <v>9165</v>
      </c>
      <c r="T502" s="70">
        <v>44203.911724537036</v>
      </c>
      <c r="U502" s="65" t="s">
        <v>2263</v>
      </c>
      <c r="V502" s="65">
        <v>1</v>
      </c>
      <c r="W502" s="70">
        <v>44209.391412037039</v>
      </c>
      <c r="X502" s="65" t="s">
        <v>3259</v>
      </c>
      <c r="Y502" s="65">
        <v>0</v>
      </c>
      <c r="Z502" s="65">
        <v>0</v>
      </c>
      <c r="AA502" s="65" t="s">
        <v>4255</v>
      </c>
      <c r="AB502" s="65">
        <v>0</v>
      </c>
      <c r="AC502" s="65">
        <v>98</v>
      </c>
      <c r="AD502" s="65">
        <v>34</v>
      </c>
      <c r="AE502" s="65" t="s">
        <v>5176</v>
      </c>
      <c r="AF502" s="65">
        <v>6</v>
      </c>
      <c r="AG502" s="65">
        <v>50</v>
      </c>
      <c r="AH502" s="65" t="s">
        <v>6145</v>
      </c>
      <c r="AI502" s="65">
        <v>346</v>
      </c>
      <c r="AJ502" s="65">
        <v>64</v>
      </c>
      <c r="AK502" s="65" t="s">
        <v>7660</v>
      </c>
      <c r="AL502" s="65">
        <v>6</v>
      </c>
      <c r="AM502" s="65">
        <v>50</v>
      </c>
      <c r="AN502" s="65" t="s">
        <v>8130</v>
      </c>
      <c r="AO502" s="65">
        <v>792</v>
      </c>
    </row>
    <row r="503" spans="1:47" x14ac:dyDescent="0.25">
      <c r="A503" s="40" t="str">
        <f>VLOOKUP(B503,'Zone Brute'!A:F,6,FALSE)</f>
        <v>France</v>
      </c>
      <c r="B503" s="40" t="str">
        <f t="shared" si="63"/>
        <v>10_</v>
      </c>
      <c r="C503" s="40" t="str">
        <f>VLOOKUP(B503,'Pays Brute'!A:F,6,FALSE)</f>
        <v>France</v>
      </c>
      <c r="D503" s="40" t="str">
        <f>VLOOKUP(B503,'Pays Brute'!A:E,2,FALSE)</f>
        <v>Aube</v>
      </c>
      <c r="E503" s="40" t="str">
        <f t="shared" si="64"/>
        <v>HB93-03666N-61HJZR401-90T00J</v>
      </c>
      <c r="F503" s="40" t="str">
        <f t="shared" si="57"/>
        <v>HB</v>
      </c>
      <c r="G503" s="40" t="str">
        <f t="shared" si="58"/>
        <v>1H</v>
      </c>
      <c r="H503" s="40" t="str">
        <f t="shared" si="59"/>
        <v>666</v>
      </c>
      <c r="I503" s="40" t="str">
        <f t="shared" si="60"/>
        <v>0T</v>
      </c>
      <c r="J503" s="40" t="str">
        <f t="shared" si="61"/>
        <v>0J</v>
      </c>
      <c r="K503" s="40" t="str">
        <f t="shared" si="62"/>
        <v>93</v>
      </c>
      <c r="L503" s="40"/>
      <c r="M503" s="40"/>
      <c r="N503" s="40"/>
      <c r="O503" s="40"/>
      <c r="P503" s="40"/>
      <c r="Q503" s="40"/>
      <c r="R503" s="40"/>
      <c r="S503" s="65" t="s">
        <v>9166</v>
      </c>
      <c r="T503" s="70">
        <v>44204.33116898148</v>
      </c>
      <c r="U503" s="65" t="s">
        <v>2264</v>
      </c>
      <c r="V503" s="65">
        <v>0</v>
      </c>
      <c r="W503" s="70">
        <v>44208.612013888887</v>
      </c>
      <c r="X503" s="65" t="s">
        <v>3260</v>
      </c>
      <c r="Y503" s="65">
        <v>0</v>
      </c>
      <c r="Z503" s="65">
        <v>0</v>
      </c>
      <c r="AA503" s="65" t="s">
        <v>4256</v>
      </c>
      <c r="AB503" s="65">
        <v>0</v>
      </c>
      <c r="AC503" s="65">
        <v>2</v>
      </c>
      <c r="AD503" s="65">
        <v>2</v>
      </c>
      <c r="AE503" s="65" t="s">
        <v>5177</v>
      </c>
      <c r="AF503" s="65">
        <v>6</v>
      </c>
      <c r="AG503" s="65">
        <v>25</v>
      </c>
      <c r="AH503" s="65" t="s">
        <v>6146</v>
      </c>
      <c r="AI503" s="65" t="s">
        <v>7035</v>
      </c>
    </row>
    <row r="504" spans="1:47" x14ac:dyDescent="0.25">
      <c r="A504" s="40" t="str">
        <f>VLOOKUP(B504,'Zone Brute'!A:F,6,FALSE)</f>
        <v>France</v>
      </c>
      <c r="B504" s="40" t="str">
        <f t="shared" si="63"/>
        <v>89_</v>
      </c>
      <c r="C504" s="40" t="str">
        <f>VLOOKUP(B504,'Pays Brute'!A:F,6,FALSE)</f>
        <v>France</v>
      </c>
      <c r="D504" s="40" t="str">
        <f>VLOOKUP(B504,'Pays Brute'!A:E,2,FALSE)</f>
        <v>Yonne</v>
      </c>
      <c r="E504" s="40" t="str">
        <f t="shared" si="64"/>
        <v>HY80-16640V-45KZEU354-33C40D</v>
      </c>
      <c r="F504" s="40" t="str">
        <f t="shared" si="57"/>
        <v>HY</v>
      </c>
      <c r="G504" s="40" t="str">
        <f t="shared" si="58"/>
        <v>5K</v>
      </c>
      <c r="H504" s="40" t="str">
        <f t="shared" si="59"/>
        <v>640</v>
      </c>
      <c r="I504" s="40" t="str">
        <f t="shared" si="60"/>
        <v>3C</v>
      </c>
      <c r="J504" s="40" t="str">
        <f t="shared" si="61"/>
        <v>0D</v>
      </c>
      <c r="K504" s="40" t="str">
        <f t="shared" si="62"/>
        <v>80</v>
      </c>
      <c r="L504" s="40"/>
      <c r="M504" s="40"/>
      <c r="N504" s="40"/>
      <c r="O504" s="40"/>
      <c r="P504" s="40"/>
      <c r="Q504" s="40"/>
      <c r="R504" s="40"/>
      <c r="S504" s="65" t="s">
        <v>9167</v>
      </c>
      <c r="T504" s="70">
        <v>44204.464120370372</v>
      </c>
      <c r="U504" s="65" t="s">
        <v>2265</v>
      </c>
      <c r="V504" s="65">
        <v>0</v>
      </c>
      <c r="W504" s="70">
        <v>44208.650648148148</v>
      </c>
      <c r="X504" s="65" t="s">
        <v>3261</v>
      </c>
      <c r="Y504" s="65">
        <v>0</v>
      </c>
      <c r="Z504" s="65">
        <v>0</v>
      </c>
      <c r="AA504" s="65" t="s">
        <v>4257</v>
      </c>
      <c r="AB504" s="65">
        <v>0</v>
      </c>
      <c r="AC504" s="65">
        <v>9</v>
      </c>
      <c r="AD504" s="65">
        <v>9</v>
      </c>
      <c r="AE504" s="65" t="s">
        <v>5178</v>
      </c>
      <c r="AF504" s="65">
        <v>5</v>
      </c>
      <c r="AG504" s="65">
        <v>35</v>
      </c>
      <c r="AH504" s="65" t="s">
        <v>6147</v>
      </c>
      <c r="AI504" s="65" t="s">
        <v>7036</v>
      </c>
      <c r="AQ504" s="65" t="s">
        <v>8491</v>
      </c>
      <c r="AT504" s="65" t="s">
        <v>8550</v>
      </c>
      <c r="AU504" s="65" t="s">
        <v>8551</v>
      </c>
    </row>
    <row r="505" spans="1:47" x14ac:dyDescent="0.25">
      <c r="A505" s="40" t="e">
        <f>VLOOKUP(B505,'Zone Brute'!A:F,6,FALSE)</f>
        <v>#N/A</v>
      </c>
      <c r="B505" s="40" t="str">
        <f t="shared" si="63"/>
        <v xml:space="preserve">30 </v>
      </c>
      <c r="C505" s="40" t="e">
        <f>VLOOKUP(B505,'Pays Brute'!A:F,6,FALSE)</f>
        <v>#N/A</v>
      </c>
      <c r="D505" s="40" t="e">
        <f>VLOOKUP(B505,'Pays Brute'!A:E,2,FALSE)</f>
        <v>#N/A</v>
      </c>
      <c r="E505" s="40" t="str">
        <f t="shared" si="64"/>
        <v>ER28-72485R-04TCFN823-72L19A</v>
      </c>
      <c r="F505" s="40" t="str">
        <f t="shared" si="57"/>
        <v>ER</v>
      </c>
      <c r="G505" s="40" t="str">
        <f t="shared" si="58"/>
        <v>4T</v>
      </c>
      <c r="H505" s="40" t="str">
        <f t="shared" si="59"/>
        <v>485</v>
      </c>
      <c r="I505" s="40" t="str">
        <f t="shared" si="60"/>
        <v>2L</v>
      </c>
      <c r="J505" s="40" t="str">
        <f t="shared" si="61"/>
        <v>9A</v>
      </c>
      <c r="K505" s="40" t="str">
        <f t="shared" si="62"/>
        <v>28</v>
      </c>
      <c r="L505" s="40"/>
      <c r="M505" s="40"/>
      <c r="N505" s="40"/>
      <c r="O505" s="40"/>
      <c r="P505" s="40"/>
      <c r="Q505" s="40"/>
      <c r="R505" s="40"/>
      <c r="S505" s="65" t="s">
        <v>9168</v>
      </c>
      <c r="T505" s="70">
        <v>44204.577650462961</v>
      </c>
      <c r="U505" s="65" t="s">
        <v>2266</v>
      </c>
      <c r="V505" s="65">
        <v>0</v>
      </c>
      <c r="W505" s="70">
        <v>44208.671782407408</v>
      </c>
      <c r="X505" s="65" t="s">
        <v>3262</v>
      </c>
      <c r="Y505" s="65">
        <v>0</v>
      </c>
      <c r="Z505" s="65">
        <v>0</v>
      </c>
      <c r="AA505" s="65" t="s">
        <v>4258</v>
      </c>
      <c r="AB505" s="65">
        <v>0</v>
      </c>
      <c r="AC505" s="65">
        <v>2</v>
      </c>
      <c r="AD505" s="65">
        <v>2</v>
      </c>
      <c r="AE505" s="65" t="s">
        <v>5179</v>
      </c>
      <c r="AF505" s="65">
        <v>5</v>
      </c>
      <c r="AG505" s="65">
        <v>30</v>
      </c>
      <c r="AH505" s="65" t="s">
        <v>6148</v>
      </c>
      <c r="AI505" s="65" t="s">
        <v>7037</v>
      </c>
    </row>
    <row r="506" spans="1:47" x14ac:dyDescent="0.25">
      <c r="A506" s="40" t="str">
        <f>VLOOKUP(B506,'Zone Brute'!A:F,6,FALSE)</f>
        <v>France</v>
      </c>
      <c r="B506" s="40" t="str">
        <f t="shared" si="63"/>
        <v>82_</v>
      </c>
      <c r="C506" s="40" t="str">
        <f>VLOOKUP(B506,'Pays Brute'!A:F,6,FALSE)</f>
        <v>France</v>
      </c>
      <c r="D506" s="40" t="str">
        <f>VLOOKUP(B506,'Pays Brute'!A:E,2,FALSE)</f>
        <v>Tarn-et-Garonne</v>
      </c>
      <c r="E506" s="40" t="str">
        <f t="shared" si="64"/>
        <v>XE75-08941N-93YQJR535-09P69A</v>
      </c>
      <c r="F506" s="40" t="str">
        <f t="shared" si="57"/>
        <v>XE</v>
      </c>
      <c r="G506" s="40" t="str">
        <f t="shared" si="58"/>
        <v>3Y</v>
      </c>
      <c r="H506" s="40" t="str">
        <f t="shared" si="59"/>
        <v>941</v>
      </c>
      <c r="I506" s="40" t="str">
        <f t="shared" si="60"/>
        <v>9P</v>
      </c>
      <c r="J506" s="40" t="str">
        <f t="shared" si="61"/>
        <v>9A</v>
      </c>
      <c r="K506" s="40" t="str">
        <f t="shared" si="62"/>
        <v>75</v>
      </c>
      <c r="L506" s="40"/>
      <c r="M506" s="40"/>
      <c r="N506" s="40"/>
      <c r="O506" s="40"/>
      <c r="P506" s="40"/>
      <c r="Q506" s="40"/>
      <c r="R506" s="40"/>
      <c r="S506" s="65" t="s">
        <v>9169</v>
      </c>
      <c r="T506" s="70">
        <v>44204.597071759257</v>
      </c>
      <c r="U506" s="65" t="s">
        <v>2267</v>
      </c>
      <c r="V506" s="65">
        <v>0</v>
      </c>
      <c r="W506" s="70">
        <v>44209.582407407404</v>
      </c>
      <c r="X506" s="65" t="s">
        <v>3263</v>
      </c>
      <c r="Y506" s="65">
        <v>0</v>
      </c>
      <c r="Z506" s="65">
        <v>0</v>
      </c>
      <c r="AA506" s="65" t="s">
        <v>4259</v>
      </c>
      <c r="AB506" s="65">
        <v>0</v>
      </c>
      <c r="AC506" s="65">
        <v>5</v>
      </c>
      <c r="AD506" s="65">
        <v>1</v>
      </c>
      <c r="AE506" s="65" t="s">
        <v>5180</v>
      </c>
      <c r="AF506" s="65">
        <v>4</v>
      </c>
      <c r="AG506" s="65">
        <v>25</v>
      </c>
      <c r="AH506" s="65" t="s">
        <v>6149</v>
      </c>
      <c r="AI506" s="65" t="s">
        <v>7038</v>
      </c>
      <c r="AJ506" s="65">
        <v>3</v>
      </c>
      <c r="AK506" s="65" t="s">
        <v>7661</v>
      </c>
      <c r="AL506" s="65">
        <v>4</v>
      </c>
      <c r="AM506" s="65">
        <v>25</v>
      </c>
      <c r="AN506" s="65" t="s">
        <v>8131</v>
      </c>
      <c r="AO506" s="65" t="s">
        <v>8132</v>
      </c>
      <c r="AP506" s="65">
        <v>1</v>
      </c>
      <c r="AR506" s="65">
        <v>5</v>
      </c>
      <c r="AS506" s="65">
        <v>30</v>
      </c>
    </row>
    <row r="507" spans="1:47" x14ac:dyDescent="0.25">
      <c r="A507" s="40" t="str">
        <f>VLOOKUP(B507,'Zone Brute'!A:F,6,FALSE)</f>
        <v>France</v>
      </c>
      <c r="B507" s="40" t="str">
        <f t="shared" si="63"/>
        <v>14_</v>
      </c>
      <c r="C507" s="40" t="str">
        <f>VLOOKUP(B507,'Pays Brute'!A:F,6,FALSE)</f>
        <v>France</v>
      </c>
      <c r="D507" s="40" t="str">
        <f>VLOOKUP(B507,'Pays Brute'!A:E,2,FALSE)</f>
        <v>Calvados</v>
      </c>
      <c r="E507" s="40" t="str">
        <f t="shared" si="64"/>
        <v>DH83-48567L-85OMSX685-28F66W</v>
      </c>
      <c r="F507" s="40" t="str">
        <f t="shared" si="57"/>
        <v>DH</v>
      </c>
      <c r="G507" s="40" t="str">
        <f t="shared" si="58"/>
        <v>5O</v>
      </c>
      <c r="H507" s="40" t="str">
        <f t="shared" si="59"/>
        <v>567</v>
      </c>
      <c r="I507" s="40" t="str">
        <f t="shared" si="60"/>
        <v>8F</v>
      </c>
      <c r="J507" s="40" t="str">
        <f t="shared" si="61"/>
        <v>6W</v>
      </c>
      <c r="K507" s="40" t="str">
        <f t="shared" si="62"/>
        <v>83</v>
      </c>
      <c r="L507" s="40"/>
      <c r="M507" s="40"/>
      <c r="N507" s="40"/>
      <c r="O507" s="40"/>
      <c r="P507" s="40"/>
      <c r="Q507" s="40"/>
      <c r="R507" s="40"/>
      <c r="S507" s="65" t="s">
        <v>9170</v>
      </c>
      <c r="T507" s="70">
        <v>44204.613402777781</v>
      </c>
      <c r="U507" s="65" t="s">
        <v>2268</v>
      </c>
      <c r="V507" s="65">
        <v>1</v>
      </c>
      <c r="W507" s="70">
        <v>44211.33184027778</v>
      </c>
      <c r="X507" s="65" t="s">
        <v>3264</v>
      </c>
      <c r="Y507" s="65">
        <v>0</v>
      </c>
      <c r="Z507" s="65">
        <v>0</v>
      </c>
      <c r="AA507" s="65" t="s">
        <v>4260</v>
      </c>
      <c r="AB507" s="65">
        <v>1</v>
      </c>
      <c r="AC507" s="65">
        <v>14</v>
      </c>
      <c r="AD507" s="65">
        <v>2</v>
      </c>
      <c r="AE507" s="65" t="s">
        <v>5181</v>
      </c>
      <c r="AF507" s="65">
        <v>8</v>
      </c>
      <c r="AG507" s="65">
        <v>29</v>
      </c>
      <c r="AH507" s="65" t="s">
        <v>6150</v>
      </c>
      <c r="AI507" s="65" t="s">
        <v>7039</v>
      </c>
      <c r="AJ507" s="65">
        <v>12</v>
      </c>
      <c r="AK507" s="65" t="s">
        <v>7662</v>
      </c>
      <c r="AL507" s="65">
        <v>8</v>
      </c>
      <c r="AM507" s="65">
        <v>29</v>
      </c>
      <c r="AN507" s="65" t="s">
        <v>8133</v>
      </c>
      <c r="AO507" s="65" t="s">
        <v>8134</v>
      </c>
    </row>
    <row r="508" spans="1:47" x14ac:dyDescent="0.25">
      <c r="A508" s="40" t="str">
        <f>VLOOKUP(B508,'Zone Brute'!A:F,6,FALSE)</f>
        <v>France</v>
      </c>
      <c r="B508" s="40" t="str">
        <f t="shared" si="63"/>
        <v>77_</v>
      </c>
      <c r="C508" s="40" t="str">
        <f>VLOOKUP(B508,'Pays Brute'!A:F,6,FALSE)</f>
        <v>France</v>
      </c>
      <c r="D508" s="40" t="str">
        <f>VLOOKUP(B508,'Pays Brute'!A:E,2,FALSE)</f>
        <v>Seine-et-Marne</v>
      </c>
      <c r="E508" s="40" t="str">
        <f t="shared" si="64"/>
        <v>FK33-20331D-61UFFN255-89U82A</v>
      </c>
      <c r="F508" s="40" t="str">
        <f t="shared" si="57"/>
        <v>FK</v>
      </c>
      <c r="G508" s="40" t="str">
        <f t="shared" si="58"/>
        <v>1U</v>
      </c>
      <c r="H508" s="40" t="str">
        <f t="shared" si="59"/>
        <v>331</v>
      </c>
      <c r="I508" s="40" t="str">
        <f t="shared" si="60"/>
        <v>9U</v>
      </c>
      <c r="J508" s="40" t="str">
        <f t="shared" si="61"/>
        <v>2A</v>
      </c>
      <c r="K508" s="40" t="str">
        <f t="shared" si="62"/>
        <v>33</v>
      </c>
      <c r="L508" s="40"/>
      <c r="M508" s="40"/>
      <c r="N508" s="40"/>
      <c r="O508" s="40"/>
      <c r="P508" s="40"/>
      <c r="Q508" s="40"/>
      <c r="R508" s="40"/>
      <c r="S508" s="65" t="s">
        <v>9171</v>
      </c>
      <c r="T508" s="70">
        <v>44204.655115740738</v>
      </c>
      <c r="U508" s="65" t="s">
        <v>2269</v>
      </c>
      <c r="V508" s="65">
        <v>0</v>
      </c>
      <c r="W508" s="70">
        <v>44210.629502314812</v>
      </c>
      <c r="X508" s="65" t="s">
        <v>3265</v>
      </c>
      <c r="Y508" s="65">
        <v>0</v>
      </c>
      <c r="Z508" s="65">
        <v>0</v>
      </c>
      <c r="AA508" s="65" t="s">
        <v>4261</v>
      </c>
      <c r="AB508" s="65">
        <v>0</v>
      </c>
      <c r="AC508" s="65">
        <v>65</v>
      </c>
      <c r="AD508" s="65">
        <v>4</v>
      </c>
      <c r="AE508" s="65" t="s">
        <v>5182</v>
      </c>
      <c r="AF508" s="65">
        <v>6</v>
      </c>
      <c r="AG508" s="65">
        <v>25</v>
      </c>
      <c r="AH508" s="65" t="s">
        <v>6151</v>
      </c>
      <c r="AI508" s="65" t="s">
        <v>7040</v>
      </c>
      <c r="AJ508" s="65">
        <v>61</v>
      </c>
      <c r="AK508" s="65" t="s">
        <v>7663</v>
      </c>
      <c r="AL508" s="65">
        <v>6</v>
      </c>
      <c r="AM508" s="65">
        <v>25</v>
      </c>
      <c r="AN508" s="65" t="s">
        <v>8135</v>
      </c>
      <c r="AO508" s="65" t="s">
        <v>8136</v>
      </c>
    </row>
    <row r="509" spans="1:47" x14ac:dyDescent="0.25">
      <c r="A509" s="40" t="str">
        <f>VLOOKUP(B509,'Zone Brute'!A:F,6,FALSE)</f>
        <v>Europe</v>
      </c>
      <c r="B509" s="40" t="str">
        <f t="shared" si="63"/>
        <v>POL</v>
      </c>
      <c r="C509" s="40" t="str">
        <f>VLOOKUP(B509,'Pays Brute'!A:F,6,FALSE)</f>
        <v>Export</v>
      </c>
      <c r="D509" s="40" t="str">
        <f>VLOOKUP(B509,'Pays Brute'!A:E,2,FALSE)</f>
        <v>Pologne</v>
      </c>
      <c r="E509" s="40" t="str">
        <f t="shared" si="64"/>
        <v>XY32-28942X-25TOAU495-50Y02Q</v>
      </c>
      <c r="F509" s="40" t="str">
        <f t="shared" si="57"/>
        <v>XY</v>
      </c>
      <c r="G509" s="40" t="str">
        <f t="shared" si="58"/>
        <v>5T</v>
      </c>
      <c r="H509" s="40" t="str">
        <f t="shared" si="59"/>
        <v>942</v>
      </c>
      <c r="I509" s="40" t="str">
        <f t="shared" si="60"/>
        <v>0Y</v>
      </c>
      <c r="J509" s="40" t="str">
        <f t="shared" si="61"/>
        <v>2Q</v>
      </c>
      <c r="K509" s="40" t="str">
        <f t="shared" si="62"/>
        <v>32</v>
      </c>
      <c r="L509" s="40"/>
      <c r="M509" s="40"/>
      <c r="N509" s="40"/>
      <c r="O509" s="40"/>
      <c r="P509" s="40"/>
      <c r="Q509" s="40"/>
      <c r="R509" s="40"/>
      <c r="S509" s="65" t="s">
        <v>9172</v>
      </c>
      <c r="T509" s="70">
        <v>44204.680347222224</v>
      </c>
      <c r="U509" s="65" t="s">
        <v>2270</v>
      </c>
      <c r="V509" s="65">
        <v>0</v>
      </c>
      <c r="W509" s="70">
        <v>44211.419965277775</v>
      </c>
      <c r="X509" s="65" t="s">
        <v>3266</v>
      </c>
      <c r="Y509" s="65">
        <v>0</v>
      </c>
      <c r="Z509" s="65">
        <v>0</v>
      </c>
      <c r="AA509" s="65" t="s">
        <v>4262</v>
      </c>
      <c r="AB509" s="65">
        <v>0</v>
      </c>
      <c r="AC509" s="65">
        <v>6</v>
      </c>
      <c r="AD509" s="65">
        <v>6</v>
      </c>
      <c r="AE509" s="65" t="s">
        <v>5183</v>
      </c>
      <c r="AF509" s="65">
        <v>6</v>
      </c>
      <c r="AG509" s="65">
        <v>23</v>
      </c>
      <c r="AH509" s="65" t="s">
        <v>6152</v>
      </c>
      <c r="AI509" s="65" t="s">
        <v>7041</v>
      </c>
    </row>
    <row r="510" spans="1:47" x14ac:dyDescent="0.25">
      <c r="A510" s="40" t="str">
        <f>VLOOKUP(B510,'Zone Brute'!A:F,6,FALSE)</f>
        <v>France</v>
      </c>
      <c r="B510" s="40" t="str">
        <f t="shared" si="63"/>
        <v>13_</v>
      </c>
      <c r="C510" s="40" t="str">
        <f>VLOOKUP(B510,'Pays Brute'!A:F,6,FALSE)</f>
        <v>France</v>
      </c>
      <c r="D510" s="40" t="str">
        <f>VLOOKUP(B510,'Pays Brute'!A:E,2,FALSE)</f>
        <v>Bouches-du-Rhône</v>
      </c>
      <c r="E510" s="40" t="str">
        <f t="shared" si="64"/>
        <v>TS78-21843T-02GQHT649-92W11V</v>
      </c>
      <c r="F510" s="40" t="str">
        <f t="shared" si="57"/>
        <v>TS</v>
      </c>
      <c r="G510" s="40" t="str">
        <f t="shared" si="58"/>
        <v>2G</v>
      </c>
      <c r="H510" s="40" t="str">
        <f t="shared" si="59"/>
        <v>843</v>
      </c>
      <c r="I510" s="40" t="str">
        <f t="shared" si="60"/>
        <v>2W</v>
      </c>
      <c r="J510" s="40" t="str">
        <f t="shared" si="61"/>
        <v>1V</v>
      </c>
      <c r="K510" s="40" t="str">
        <f t="shared" si="62"/>
        <v>78</v>
      </c>
      <c r="L510" s="40"/>
      <c r="M510" s="40"/>
      <c r="N510" s="40"/>
      <c r="O510" s="40"/>
      <c r="P510" s="40"/>
      <c r="Q510" s="40"/>
      <c r="R510" s="40"/>
      <c r="S510" s="65" t="s">
        <v>9173</v>
      </c>
      <c r="T510" s="70">
        <v>44206.810277777775</v>
      </c>
      <c r="U510" s="65" t="s">
        <v>2271</v>
      </c>
      <c r="V510" s="65">
        <v>0</v>
      </c>
      <c r="W510" s="70">
        <v>44210.702870370369</v>
      </c>
      <c r="X510" s="65" t="s">
        <v>3267</v>
      </c>
      <c r="Y510" s="65">
        <v>0</v>
      </c>
      <c r="Z510" s="65">
        <v>0</v>
      </c>
      <c r="AA510" s="65" t="s">
        <v>4263</v>
      </c>
      <c r="AB510" s="65">
        <v>0</v>
      </c>
      <c r="AC510" s="65">
        <v>2</v>
      </c>
      <c r="AD510" s="65">
        <v>2</v>
      </c>
      <c r="AE510" s="65" t="s">
        <v>5184</v>
      </c>
      <c r="AF510" s="65">
        <v>5</v>
      </c>
      <c r="AG510" s="65">
        <v>30</v>
      </c>
      <c r="AH510" s="65" t="s">
        <v>6153</v>
      </c>
      <c r="AI510" s="65" t="s">
        <v>7042</v>
      </c>
    </row>
    <row r="511" spans="1:47" x14ac:dyDescent="0.25">
      <c r="A511" s="40" t="str">
        <f>VLOOKUP(B511,'Zone Brute'!A:F,6,FALSE)</f>
        <v>France</v>
      </c>
      <c r="B511" s="40" t="str">
        <f t="shared" si="63"/>
        <v>81_</v>
      </c>
      <c r="C511" s="40" t="str">
        <f>VLOOKUP(B511,'Pays Brute'!A:F,6,FALSE)</f>
        <v>France</v>
      </c>
      <c r="D511" s="40" t="str">
        <f>VLOOKUP(B511,'Pays Brute'!A:E,2,FALSE)</f>
        <v>Tarn</v>
      </c>
      <c r="E511" s="40" t="str">
        <f t="shared" si="64"/>
        <v>RP52-18700A-79RUNJ826-56G33A</v>
      </c>
      <c r="F511" s="40" t="str">
        <f t="shared" si="57"/>
        <v>RP</v>
      </c>
      <c r="G511" s="40" t="str">
        <f t="shared" si="58"/>
        <v>9R</v>
      </c>
      <c r="H511" s="40" t="str">
        <f t="shared" si="59"/>
        <v>700</v>
      </c>
      <c r="I511" s="40" t="str">
        <f t="shared" si="60"/>
        <v>6G</v>
      </c>
      <c r="J511" s="40" t="str">
        <f t="shared" si="61"/>
        <v>3A</v>
      </c>
      <c r="K511" s="40" t="str">
        <f t="shared" si="62"/>
        <v>52</v>
      </c>
      <c r="L511" s="40"/>
      <c r="M511" s="40"/>
      <c r="N511" s="40"/>
      <c r="O511" s="40"/>
      <c r="P511" s="40"/>
      <c r="Q511" s="40"/>
      <c r="R511" s="40"/>
      <c r="S511" s="65" t="s">
        <v>9174</v>
      </c>
      <c r="T511" s="70">
        <v>44207.372881944444</v>
      </c>
      <c r="U511" s="65" t="s">
        <v>2272</v>
      </c>
      <c r="V511" s="65">
        <v>0</v>
      </c>
      <c r="W511" s="70">
        <v>44209.606412037036</v>
      </c>
      <c r="X511" s="65" t="s">
        <v>3268</v>
      </c>
      <c r="Y511" s="65">
        <v>0</v>
      </c>
      <c r="Z511" s="65">
        <v>0</v>
      </c>
      <c r="AA511" s="65" t="s">
        <v>4264</v>
      </c>
      <c r="AB511" s="65">
        <v>0</v>
      </c>
      <c r="AC511" s="65">
        <v>1</v>
      </c>
      <c r="AD511" s="65">
        <v>1</v>
      </c>
      <c r="AE511" s="65" t="s">
        <v>5185</v>
      </c>
      <c r="AF511" s="65">
        <v>6</v>
      </c>
      <c r="AG511" s="65">
        <v>40</v>
      </c>
      <c r="AH511" s="65" t="s">
        <v>6154</v>
      </c>
      <c r="AI511" s="65" t="s">
        <v>7043</v>
      </c>
    </row>
    <row r="512" spans="1:47" x14ac:dyDescent="0.25">
      <c r="A512" s="40" t="str">
        <f>VLOOKUP(B512,'Zone Brute'!A:F,6,FALSE)</f>
        <v>France</v>
      </c>
      <c r="B512" s="40" t="str">
        <f t="shared" si="63"/>
        <v>20_</v>
      </c>
      <c r="C512" s="40" t="str">
        <f>VLOOKUP(B512,'Pays Brute'!A:F,6,FALSE)</f>
        <v>France</v>
      </c>
      <c r="D512" s="40" t="str">
        <f>VLOOKUP(B512,'Pays Brute'!A:E,2,FALSE)</f>
        <v>Corse</v>
      </c>
      <c r="E512" s="40" t="str">
        <f t="shared" si="64"/>
        <v>EQMI-02605W-86BSKP115-87F62U</v>
      </c>
      <c r="F512" s="40" t="str">
        <f t="shared" si="57"/>
        <v>EQ</v>
      </c>
      <c r="G512" s="40" t="str">
        <f t="shared" si="58"/>
        <v>6B</v>
      </c>
      <c r="H512" s="40" t="str">
        <f t="shared" si="59"/>
        <v>605</v>
      </c>
      <c r="I512" s="40" t="str">
        <f t="shared" si="60"/>
        <v>7F</v>
      </c>
      <c r="J512" s="40" t="str">
        <f t="shared" si="61"/>
        <v>2U</v>
      </c>
      <c r="K512" s="40" t="str">
        <f t="shared" si="62"/>
        <v>MI</v>
      </c>
      <c r="L512" s="40"/>
      <c r="M512" s="40"/>
      <c r="N512" s="40"/>
      <c r="O512" s="40"/>
      <c r="P512" s="40"/>
      <c r="Q512" s="40"/>
      <c r="R512" s="40"/>
      <c r="S512" s="65" t="s">
        <v>9175</v>
      </c>
      <c r="T512" s="70">
        <v>44207.384131944447</v>
      </c>
      <c r="U512" s="65" t="s">
        <v>2273</v>
      </c>
      <c r="V512" s="65">
        <v>0</v>
      </c>
      <c r="W512" s="70">
        <v>44210.714467592596</v>
      </c>
      <c r="X512" s="65" t="s">
        <v>3269</v>
      </c>
      <c r="Y512" s="65">
        <v>0</v>
      </c>
      <c r="Z512" s="65">
        <v>0</v>
      </c>
      <c r="AA512" s="65" t="s">
        <v>4265</v>
      </c>
      <c r="AB512" s="65">
        <v>0</v>
      </c>
      <c r="AC512" s="65">
        <v>7</v>
      </c>
      <c r="AD512" s="65">
        <v>7</v>
      </c>
      <c r="AE512" s="65" t="s">
        <v>5186</v>
      </c>
      <c r="AF512" s="65">
        <v>5</v>
      </c>
      <c r="AG512" s="65">
        <v>40</v>
      </c>
      <c r="AH512" s="65" t="s">
        <v>6155</v>
      </c>
      <c r="AI512" s="65" t="s">
        <v>7044</v>
      </c>
    </row>
    <row r="513" spans="1:41" x14ac:dyDescent="0.25">
      <c r="A513" s="40" t="str">
        <f>VLOOKUP(B513,'Zone Brute'!A:F,6,FALSE)</f>
        <v>Africa</v>
      </c>
      <c r="B513" s="40" t="str">
        <f t="shared" si="63"/>
        <v>COD</v>
      </c>
      <c r="C513" s="40" t="str">
        <f>VLOOKUP(B513,'Pays Brute'!A:F,6,FALSE)</f>
        <v>Export</v>
      </c>
      <c r="D513" s="40" t="str">
        <f>VLOOKUP(B513,'Pays Brute'!A:E,2,FALSE)</f>
        <v>République démocratique du Congo</v>
      </c>
      <c r="E513" s="40" t="str">
        <f t="shared" si="64"/>
        <v>HH26-70994P-62RGBG304-71E06W</v>
      </c>
      <c r="F513" s="40" t="str">
        <f t="shared" si="57"/>
        <v>HH</v>
      </c>
      <c r="G513" s="40" t="str">
        <f t="shared" si="58"/>
        <v>2R</v>
      </c>
      <c r="H513" s="40" t="str">
        <f t="shared" si="59"/>
        <v>994</v>
      </c>
      <c r="I513" s="40" t="str">
        <f t="shared" si="60"/>
        <v>1E</v>
      </c>
      <c r="J513" s="40" t="str">
        <f t="shared" si="61"/>
        <v>6W</v>
      </c>
      <c r="K513" s="40" t="str">
        <f t="shared" si="62"/>
        <v>26</v>
      </c>
      <c r="L513" s="40"/>
      <c r="M513" s="40"/>
      <c r="N513" s="40"/>
      <c r="O513" s="40"/>
      <c r="P513" s="40"/>
      <c r="Q513" s="40"/>
      <c r="R513" s="40"/>
      <c r="S513" s="65" t="s">
        <v>9176</v>
      </c>
      <c r="T513" s="70">
        <v>44207.447268518517</v>
      </c>
      <c r="U513" s="65" t="s">
        <v>2274</v>
      </c>
      <c r="V513" s="65">
        <v>1</v>
      </c>
      <c r="W513" s="70">
        <v>44207.478391203702</v>
      </c>
      <c r="X513" s="65" t="s">
        <v>3270</v>
      </c>
      <c r="Y513" s="65">
        <v>0</v>
      </c>
      <c r="Z513" s="65">
        <v>0</v>
      </c>
      <c r="AA513" s="65" t="s">
        <v>4266</v>
      </c>
      <c r="AB513" s="65">
        <v>2</v>
      </c>
      <c r="AC513" s="65">
        <v>3234</v>
      </c>
      <c r="AD513" s="65">
        <v>3234</v>
      </c>
      <c r="AE513" s="65" t="s">
        <v>5187</v>
      </c>
      <c r="AF513" s="65">
        <v>8</v>
      </c>
      <c r="AG513" s="65">
        <v>50</v>
      </c>
      <c r="AH513" s="65" t="s">
        <v>6156</v>
      </c>
      <c r="AI513" s="65" t="s">
        <v>7045</v>
      </c>
    </row>
    <row r="514" spans="1:41" x14ac:dyDescent="0.25">
      <c r="A514" s="40" t="str">
        <f>VLOOKUP(B514,'Zone Brute'!A:F,6,FALSE)</f>
        <v>France</v>
      </c>
      <c r="B514" s="40" t="str">
        <f t="shared" si="63"/>
        <v>67_</v>
      </c>
      <c r="C514" s="40" t="str">
        <f>VLOOKUP(B514,'Pays Brute'!A:F,6,FALSE)</f>
        <v>France</v>
      </c>
      <c r="D514" s="40" t="str">
        <f>VLOOKUP(B514,'Pays Brute'!A:E,2,FALSE)</f>
        <v>Bas-Rhin</v>
      </c>
      <c r="E514" s="40" t="str">
        <f t="shared" si="64"/>
        <v>SU78-93630N-42CLUS980-19G85U</v>
      </c>
      <c r="F514" s="40" t="str">
        <f t="shared" si="57"/>
        <v>SU</v>
      </c>
      <c r="G514" s="40" t="str">
        <f t="shared" si="58"/>
        <v>2C</v>
      </c>
      <c r="H514" s="40" t="str">
        <f t="shared" si="59"/>
        <v>630</v>
      </c>
      <c r="I514" s="40" t="str">
        <f t="shared" si="60"/>
        <v>9G</v>
      </c>
      <c r="J514" s="40" t="str">
        <f t="shared" si="61"/>
        <v>5U</v>
      </c>
      <c r="K514" s="40" t="str">
        <f t="shared" si="62"/>
        <v>78</v>
      </c>
      <c r="L514" s="40"/>
      <c r="M514" s="40"/>
      <c r="N514" s="40"/>
      <c r="O514" s="40"/>
      <c r="P514" s="40"/>
      <c r="Q514" s="40"/>
      <c r="R514" s="40"/>
      <c r="S514" s="65" t="s">
        <v>9177</v>
      </c>
      <c r="T514" s="70">
        <v>44207.449050925927</v>
      </c>
      <c r="U514" s="65" t="s">
        <v>2275</v>
      </c>
      <c r="V514" s="65">
        <v>0</v>
      </c>
      <c r="W514" s="70">
        <v>44211.348333333335</v>
      </c>
      <c r="X514" s="65" t="s">
        <v>3271</v>
      </c>
      <c r="Y514" s="65">
        <v>0</v>
      </c>
      <c r="Z514" s="65">
        <v>0</v>
      </c>
      <c r="AA514" s="65" t="s">
        <v>4267</v>
      </c>
      <c r="AB514" s="65">
        <v>0</v>
      </c>
      <c r="AC514" s="65">
        <v>1</v>
      </c>
      <c r="AD514" s="65">
        <v>1</v>
      </c>
      <c r="AE514" s="65" t="s">
        <v>5188</v>
      </c>
      <c r="AF514" s="65">
        <v>6</v>
      </c>
      <c r="AG514" s="65">
        <v>29</v>
      </c>
      <c r="AH514" s="65" t="s">
        <v>6157</v>
      </c>
      <c r="AI514" s="65" t="s">
        <v>7046</v>
      </c>
    </row>
    <row r="515" spans="1:41" x14ac:dyDescent="0.25">
      <c r="A515" s="40" t="str">
        <f>VLOOKUP(B515,'Zone Brute'!A:F,6,FALSE)</f>
        <v>France</v>
      </c>
      <c r="B515" s="40" t="str">
        <f t="shared" si="63"/>
        <v>06_</v>
      </c>
      <c r="C515" s="40" t="str">
        <f>VLOOKUP(B515,'Pays Brute'!A:F,6,FALSE)</f>
        <v>France</v>
      </c>
      <c r="D515" s="40" t="str">
        <f>VLOOKUP(B515,'Pays Brute'!A:E,2,FALSE)</f>
        <v>Alpes-Maritimes</v>
      </c>
      <c r="E515" s="40" t="str">
        <f t="shared" si="64"/>
        <v>GM94-82106Q-85SZEU979-54G66Z</v>
      </c>
      <c r="F515" s="40" t="str">
        <f t="shared" si="57"/>
        <v>GM</v>
      </c>
      <c r="G515" s="40" t="str">
        <f t="shared" si="58"/>
        <v>5S</v>
      </c>
      <c r="H515" s="40" t="str">
        <f t="shared" si="59"/>
        <v>106</v>
      </c>
      <c r="I515" s="40" t="str">
        <f t="shared" si="60"/>
        <v>4G</v>
      </c>
      <c r="J515" s="40" t="str">
        <f t="shared" si="61"/>
        <v>6Z</v>
      </c>
      <c r="K515" s="40" t="str">
        <f t="shared" si="62"/>
        <v>94</v>
      </c>
      <c r="L515" s="40"/>
      <c r="M515" s="40"/>
      <c r="N515" s="40"/>
      <c r="O515" s="40"/>
      <c r="P515" s="40"/>
      <c r="Q515" s="40"/>
      <c r="R515" s="40"/>
      <c r="S515" s="65" t="s">
        <v>9178</v>
      </c>
      <c r="T515" s="70">
        <v>44207.453275462962</v>
      </c>
      <c r="U515" s="65" t="s">
        <v>2276</v>
      </c>
      <c r="V515" s="65">
        <v>0</v>
      </c>
      <c r="W515" s="70">
        <v>44211.334456018521</v>
      </c>
      <c r="X515" s="65" t="s">
        <v>3272</v>
      </c>
      <c r="Y515" s="65">
        <v>0</v>
      </c>
      <c r="Z515" s="65">
        <v>0</v>
      </c>
      <c r="AA515" s="65" t="s">
        <v>4268</v>
      </c>
      <c r="AB515" s="65">
        <v>0</v>
      </c>
      <c r="AC515" s="65">
        <v>6</v>
      </c>
      <c r="AD515" s="65">
        <v>5</v>
      </c>
      <c r="AE515" s="65" t="s">
        <v>5189</v>
      </c>
      <c r="AF515" s="65">
        <v>6</v>
      </c>
      <c r="AG515" s="65">
        <v>21</v>
      </c>
      <c r="AH515" s="65" t="s">
        <v>6158</v>
      </c>
      <c r="AI515" s="65" t="s">
        <v>7047</v>
      </c>
      <c r="AJ515" s="65">
        <v>1</v>
      </c>
      <c r="AK515" s="65" t="s">
        <v>7664</v>
      </c>
      <c r="AL515" s="65">
        <v>6</v>
      </c>
      <c r="AM515" s="65">
        <v>30</v>
      </c>
      <c r="AN515" s="65" t="s">
        <v>8137</v>
      </c>
      <c r="AO515" s="65" t="s">
        <v>8138</v>
      </c>
    </row>
    <row r="516" spans="1:41" x14ac:dyDescent="0.25">
      <c r="A516" s="40" t="str">
        <f>VLOOKUP(B516,'Zone Brute'!A:F,6,FALSE)</f>
        <v>Amérique Latine</v>
      </c>
      <c r="B516" s="40" t="str">
        <f t="shared" si="63"/>
        <v>ARG</v>
      </c>
      <c r="C516" s="40" t="str">
        <f>VLOOKUP(B516,'Pays Brute'!A:F,6,FALSE)</f>
        <v>Export</v>
      </c>
      <c r="D516" s="40" t="str">
        <f>VLOOKUP(B516,'Pays Brute'!A:E,2,FALSE)</f>
        <v>Argentine</v>
      </c>
      <c r="E516" s="40" t="str">
        <f t="shared" si="64"/>
        <v>NN20-39743Y-35MJWP926-28E88U</v>
      </c>
      <c r="F516" s="40" t="str">
        <f t="shared" ref="F516:F579" si="65">LEFT(E516,2)</f>
        <v>NN</v>
      </c>
      <c r="G516" s="40" t="str">
        <f t="shared" ref="G516:G579" si="66">MID(E516,14,2)</f>
        <v>5M</v>
      </c>
      <c r="H516" s="40" t="str">
        <f t="shared" ref="H516:H579" si="67">++MID(E516,8,3)</f>
        <v>743</v>
      </c>
      <c r="I516" s="40" t="str">
        <f t="shared" ref="I516:I579" si="68">MID(E516,24,2)</f>
        <v>8E</v>
      </c>
      <c r="J516" s="40" t="str">
        <f t="shared" ref="J516:J579" si="69">++MID(E516,27,2)</f>
        <v>8U</v>
      </c>
      <c r="K516" s="40" t="str">
        <f t="shared" ref="K516:K579" si="70">++MID(E516,3,2)</f>
        <v>20</v>
      </c>
      <c r="L516" s="40"/>
      <c r="M516" s="40"/>
      <c r="N516" s="40"/>
      <c r="O516" s="40"/>
      <c r="P516" s="40"/>
      <c r="Q516" s="40"/>
      <c r="R516" s="40"/>
      <c r="S516" s="65" t="s">
        <v>9179</v>
      </c>
      <c r="T516" s="70">
        <v>44207.549687500003</v>
      </c>
      <c r="U516" s="65" t="s">
        <v>2277</v>
      </c>
      <c r="V516" s="65">
        <v>0</v>
      </c>
      <c r="W516" s="70">
        <v>44211.58898148148</v>
      </c>
      <c r="X516" s="65" t="s">
        <v>3273</v>
      </c>
      <c r="Y516" s="65">
        <v>0</v>
      </c>
      <c r="Z516" s="65">
        <v>0</v>
      </c>
      <c r="AA516" s="65" t="s">
        <v>4269</v>
      </c>
      <c r="AB516" s="65">
        <v>0</v>
      </c>
      <c r="AC516" s="65">
        <v>86</v>
      </c>
      <c r="AD516" s="65">
        <v>66</v>
      </c>
      <c r="AE516" s="65" t="s">
        <v>5190</v>
      </c>
      <c r="AF516" s="65">
        <v>5</v>
      </c>
      <c r="AG516" s="65">
        <v>50</v>
      </c>
      <c r="AH516" s="65" t="s">
        <v>6159</v>
      </c>
      <c r="AI516" s="65" t="s">
        <v>7048</v>
      </c>
      <c r="AJ516" s="65">
        <v>20</v>
      </c>
      <c r="AK516" s="65" t="s">
        <v>7665</v>
      </c>
      <c r="AL516" s="65">
        <v>4</v>
      </c>
      <c r="AM516" s="65">
        <v>50</v>
      </c>
      <c r="AN516" s="65" t="s">
        <v>8139</v>
      </c>
      <c r="AO516" s="65" t="s">
        <v>8140</v>
      </c>
    </row>
    <row r="517" spans="1:41" x14ac:dyDescent="0.25">
      <c r="A517" s="40" t="str">
        <f>VLOOKUP(B517,'Zone Brute'!A:F,6,FALSE)</f>
        <v>Amérique Latine</v>
      </c>
      <c r="B517" s="40" t="str">
        <f t="shared" si="63"/>
        <v>CHL</v>
      </c>
      <c r="C517" s="40" t="str">
        <f>VLOOKUP(B517,'Pays Brute'!A:F,6,FALSE)</f>
        <v>Export</v>
      </c>
      <c r="D517" s="40" t="str">
        <f>VLOOKUP(B517,'Pays Brute'!A:E,2,FALSE)</f>
        <v>Chili</v>
      </c>
      <c r="E517" s="40" t="str">
        <f t="shared" si="64"/>
        <v>DTMQ-22354P-73QRRO614-99T59O</v>
      </c>
      <c r="F517" s="40" t="str">
        <f t="shared" si="65"/>
        <v>DT</v>
      </c>
      <c r="G517" s="40" t="str">
        <f t="shared" si="66"/>
        <v>3Q</v>
      </c>
      <c r="H517" s="40" t="str">
        <f t="shared" si="67"/>
        <v>354</v>
      </c>
      <c r="I517" s="40" t="str">
        <f t="shared" si="68"/>
        <v>9T</v>
      </c>
      <c r="J517" s="40" t="str">
        <f t="shared" si="69"/>
        <v>9O</v>
      </c>
      <c r="K517" s="40" t="str">
        <f t="shared" si="70"/>
        <v>MQ</v>
      </c>
      <c r="L517" s="40"/>
      <c r="M517" s="40"/>
      <c r="N517" s="40"/>
      <c r="O517" s="40"/>
      <c r="P517" s="40"/>
      <c r="Q517" s="40"/>
      <c r="R517" s="40"/>
      <c r="S517" s="65" t="s">
        <v>9180</v>
      </c>
      <c r="T517" s="70">
        <v>44207.565833333334</v>
      </c>
      <c r="U517" s="65" t="s">
        <v>2278</v>
      </c>
      <c r="V517" s="65">
        <v>0</v>
      </c>
      <c r="W517" s="70">
        <v>44211.408113425925</v>
      </c>
      <c r="X517" s="65" t="s">
        <v>3274</v>
      </c>
      <c r="Y517" s="65">
        <v>0</v>
      </c>
      <c r="Z517" s="65">
        <v>0</v>
      </c>
      <c r="AA517" s="65" t="s">
        <v>4270</v>
      </c>
      <c r="AB517" s="65">
        <v>0</v>
      </c>
      <c r="AC517" s="65">
        <v>22</v>
      </c>
      <c r="AD517" s="65">
        <v>22</v>
      </c>
      <c r="AE517" s="65" t="s">
        <v>5191</v>
      </c>
      <c r="AF517" s="65">
        <v>7</v>
      </c>
      <c r="AG517" s="65">
        <v>50</v>
      </c>
      <c r="AH517" s="65" t="s">
        <v>6160</v>
      </c>
      <c r="AI517" s="65" t="s">
        <v>7049</v>
      </c>
    </row>
    <row r="518" spans="1:41" x14ac:dyDescent="0.25">
      <c r="A518" s="40" t="str">
        <f>VLOOKUP(B518,'Zone Brute'!A:F,6,FALSE)</f>
        <v>Amérique Latine</v>
      </c>
      <c r="B518" s="40" t="str">
        <f t="shared" ref="B518:B581" si="71">LEFT($S518,3)</f>
        <v>ARG</v>
      </c>
      <c r="C518" s="40" t="str">
        <f>VLOOKUP(B518,'Pays Brute'!A:F,6,FALSE)</f>
        <v>Export</v>
      </c>
      <c r="D518" s="40" t="str">
        <f>VLOOKUP(B518,'Pays Brute'!A:E,2,FALSE)</f>
        <v>Argentine</v>
      </c>
      <c r="E518" s="40" t="str">
        <f t="shared" si="64"/>
        <v>CU40-07760J-01TZGR137-78H88Q</v>
      </c>
      <c r="F518" s="40" t="str">
        <f t="shared" si="65"/>
        <v>CU</v>
      </c>
      <c r="G518" s="40" t="str">
        <f t="shared" si="66"/>
        <v>1T</v>
      </c>
      <c r="H518" s="40" t="str">
        <f t="shared" si="67"/>
        <v>760</v>
      </c>
      <c r="I518" s="40" t="str">
        <f t="shared" si="68"/>
        <v>8H</v>
      </c>
      <c r="J518" s="40" t="str">
        <f t="shared" si="69"/>
        <v>8Q</v>
      </c>
      <c r="K518" s="40" t="str">
        <f t="shared" si="70"/>
        <v>40</v>
      </c>
      <c r="L518" s="40"/>
      <c r="M518" s="40"/>
      <c r="N518" s="40"/>
      <c r="O518" s="40"/>
      <c r="P518" s="40"/>
      <c r="Q518" s="40"/>
      <c r="R518" s="40"/>
      <c r="S518" s="65" t="s">
        <v>9181</v>
      </c>
      <c r="T518" s="70">
        <v>44207.970578703702</v>
      </c>
      <c r="U518" s="65" t="s">
        <v>2279</v>
      </c>
      <c r="V518" s="65">
        <v>0</v>
      </c>
      <c r="W518" s="70">
        <v>44211.683958333335</v>
      </c>
      <c r="X518" s="65" t="s">
        <v>3275</v>
      </c>
      <c r="Y518" s="65">
        <v>0</v>
      </c>
      <c r="Z518" s="65">
        <v>0</v>
      </c>
      <c r="AA518" s="65" t="s">
        <v>4271</v>
      </c>
      <c r="AB518" s="65">
        <v>0</v>
      </c>
      <c r="AC518" s="65">
        <v>212</v>
      </c>
      <c r="AD518" s="65">
        <v>212</v>
      </c>
      <c r="AE518" s="65" t="s">
        <v>5192</v>
      </c>
      <c r="AF518" s="65">
        <v>8</v>
      </c>
      <c r="AG518" s="65">
        <v>50</v>
      </c>
      <c r="AH518" s="65" t="s">
        <v>6161</v>
      </c>
      <c r="AI518" s="72">
        <v>3.39</v>
      </c>
    </row>
    <row r="519" spans="1:41" x14ac:dyDescent="0.25">
      <c r="A519" s="40" t="str">
        <f>VLOOKUP(B519,'Zone Brute'!A:F,6,FALSE)</f>
        <v>France</v>
      </c>
      <c r="B519" s="40" t="str">
        <f t="shared" si="71"/>
        <v>20_</v>
      </c>
      <c r="C519" s="40" t="str">
        <f>VLOOKUP(B519,'Pays Brute'!A:F,6,FALSE)</f>
        <v>France</v>
      </c>
      <c r="D519" s="40" t="str">
        <f>VLOOKUP(B519,'Pays Brute'!A:E,2,FALSE)</f>
        <v>Corse</v>
      </c>
      <c r="E519" s="40" t="str">
        <f t="shared" si="64"/>
        <v>UZFG-68253B-15AVTR595-67O97V</v>
      </c>
      <c r="F519" s="40" t="str">
        <f t="shared" si="65"/>
        <v>UZ</v>
      </c>
      <c r="G519" s="40" t="str">
        <f t="shared" si="66"/>
        <v>5A</v>
      </c>
      <c r="H519" s="40" t="str">
        <f t="shared" si="67"/>
        <v>253</v>
      </c>
      <c r="I519" s="40" t="str">
        <f t="shared" si="68"/>
        <v>7O</v>
      </c>
      <c r="J519" s="40" t="str">
        <f t="shared" si="69"/>
        <v>7V</v>
      </c>
      <c r="K519" s="40" t="str">
        <f t="shared" si="70"/>
        <v>FG</v>
      </c>
      <c r="L519" s="40"/>
      <c r="M519" s="40"/>
      <c r="N519" s="40"/>
      <c r="O519" s="40"/>
      <c r="P519" s="40"/>
      <c r="Q519" s="40"/>
      <c r="R519" s="40"/>
      <c r="S519" s="65" t="s">
        <v>9182</v>
      </c>
      <c r="T519" s="70">
        <v>44208.269259259258</v>
      </c>
      <c r="U519" s="65" t="s">
        <v>2280</v>
      </c>
      <c r="V519" s="65">
        <v>0</v>
      </c>
      <c r="W519" s="70">
        <v>44211.567650462966</v>
      </c>
      <c r="X519" s="65" t="s">
        <v>3276</v>
      </c>
      <c r="Y519" s="65">
        <v>0</v>
      </c>
      <c r="Z519" s="65">
        <v>0</v>
      </c>
      <c r="AA519" s="65" t="s">
        <v>4272</v>
      </c>
      <c r="AB519" s="65">
        <v>0</v>
      </c>
      <c r="AC519" s="65">
        <v>10</v>
      </c>
      <c r="AD519" s="65">
        <v>10</v>
      </c>
      <c r="AE519" s="65" t="s">
        <v>5193</v>
      </c>
      <c r="AF519" s="65">
        <v>5</v>
      </c>
      <c r="AG519" s="65">
        <v>30</v>
      </c>
      <c r="AH519" s="65" t="s">
        <v>6162</v>
      </c>
      <c r="AI519" s="65" t="s">
        <v>7050</v>
      </c>
    </row>
    <row r="520" spans="1:41" x14ac:dyDescent="0.25">
      <c r="A520" s="40" t="str">
        <f>VLOOKUP(B520,'Zone Brute'!A:F,6,FALSE)</f>
        <v>France</v>
      </c>
      <c r="B520" s="40" t="str">
        <f t="shared" si="71"/>
        <v>20_</v>
      </c>
      <c r="C520" s="40" t="str">
        <f>VLOOKUP(B520,'Pays Brute'!A:F,6,FALSE)</f>
        <v>France</v>
      </c>
      <c r="D520" s="40" t="str">
        <f>VLOOKUP(B520,'Pays Brute'!A:E,2,FALSE)</f>
        <v>Corse</v>
      </c>
      <c r="E520" s="40" t="str">
        <f t="shared" si="64"/>
        <v>IE00-53917T-76HESO072-42A13I</v>
      </c>
      <c r="F520" s="40" t="str">
        <f t="shared" si="65"/>
        <v>IE</v>
      </c>
      <c r="G520" s="40" t="str">
        <f t="shared" si="66"/>
        <v>6H</v>
      </c>
      <c r="H520" s="40" t="str">
        <f t="shared" si="67"/>
        <v>917</v>
      </c>
      <c r="I520" s="40" t="str">
        <f t="shared" si="68"/>
        <v>2A</v>
      </c>
      <c r="J520" s="40" t="str">
        <f t="shared" si="69"/>
        <v>3I</v>
      </c>
      <c r="K520" s="40" t="str">
        <f t="shared" si="70"/>
        <v>00</v>
      </c>
      <c r="L520" s="40" t="s">
        <v>23</v>
      </c>
      <c r="M520" s="40"/>
      <c r="N520" s="40"/>
      <c r="O520" s="40"/>
      <c r="P520" s="40"/>
      <c r="Q520" s="40"/>
      <c r="R520" s="40"/>
      <c r="S520" s="65" t="s">
        <v>9183</v>
      </c>
      <c r="T520" s="70">
        <v>44208.276747685188</v>
      </c>
      <c r="U520" s="65" t="s">
        <v>2281</v>
      </c>
      <c r="V520" s="65">
        <v>0</v>
      </c>
      <c r="W520" s="70">
        <v>44211.611597222225</v>
      </c>
      <c r="X520" s="65" t="s">
        <v>3277</v>
      </c>
      <c r="Y520" s="65">
        <v>0</v>
      </c>
      <c r="Z520" s="65">
        <v>0</v>
      </c>
      <c r="AA520" s="65" t="s">
        <v>4273</v>
      </c>
      <c r="AB520" s="65">
        <v>0</v>
      </c>
      <c r="AC520" s="65">
        <v>9</v>
      </c>
      <c r="AD520" s="65">
        <v>9</v>
      </c>
      <c r="AE520" s="65" t="s">
        <v>5194</v>
      </c>
      <c r="AF520" s="65">
        <v>5</v>
      </c>
      <c r="AG520" s="65">
        <v>30</v>
      </c>
      <c r="AH520" s="65" t="s">
        <v>6163</v>
      </c>
      <c r="AI520" s="65" t="s">
        <v>7051</v>
      </c>
    </row>
    <row r="521" spans="1:41" x14ac:dyDescent="0.25">
      <c r="A521" s="40" t="str">
        <f>VLOOKUP(B521,'Zone Brute'!A:F,6,FALSE)</f>
        <v>France</v>
      </c>
      <c r="B521" s="40" t="str">
        <f t="shared" si="71"/>
        <v>44_</v>
      </c>
      <c r="C521" s="40" t="str">
        <f>VLOOKUP(B521,'Pays Brute'!A:F,6,FALSE)</f>
        <v>France</v>
      </c>
      <c r="D521" s="40" t="str">
        <f>VLOOKUP(B521,'Pays Brute'!A:E,2,FALSE)</f>
        <v>Loire-Atlantique</v>
      </c>
      <c r="E521" s="40" t="str">
        <f t="shared" si="64"/>
        <v>ES32-82598K-09XRVO851-07R45P</v>
      </c>
      <c r="F521" s="40" t="str">
        <f t="shared" si="65"/>
        <v>ES</v>
      </c>
      <c r="G521" s="40" t="str">
        <f t="shared" si="66"/>
        <v>9X</v>
      </c>
      <c r="H521" s="40" t="str">
        <f t="shared" si="67"/>
        <v>598</v>
      </c>
      <c r="I521" s="40" t="str">
        <f t="shared" si="68"/>
        <v>7R</v>
      </c>
      <c r="J521" s="40" t="str">
        <f t="shared" si="69"/>
        <v>5P</v>
      </c>
      <c r="K521" s="40" t="str">
        <f t="shared" si="70"/>
        <v>32</v>
      </c>
      <c r="L521" s="40"/>
      <c r="M521" s="40"/>
      <c r="N521" s="40"/>
      <c r="O521" s="40"/>
      <c r="P521" s="40"/>
      <c r="Q521" s="40"/>
      <c r="R521" s="40"/>
      <c r="S521" s="65" t="s">
        <v>9184</v>
      </c>
      <c r="T521" s="70">
        <v>44208.295300925929</v>
      </c>
      <c r="U521" s="65" t="s">
        <v>2282</v>
      </c>
      <c r="V521" s="65">
        <v>0</v>
      </c>
      <c r="W521" s="70">
        <v>44211.617627314816</v>
      </c>
      <c r="X521" s="65" t="s">
        <v>3278</v>
      </c>
      <c r="Y521" s="65">
        <v>0</v>
      </c>
      <c r="Z521" s="65">
        <v>0</v>
      </c>
      <c r="AA521" s="65" t="s">
        <v>4274</v>
      </c>
      <c r="AB521" s="65">
        <v>1</v>
      </c>
      <c r="AC521" s="65">
        <v>7</v>
      </c>
      <c r="AD521" s="65">
        <v>4</v>
      </c>
      <c r="AE521" s="65" t="s">
        <v>5195</v>
      </c>
      <c r="AF521" s="65">
        <v>8</v>
      </c>
      <c r="AG521" s="65">
        <v>30</v>
      </c>
      <c r="AH521" s="65" t="s">
        <v>6164</v>
      </c>
      <c r="AI521" s="65" t="s">
        <v>7052</v>
      </c>
      <c r="AJ521" s="65">
        <v>3</v>
      </c>
      <c r="AK521" s="65" t="s">
        <v>7666</v>
      </c>
      <c r="AL521" s="65">
        <v>8</v>
      </c>
      <c r="AM521" s="65">
        <v>30</v>
      </c>
      <c r="AN521" s="65" t="s">
        <v>8141</v>
      </c>
      <c r="AO521" s="65" t="s">
        <v>8142</v>
      </c>
    </row>
    <row r="522" spans="1:41" x14ac:dyDescent="0.25">
      <c r="A522" s="40" t="str">
        <f>VLOOKUP(B522,'Zone Brute'!A:F,6,FALSE)</f>
        <v>France</v>
      </c>
      <c r="B522" s="40" t="str">
        <f t="shared" si="71"/>
        <v>72_</v>
      </c>
      <c r="C522" s="40" t="str">
        <f>VLOOKUP(B522,'Pays Brute'!A:F,6,FALSE)</f>
        <v>France</v>
      </c>
      <c r="D522" s="40" t="str">
        <f>VLOOKUP(B522,'Pays Brute'!A:E,2,FALSE)</f>
        <v>Sarthe</v>
      </c>
      <c r="E522" s="40" t="str">
        <f t="shared" si="64"/>
        <v>WL48-88589L-25IJBF322-50S40D</v>
      </c>
      <c r="F522" s="40" t="str">
        <f t="shared" si="65"/>
        <v>WL</v>
      </c>
      <c r="G522" s="40" t="str">
        <f t="shared" si="66"/>
        <v>5I</v>
      </c>
      <c r="H522" s="40" t="str">
        <f t="shared" si="67"/>
        <v>589</v>
      </c>
      <c r="I522" s="40" t="str">
        <f t="shared" si="68"/>
        <v>0S</v>
      </c>
      <c r="J522" s="40" t="str">
        <f t="shared" si="69"/>
        <v>0D</v>
      </c>
      <c r="K522" s="40" t="str">
        <f t="shared" si="70"/>
        <v>48</v>
      </c>
      <c r="L522" s="40"/>
      <c r="M522" s="40"/>
      <c r="N522" s="40"/>
      <c r="O522" s="40"/>
      <c r="P522" s="40"/>
      <c r="Q522" s="40"/>
      <c r="R522" s="40"/>
      <c r="S522" s="65" t="s">
        <v>9185</v>
      </c>
      <c r="T522" s="70">
        <v>44208.338599537034</v>
      </c>
      <c r="U522" s="65" t="s">
        <v>2283</v>
      </c>
      <c r="V522" s="65">
        <v>0</v>
      </c>
      <c r="W522" s="70">
        <v>44214.339050925926</v>
      </c>
      <c r="X522" s="65" t="s">
        <v>3279</v>
      </c>
      <c r="Y522" s="65">
        <v>0</v>
      </c>
      <c r="Z522" s="65">
        <v>0</v>
      </c>
      <c r="AA522" s="65" t="s">
        <v>4275</v>
      </c>
      <c r="AB522" s="65">
        <v>0</v>
      </c>
      <c r="AC522" s="65">
        <v>16</v>
      </c>
      <c r="AD522" s="65">
        <v>16</v>
      </c>
      <c r="AE522" s="65" t="s">
        <v>5196</v>
      </c>
      <c r="AF522" s="65">
        <v>5</v>
      </c>
      <c r="AG522" s="65">
        <v>40</v>
      </c>
      <c r="AH522" s="65" t="s">
        <v>6165</v>
      </c>
      <c r="AI522" s="65" t="s">
        <v>7053</v>
      </c>
    </row>
    <row r="523" spans="1:41" x14ac:dyDescent="0.25">
      <c r="A523" s="40" t="str">
        <f>VLOOKUP(B523,'Zone Brute'!A:F,6,FALSE)</f>
        <v>France</v>
      </c>
      <c r="B523" s="40" t="str">
        <f t="shared" si="71"/>
        <v>91_</v>
      </c>
      <c r="C523" s="40" t="str">
        <f>VLOOKUP(B523,'Pays Brute'!A:F,6,FALSE)</f>
        <v>France</v>
      </c>
      <c r="D523" s="40" t="str">
        <f>VLOOKUP(B523,'Pays Brute'!A:E,2,FALSE)</f>
        <v>Essonne</v>
      </c>
      <c r="E523" s="40" t="str">
        <f t="shared" si="64"/>
        <v>FU22-67471V-74CPBM789-64N59V</v>
      </c>
      <c r="F523" s="40" t="str">
        <f t="shared" si="65"/>
        <v>FU</v>
      </c>
      <c r="G523" s="40" t="str">
        <f t="shared" si="66"/>
        <v>4C</v>
      </c>
      <c r="H523" s="40" t="str">
        <f t="shared" si="67"/>
        <v>471</v>
      </c>
      <c r="I523" s="40" t="str">
        <f t="shared" si="68"/>
        <v>4N</v>
      </c>
      <c r="J523" s="40" t="str">
        <f t="shared" si="69"/>
        <v>9V</v>
      </c>
      <c r="K523" s="40" t="str">
        <f t="shared" si="70"/>
        <v>22</v>
      </c>
      <c r="L523" s="40"/>
      <c r="M523" s="40"/>
      <c r="N523" s="40"/>
      <c r="O523" s="40"/>
      <c r="P523" s="40"/>
      <c r="Q523" s="40"/>
      <c r="R523" s="40"/>
      <c r="S523" s="65" t="s">
        <v>9186</v>
      </c>
      <c r="T523" s="70">
        <v>44208.344050925924</v>
      </c>
      <c r="U523" s="65" t="s">
        <v>2284</v>
      </c>
      <c r="V523" s="65">
        <v>0</v>
      </c>
      <c r="W523" s="70">
        <v>44211.676053240742</v>
      </c>
      <c r="X523" s="65" t="s">
        <v>3280</v>
      </c>
      <c r="Y523" s="65">
        <v>0</v>
      </c>
      <c r="Z523" s="65">
        <v>0</v>
      </c>
      <c r="AA523" s="65" t="s">
        <v>4276</v>
      </c>
      <c r="AB523" s="65">
        <v>0</v>
      </c>
      <c r="AC523" s="65">
        <v>10</v>
      </c>
      <c r="AD523" s="65">
        <v>10</v>
      </c>
      <c r="AE523" s="65" t="s">
        <v>5197</v>
      </c>
      <c r="AF523" s="65">
        <v>5</v>
      </c>
      <c r="AG523" s="65">
        <v>20</v>
      </c>
      <c r="AH523" s="65" t="s">
        <v>6166</v>
      </c>
      <c r="AI523" s="65" t="s">
        <v>7054</v>
      </c>
    </row>
    <row r="524" spans="1:41" x14ac:dyDescent="0.25">
      <c r="A524" s="40" t="str">
        <f>VLOOKUP(B524,'Zone Brute'!A:F,6,FALSE)</f>
        <v>Africa</v>
      </c>
      <c r="B524" s="40" t="str">
        <f t="shared" si="71"/>
        <v>SEN</v>
      </c>
      <c r="C524" s="40" t="str">
        <f>VLOOKUP(B524,'Pays Brute'!A:F,6,FALSE)</f>
        <v>Export</v>
      </c>
      <c r="D524" s="40" t="str">
        <f>VLOOKUP(B524,'Pays Brute'!A:E,2,FALSE)</f>
        <v>Sénégal</v>
      </c>
      <c r="E524" s="40" t="str">
        <f t="shared" si="64"/>
        <v>PZ53-83314E-11BGLW448-31G47E</v>
      </c>
      <c r="F524" s="40" t="str">
        <f t="shared" si="65"/>
        <v>PZ</v>
      </c>
      <c r="G524" s="40" t="str">
        <f t="shared" si="66"/>
        <v>1B</v>
      </c>
      <c r="H524" s="40" t="str">
        <f t="shared" si="67"/>
        <v>314</v>
      </c>
      <c r="I524" s="40" t="str">
        <f t="shared" si="68"/>
        <v>1G</v>
      </c>
      <c r="J524" s="40" t="str">
        <f t="shared" si="69"/>
        <v>7E</v>
      </c>
      <c r="K524" s="40" t="str">
        <f t="shared" si="70"/>
        <v>53</v>
      </c>
      <c r="L524" s="40"/>
      <c r="M524" s="40"/>
      <c r="N524" s="40"/>
      <c r="O524" s="40"/>
      <c r="P524" s="40"/>
      <c r="Q524" s="40"/>
      <c r="R524" s="40"/>
      <c r="S524" s="65" t="s">
        <v>9187</v>
      </c>
      <c r="T524" s="70">
        <v>44208.346076388887</v>
      </c>
      <c r="U524" s="65" t="s">
        <v>2285</v>
      </c>
      <c r="V524" s="65">
        <v>0</v>
      </c>
      <c r="W524" s="70">
        <v>44214.624745370369</v>
      </c>
      <c r="X524" s="65" t="s">
        <v>3281</v>
      </c>
      <c r="Y524" s="65">
        <v>0</v>
      </c>
      <c r="Z524" s="65">
        <v>0</v>
      </c>
      <c r="AA524" s="65" t="s">
        <v>4277</v>
      </c>
      <c r="AB524" s="65">
        <v>1</v>
      </c>
      <c r="AC524" s="65">
        <v>29</v>
      </c>
      <c r="AD524" s="65">
        <v>29</v>
      </c>
      <c r="AE524" s="65" t="s">
        <v>5198</v>
      </c>
      <c r="AF524" s="65">
        <v>7</v>
      </c>
      <c r="AG524" s="65">
        <v>50</v>
      </c>
      <c r="AH524" s="65" t="s">
        <v>6167</v>
      </c>
      <c r="AI524" s="65" t="s">
        <v>7055</v>
      </c>
    </row>
    <row r="525" spans="1:41" x14ac:dyDescent="0.25">
      <c r="A525" s="40" t="str">
        <f>VLOOKUP(B525,'Zone Brute'!A:F,6,FALSE)</f>
        <v>France</v>
      </c>
      <c r="B525" s="40" t="str">
        <f t="shared" si="71"/>
        <v>62_</v>
      </c>
      <c r="C525" s="40" t="str">
        <f>VLOOKUP(B525,'Pays Brute'!A:F,6,FALSE)</f>
        <v>France</v>
      </c>
      <c r="D525" s="40" t="str">
        <f>VLOOKUP(B525,'Pays Brute'!A:E,2,FALSE)</f>
        <v>Pas-de-Calais</v>
      </c>
      <c r="E525" s="40" t="str">
        <f t="shared" si="64"/>
        <v>VD36-11315G-94GEZE418-34K30T</v>
      </c>
      <c r="F525" s="40" t="str">
        <f t="shared" si="65"/>
        <v>VD</v>
      </c>
      <c r="G525" s="40" t="str">
        <f t="shared" si="66"/>
        <v>4G</v>
      </c>
      <c r="H525" s="40" t="str">
        <f t="shared" si="67"/>
        <v>315</v>
      </c>
      <c r="I525" s="40" t="str">
        <f t="shared" si="68"/>
        <v>4K</v>
      </c>
      <c r="J525" s="40" t="str">
        <f t="shared" si="69"/>
        <v>0T</v>
      </c>
      <c r="K525" s="40" t="str">
        <f t="shared" si="70"/>
        <v>36</v>
      </c>
      <c r="L525" s="40"/>
      <c r="M525" s="40"/>
      <c r="N525" s="40"/>
      <c r="O525" s="40"/>
      <c r="P525" s="40"/>
      <c r="Q525" s="40"/>
      <c r="R525" s="40"/>
      <c r="S525" s="65" t="s">
        <v>9188</v>
      </c>
      <c r="T525" s="70">
        <v>44208.357245370367</v>
      </c>
      <c r="U525" s="65" t="s">
        <v>2286</v>
      </c>
      <c r="V525" s="65">
        <v>1</v>
      </c>
      <c r="W525" s="70">
        <v>44210.666770833333</v>
      </c>
      <c r="X525" s="65" t="s">
        <v>3282</v>
      </c>
      <c r="Y525" s="65">
        <v>0</v>
      </c>
      <c r="Z525" s="65">
        <v>0</v>
      </c>
      <c r="AA525" s="65" t="s">
        <v>4278</v>
      </c>
      <c r="AB525" s="65">
        <v>0</v>
      </c>
      <c r="AC525" s="65">
        <v>18</v>
      </c>
      <c r="AD525" s="65">
        <v>15</v>
      </c>
      <c r="AE525" s="65" t="s">
        <v>5199</v>
      </c>
      <c r="AF525" s="65">
        <v>6</v>
      </c>
      <c r="AG525" s="65">
        <v>24</v>
      </c>
      <c r="AH525" s="65" t="s">
        <v>6168</v>
      </c>
      <c r="AI525" s="65" t="s">
        <v>7056</v>
      </c>
      <c r="AJ525" s="65">
        <v>3</v>
      </c>
      <c r="AK525" s="65" t="s">
        <v>7667</v>
      </c>
      <c r="AL525" s="65">
        <v>6</v>
      </c>
      <c r="AM525" s="65">
        <v>24</v>
      </c>
      <c r="AN525" s="65" t="s">
        <v>8143</v>
      </c>
      <c r="AO525" s="65" t="s">
        <v>8144</v>
      </c>
    </row>
    <row r="526" spans="1:41" x14ac:dyDescent="0.25">
      <c r="A526" s="40" t="str">
        <f>VLOOKUP(B526,'Zone Brute'!A:F,6,FALSE)</f>
        <v>France</v>
      </c>
      <c r="B526" s="40" t="str">
        <f t="shared" si="71"/>
        <v>91_</v>
      </c>
      <c r="C526" s="40" t="str">
        <f>VLOOKUP(B526,'Pays Brute'!A:F,6,FALSE)</f>
        <v>France</v>
      </c>
      <c r="D526" s="40" t="str">
        <f>VLOOKUP(B526,'Pays Brute'!A:E,2,FALSE)</f>
        <v>Essonne</v>
      </c>
      <c r="E526" s="40" t="str">
        <f t="shared" si="64"/>
        <v>AE26-23433N-89OUKL605-72H09V</v>
      </c>
      <c r="F526" s="40" t="str">
        <f t="shared" si="65"/>
        <v>AE</v>
      </c>
      <c r="G526" s="40" t="str">
        <f t="shared" si="66"/>
        <v>9O</v>
      </c>
      <c r="H526" s="40" t="str">
        <f t="shared" si="67"/>
        <v>433</v>
      </c>
      <c r="I526" s="40" t="str">
        <f t="shared" si="68"/>
        <v>2H</v>
      </c>
      <c r="J526" s="40" t="str">
        <f t="shared" si="69"/>
        <v>9V</v>
      </c>
      <c r="K526" s="40" t="str">
        <f t="shared" si="70"/>
        <v>26</v>
      </c>
      <c r="L526" s="40"/>
      <c r="M526" s="40"/>
      <c r="N526" s="40"/>
      <c r="O526" s="40"/>
      <c r="P526" s="40"/>
      <c r="Q526" s="40"/>
      <c r="R526" s="40"/>
      <c r="S526" s="65" t="s">
        <v>9189</v>
      </c>
      <c r="T526" s="70">
        <v>44208.361597222225</v>
      </c>
      <c r="U526" s="65" t="s">
        <v>2287</v>
      </c>
      <c r="V526" s="65">
        <v>0</v>
      </c>
      <c r="W526" s="70">
        <v>44214.584166666667</v>
      </c>
      <c r="X526" s="65" t="s">
        <v>3283</v>
      </c>
      <c r="Y526" s="65">
        <v>0</v>
      </c>
      <c r="Z526" s="65">
        <v>0</v>
      </c>
      <c r="AA526" s="65" t="s">
        <v>4279</v>
      </c>
      <c r="AB526" s="65">
        <v>0</v>
      </c>
      <c r="AC526" s="65">
        <v>3</v>
      </c>
      <c r="AD526" s="65">
        <v>3</v>
      </c>
      <c r="AE526" s="65" t="s">
        <v>5200</v>
      </c>
      <c r="AF526" s="65">
        <v>6</v>
      </c>
      <c r="AG526" s="65">
        <v>23</v>
      </c>
      <c r="AH526" s="65" t="s">
        <v>6169</v>
      </c>
      <c r="AI526" s="65" t="s">
        <v>7057</v>
      </c>
    </row>
    <row r="527" spans="1:41" x14ac:dyDescent="0.25">
      <c r="A527" s="40" t="str">
        <f>VLOOKUP(B527,'Zone Brute'!A:F,6,FALSE)</f>
        <v>Europe</v>
      </c>
      <c r="B527" s="40" t="str">
        <f t="shared" si="71"/>
        <v>SCG</v>
      </c>
      <c r="C527" s="40" t="str">
        <f>VLOOKUP(B527,'Pays Brute'!A:F,6,FALSE)</f>
        <v>Export</v>
      </c>
      <c r="D527" s="40" t="str">
        <f>VLOOKUP(B527,'Pays Brute'!A:E,2,FALSE)</f>
        <v>Serbie et Montenegro</v>
      </c>
      <c r="E527" s="40" t="str">
        <f t="shared" si="64"/>
        <v>OL83-67236X-72APWZ353-56R61C</v>
      </c>
      <c r="F527" s="40" t="str">
        <f t="shared" si="65"/>
        <v>OL</v>
      </c>
      <c r="G527" s="40" t="str">
        <f t="shared" si="66"/>
        <v>2A</v>
      </c>
      <c r="H527" s="40" t="str">
        <f t="shared" si="67"/>
        <v>236</v>
      </c>
      <c r="I527" s="40" t="str">
        <f t="shared" si="68"/>
        <v>6R</v>
      </c>
      <c r="J527" s="40" t="str">
        <f t="shared" si="69"/>
        <v>1C</v>
      </c>
      <c r="K527" s="40" t="str">
        <f t="shared" si="70"/>
        <v>83</v>
      </c>
      <c r="L527" s="40"/>
      <c r="M527" s="40"/>
      <c r="N527" s="40"/>
      <c r="O527" s="40"/>
      <c r="P527" s="40"/>
      <c r="Q527" s="40"/>
      <c r="R527" s="40"/>
      <c r="S527" s="65" t="s">
        <v>9190</v>
      </c>
      <c r="T527" s="70">
        <v>44208.386446759258</v>
      </c>
      <c r="U527" s="65" t="s">
        <v>2288</v>
      </c>
      <c r="V527" s="65">
        <v>0</v>
      </c>
      <c r="W527" s="70">
        <v>44217.729930555557</v>
      </c>
      <c r="X527" s="65" t="s">
        <v>3284</v>
      </c>
      <c r="Y527" s="65">
        <v>0</v>
      </c>
      <c r="Z527" s="65">
        <v>0</v>
      </c>
      <c r="AA527" s="65" t="s">
        <v>4280</v>
      </c>
      <c r="AB527" s="65">
        <v>1</v>
      </c>
      <c r="AC527" s="65">
        <v>70</v>
      </c>
      <c r="AD527" s="65">
        <v>43</v>
      </c>
      <c r="AE527" s="65" t="s">
        <v>5201</v>
      </c>
      <c r="AF527" s="65">
        <v>8</v>
      </c>
      <c r="AG527" s="65">
        <v>40</v>
      </c>
      <c r="AH527" s="65" t="s">
        <v>6170</v>
      </c>
      <c r="AI527" s="65" t="s">
        <v>7058</v>
      </c>
      <c r="AJ527" s="65">
        <v>27</v>
      </c>
      <c r="AK527" s="65" t="s">
        <v>7668</v>
      </c>
      <c r="AL527" s="65">
        <v>8</v>
      </c>
      <c r="AM527" s="65">
        <v>40</v>
      </c>
      <c r="AN527" s="65" t="s">
        <v>8145</v>
      </c>
      <c r="AO527" s="65" t="s">
        <v>8146</v>
      </c>
    </row>
    <row r="528" spans="1:41" x14ac:dyDescent="0.25">
      <c r="A528" s="40" t="str">
        <f>VLOOKUP(B528,'Zone Brute'!A:F,6,FALSE)</f>
        <v>France</v>
      </c>
      <c r="B528" s="40" t="str">
        <f t="shared" si="71"/>
        <v>38_</v>
      </c>
      <c r="C528" s="40" t="str">
        <f>VLOOKUP(B528,'Pays Brute'!A:F,6,FALSE)</f>
        <v>France</v>
      </c>
      <c r="D528" s="40" t="str">
        <f>VLOOKUP(B528,'Pays Brute'!A:E,2,FALSE)</f>
        <v>Isère</v>
      </c>
      <c r="E528" s="40" t="str">
        <f t="shared" si="64"/>
        <v>GB75-90184G-24CSFC739-79L61Q</v>
      </c>
      <c r="F528" s="40" t="str">
        <f t="shared" si="65"/>
        <v>GB</v>
      </c>
      <c r="G528" s="40" t="str">
        <f t="shared" si="66"/>
        <v>4C</v>
      </c>
      <c r="H528" s="40" t="str">
        <f t="shared" si="67"/>
        <v>184</v>
      </c>
      <c r="I528" s="40" t="str">
        <f t="shared" si="68"/>
        <v>9L</v>
      </c>
      <c r="J528" s="40" t="str">
        <f t="shared" si="69"/>
        <v>1Q</v>
      </c>
      <c r="K528" s="40" t="str">
        <f t="shared" si="70"/>
        <v>75</v>
      </c>
      <c r="L528" s="40"/>
      <c r="M528" s="40"/>
      <c r="N528" s="40"/>
      <c r="O528" s="40"/>
      <c r="P528" s="40"/>
      <c r="Q528" s="40"/>
      <c r="R528" s="40"/>
      <c r="S528" s="65" t="s">
        <v>9191</v>
      </c>
      <c r="T528" s="70">
        <v>44208.418912037036</v>
      </c>
      <c r="U528" s="65" t="s">
        <v>2289</v>
      </c>
      <c r="V528" s="65">
        <v>0</v>
      </c>
      <c r="W528" s="70">
        <v>44218.5940162037</v>
      </c>
      <c r="X528" s="65" t="s">
        <v>3285</v>
      </c>
      <c r="Y528" s="65">
        <v>0</v>
      </c>
      <c r="Z528" s="65">
        <v>0</v>
      </c>
      <c r="AA528" s="65" t="s">
        <v>4281</v>
      </c>
      <c r="AB528" s="65">
        <v>1</v>
      </c>
      <c r="AC528" s="65">
        <v>32</v>
      </c>
      <c r="AD528" s="65">
        <v>4</v>
      </c>
      <c r="AE528" s="65" t="s">
        <v>5202</v>
      </c>
      <c r="AF528" s="65">
        <v>6</v>
      </c>
      <c r="AG528" s="65">
        <v>35</v>
      </c>
      <c r="AH528" s="65" t="s">
        <v>6171</v>
      </c>
      <c r="AI528" s="65" t="s">
        <v>7059</v>
      </c>
      <c r="AJ528" s="65">
        <v>28</v>
      </c>
      <c r="AK528" s="65" t="s">
        <v>7669</v>
      </c>
      <c r="AL528" s="65">
        <v>6</v>
      </c>
      <c r="AM528" s="65">
        <v>35</v>
      </c>
      <c r="AN528" s="65" t="s">
        <v>5815</v>
      </c>
      <c r="AO528" s="65" t="s">
        <v>8147</v>
      </c>
    </row>
    <row r="529" spans="1:47" x14ac:dyDescent="0.25">
      <c r="A529" s="40" t="str">
        <f>VLOOKUP(B529,'Zone Brute'!A:F,6,FALSE)</f>
        <v>France</v>
      </c>
      <c r="B529" s="40" t="str">
        <f t="shared" si="71"/>
        <v>65_</v>
      </c>
      <c r="C529" s="40" t="str">
        <f>VLOOKUP(B529,'Pays Brute'!A:F,6,FALSE)</f>
        <v>France</v>
      </c>
      <c r="D529" s="40" t="str">
        <f>VLOOKUP(B529,'Pays Brute'!A:E,2,FALSE)</f>
        <v>Hautes-Pyrénées</v>
      </c>
      <c r="E529" s="40" t="str">
        <f t="shared" si="64"/>
        <v>OW61-46826L-24QVPH945-75X84A</v>
      </c>
      <c r="F529" s="40" t="str">
        <f t="shared" si="65"/>
        <v>OW</v>
      </c>
      <c r="G529" s="40" t="str">
        <f t="shared" si="66"/>
        <v>4Q</v>
      </c>
      <c r="H529" s="40" t="str">
        <f t="shared" si="67"/>
        <v>826</v>
      </c>
      <c r="I529" s="40" t="str">
        <f t="shared" si="68"/>
        <v>5X</v>
      </c>
      <c r="J529" s="40" t="str">
        <f t="shared" si="69"/>
        <v>4A</v>
      </c>
      <c r="K529" s="40" t="str">
        <f t="shared" si="70"/>
        <v>61</v>
      </c>
      <c r="L529" s="40"/>
      <c r="M529" s="40"/>
      <c r="N529" s="40"/>
      <c r="O529" s="40"/>
      <c r="P529" s="40"/>
      <c r="Q529" s="40"/>
      <c r="R529" s="40"/>
      <c r="S529" s="65" t="s">
        <v>9192</v>
      </c>
      <c r="T529" s="70">
        <v>44208.628032407411</v>
      </c>
      <c r="U529" s="65" t="s">
        <v>2290</v>
      </c>
      <c r="V529" s="65">
        <v>0</v>
      </c>
      <c r="W529" s="70">
        <v>44214.631655092591</v>
      </c>
      <c r="X529" s="65" t="s">
        <v>3286</v>
      </c>
      <c r="Y529" s="65">
        <v>0</v>
      </c>
      <c r="Z529" s="65">
        <v>0</v>
      </c>
      <c r="AA529" s="65" t="s">
        <v>4282</v>
      </c>
      <c r="AB529" s="65">
        <v>0</v>
      </c>
      <c r="AC529" s="65">
        <v>1</v>
      </c>
      <c r="AD529" s="65">
        <v>1</v>
      </c>
      <c r="AE529" s="65" t="s">
        <v>5203</v>
      </c>
      <c r="AF529" s="65">
        <v>6</v>
      </c>
      <c r="AG529" s="65">
        <v>30</v>
      </c>
      <c r="AH529" s="65" t="s">
        <v>6172</v>
      </c>
      <c r="AI529" s="65" t="s">
        <v>7060</v>
      </c>
    </row>
    <row r="530" spans="1:47" x14ac:dyDescent="0.25">
      <c r="A530" s="40" t="str">
        <f>VLOOKUP(B530,'Zone Brute'!A:F,6,FALSE)</f>
        <v>France</v>
      </c>
      <c r="B530" s="40" t="str">
        <f t="shared" si="71"/>
        <v>MTQ</v>
      </c>
      <c r="C530" s="40" t="str">
        <f>VLOOKUP(B530,'Pays Brute'!A:F,6,FALSE)</f>
        <v>France</v>
      </c>
      <c r="D530" s="40" t="str">
        <f>VLOOKUP(B530,'Pays Brute'!A:E,2,FALSE)</f>
        <v>Martinique</v>
      </c>
      <c r="E530" s="40" t="str">
        <f t="shared" si="64"/>
        <v>JRKM-33490V-83BBQP736-07P05O</v>
      </c>
      <c r="F530" s="40" t="str">
        <f t="shared" si="65"/>
        <v>JR</v>
      </c>
      <c r="G530" s="40" t="str">
        <f t="shared" si="66"/>
        <v>3B</v>
      </c>
      <c r="H530" s="40" t="str">
        <f t="shared" si="67"/>
        <v>490</v>
      </c>
      <c r="I530" s="40" t="str">
        <f t="shared" si="68"/>
        <v>7P</v>
      </c>
      <c r="J530" s="40" t="str">
        <f t="shared" si="69"/>
        <v>5O</v>
      </c>
      <c r="K530" s="40" t="str">
        <f t="shared" si="70"/>
        <v>KM</v>
      </c>
      <c r="L530" s="40"/>
      <c r="M530" s="40"/>
      <c r="N530" s="40"/>
      <c r="O530" s="40"/>
      <c r="P530" s="40"/>
      <c r="Q530" s="40"/>
      <c r="R530" s="40"/>
      <c r="S530" s="65" t="s">
        <v>9193</v>
      </c>
      <c r="T530" s="70">
        <v>44208.64738425926</v>
      </c>
      <c r="U530" s="65" t="s">
        <v>2291</v>
      </c>
      <c r="V530" s="65">
        <v>0</v>
      </c>
      <c r="W530" s="70">
        <v>44215.341481481482</v>
      </c>
      <c r="X530" s="65" t="s">
        <v>3287</v>
      </c>
      <c r="Y530" s="65">
        <v>0</v>
      </c>
      <c r="Z530" s="65">
        <v>0</v>
      </c>
      <c r="AA530" s="65" t="s">
        <v>4283</v>
      </c>
      <c r="AB530" s="65">
        <v>0</v>
      </c>
      <c r="AC530" s="65">
        <v>13</v>
      </c>
      <c r="AD530" s="65">
        <v>3</v>
      </c>
      <c r="AE530" s="65" t="s">
        <v>5204</v>
      </c>
      <c r="AF530" s="65">
        <v>6</v>
      </c>
      <c r="AG530" s="65">
        <v>50</v>
      </c>
      <c r="AH530" s="65" t="s">
        <v>6173</v>
      </c>
      <c r="AI530" s="65" t="s">
        <v>7061</v>
      </c>
      <c r="AJ530" s="65">
        <v>10</v>
      </c>
      <c r="AK530" s="65" t="s">
        <v>7670</v>
      </c>
      <c r="AL530" s="65">
        <v>6</v>
      </c>
      <c r="AM530" s="65">
        <v>50</v>
      </c>
      <c r="AN530" s="65" t="s">
        <v>8148</v>
      </c>
      <c r="AO530" s="65" t="s">
        <v>8149</v>
      </c>
    </row>
    <row r="531" spans="1:47" x14ac:dyDescent="0.25">
      <c r="A531" s="40" t="str">
        <f>VLOOKUP(B531,'Zone Brute'!A:F,6,FALSE)</f>
        <v>France</v>
      </c>
      <c r="B531" s="40" t="str">
        <f t="shared" si="71"/>
        <v>12_</v>
      </c>
      <c r="C531" s="40" t="str">
        <f>VLOOKUP(B531,'Pays Brute'!A:F,6,FALSE)</f>
        <v>France</v>
      </c>
      <c r="D531" s="40" t="str">
        <f>VLOOKUP(B531,'Pays Brute'!A:E,2,FALSE)</f>
        <v>Aveyron</v>
      </c>
      <c r="E531" s="40" t="str">
        <f t="shared" si="64"/>
        <v>VW12-20095J-14TWXD663-96O07R</v>
      </c>
      <c r="F531" s="40" t="str">
        <f t="shared" si="65"/>
        <v>VW</v>
      </c>
      <c r="G531" s="40" t="str">
        <f t="shared" si="66"/>
        <v>4T</v>
      </c>
      <c r="H531" s="40" t="str">
        <f t="shared" si="67"/>
        <v>095</v>
      </c>
      <c r="I531" s="40" t="str">
        <f t="shared" si="68"/>
        <v>6O</v>
      </c>
      <c r="J531" s="40" t="str">
        <f t="shared" si="69"/>
        <v>7R</v>
      </c>
      <c r="K531" s="40" t="str">
        <f t="shared" si="70"/>
        <v>12</v>
      </c>
      <c r="L531" s="40"/>
      <c r="M531" s="40"/>
      <c r="N531" s="40"/>
      <c r="O531" s="40"/>
      <c r="P531" s="40"/>
      <c r="Q531" s="40"/>
      <c r="R531" s="40"/>
      <c r="S531" s="65" t="s">
        <v>9194</v>
      </c>
      <c r="T531" s="70">
        <v>44208.667962962965</v>
      </c>
      <c r="U531" s="65" t="s">
        <v>2292</v>
      </c>
      <c r="V531" s="65">
        <v>0</v>
      </c>
      <c r="W531" s="70">
        <v>44214.639016203706</v>
      </c>
      <c r="X531" s="65" t="s">
        <v>3288</v>
      </c>
      <c r="Y531" s="65">
        <v>0</v>
      </c>
      <c r="Z531" s="65">
        <v>0</v>
      </c>
      <c r="AA531" s="65" t="s">
        <v>4284</v>
      </c>
      <c r="AB531" s="65">
        <v>2</v>
      </c>
      <c r="AC531" s="65">
        <v>2</v>
      </c>
      <c r="AD531" s="65">
        <v>2</v>
      </c>
      <c r="AE531" s="65" t="s">
        <v>5205</v>
      </c>
      <c r="AF531" s="65">
        <v>6</v>
      </c>
      <c r="AG531" s="65">
        <v>40</v>
      </c>
      <c r="AH531" s="65" t="s">
        <v>6174</v>
      </c>
      <c r="AI531" s="65" t="s">
        <v>7062</v>
      </c>
    </row>
    <row r="532" spans="1:47" x14ac:dyDescent="0.25">
      <c r="A532" s="40" t="str">
        <f>VLOOKUP(B532,'Zone Brute'!A:F,6,FALSE)</f>
        <v>Amérique Latine</v>
      </c>
      <c r="B532" s="40" t="str">
        <f t="shared" si="71"/>
        <v>URY</v>
      </c>
      <c r="C532" s="40" t="str">
        <f>VLOOKUP(B532,'Pays Brute'!A:F,6,FALSE)</f>
        <v>Export</v>
      </c>
      <c r="D532" s="40" t="str">
        <f>VLOOKUP(B532,'Pays Brute'!A:E,2,FALSE)</f>
        <v>Uruguay</v>
      </c>
      <c r="E532" s="40" t="str">
        <f t="shared" si="64"/>
        <v>BPD5-03662F-95FWVZ596-31C90A</v>
      </c>
      <c r="F532" s="40" t="str">
        <f t="shared" si="65"/>
        <v>BP</v>
      </c>
      <c r="G532" s="40" t="str">
        <f t="shared" si="66"/>
        <v>5F</v>
      </c>
      <c r="H532" s="40" t="str">
        <f t="shared" si="67"/>
        <v>662</v>
      </c>
      <c r="I532" s="40" t="str">
        <f t="shared" si="68"/>
        <v>1C</v>
      </c>
      <c r="J532" s="40" t="str">
        <f t="shared" si="69"/>
        <v>0A</v>
      </c>
      <c r="K532" s="40" t="str">
        <f t="shared" si="70"/>
        <v>D5</v>
      </c>
      <c r="L532" s="40"/>
      <c r="M532" s="40"/>
      <c r="N532" s="40"/>
      <c r="O532" s="40"/>
      <c r="P532" s="40"/>
      <c r="Q532" s="40"/>
      <c r="R532" s="40"/>
      <c r="S532" s="65" t="s">
        <v>9195</v>
      </c>
      <c r="T532" s="70">
        <v>44208.898101851853</v>
      </c>
      <c r="U532" s="65" t="s">
        <v>2293</v>
      </c>
      <c r="V532" s="65">
        <v>0</v>
      </c>
      <c r="W532" s="70">
        <v>44217.463182870371</v>
      </c>
      <c r="X532" s="65" t="s">
        <v>3289</v>
      </c>
      <c r="Y532" s="65">
        <v>0</v>
      </c>
      <c r="Z532" s="65">
        <v>0</v>
      </c>
      <c r="AA532" s="65" t="s">
        <v>4285</v>
      </c>
      <c r="AB532" s="65">
        <v>0</v>
      </c>
      <c r="AC532" s="65">
        <v>21</v>
      </c>
      <c r="AD532" s="65">
        <v>21</v>
      </c>
      <c r="AE532" s="65" t="s">
        <v>5206</v>
      </c>
      <c r="AF532" s="65">
        <v>8</v>
      </c>
      <c r="AG532" s="65">
        <v>50</v>
      </c>
      <c r="AH532" s="65" t="s">
        <v>6175</v>
      </c>
      <c r="AI532" s="65" t="s">
        <v>7063</v>
      </c>
    </row>
    <row r="533" spans="1:47" x14ac:dyDescent="0.25">
      <c r="A533" s="40" t="str">
        <f>VLOOKUP(B533,'Zone Brute'!A:F,6,FALSE)</f>
        <v>France</v>
      </c>
      <c r="B533" s="40" t="str">
        <f t="shared" si="71"/>
        <v>31_</v>
      </c>
      <c r="C533" s="40" t="str">
        <f>VLOOKUP(B533,'Pays Brute'!A:F,6,FALSE)</f>
        <v>France</v>
      </c>
      <c r="D533" s="40" t="str">
        <f>VLOOKUP(B533,'Pays Brute'!A:E,2,FALSE)</f>
        <v>Haute-Garonne</v>
      </c>
      <c r="E533" s="40" t="str">
        <f t="shared" si="64"/>
        <v>BR88-85115L-55MYZK303-35D37L</v>
      </c>
      <c r="F533" s="40" t="str">
        <f t="shared" si="65"/>
        <v>BR</v>
      </c>
      <c r="G533" s="40" t="str">
        <f t="shared" si="66"/>
        <v>5M</v>
      </c>
      <c r="H533" s="40" t="str">
        <f t="shared" si="67"/>
        <v>115</v>
      </c>
      <c r="I533" s="40" t="str">
        <f t="shared" si="68"/>
        <v>5D</v>
      </c>
      <c r="J533" s="40" t="str">
        <f t="shared" si="69"/>
        <v>7L</v>
      </c>
      <c r="K533" s="40" t="str">
        <f t="shared" si="70"/>
        <v>88</v>
      </c>
      <c r="L533" s="40"/>
      <c r="M533" s="40"/>
      <c r="N533" s="40"/>
      <c r="O533" s="40"/>
      <c r="P533" s="40"/>
      <c r="Q533" s="40"/>
      <c r="R533" s="40"/>
      <c r="S533" s="65" t="s">
        <v>9196</v>
      </c>
      <c r="T533" s="70">
        <v>44209.339305555557</v>
      </c>
      <c r="U533" s="65" t="s">
        <v>2294</v>
      </c>
      <c r="V533" s="65">
        <v>0</v>
      </c>
      <c r="W533" s="70">
        <v>44215.561180555553</v>
      </c>
      <c r="X533" s="65" t="s">
        <v>3290</v>
      </c>
      <c r="Y533" s="65">
        <v>0</v>
      </c>
      <c r="Z533" s="65">
        <v>0</v>
      </c>
      <c r="AA533" s="65" t="s">
        <v>4286</v>
      </c>
      <c r="AB533" s="65">
        <v>0</v>
      </c>
      <c r="AC533" s="65">
        <v>4</v>
      </c>
      <c r="AD533" s="65">
        <v>4</v>
      </c>
      <c r="AE533" s="65" t="s">
        <v>5207</v>
      </c>
      <c r="AF533" s="65">
        <v>5</v>
      </c>
      <c r="AG533" s="65">
        <v>40</v>
      </c>
      <c r="AH533" s="65" t="s">
        <v>6176</v>
      </c>
      <c r="AI533" s="65" t="s">
        <v>7064</v>
      </c>
    </row>
    <row r="534" spans="1:47" x14ac:dyDescent="0.25">
      <c r="A534" s="40" t="str">
        <f>VLOOKUP(B534,'Zone Brute'!A:F,6,FALSE)</f>
        <v>France</v>
      </c>
      <c r="B534" s="40" t="str">
        <f t="shared" si="71"/>
        <v>91_</v>
      </c>
      <c r="C534" s="40" t="str">
        <f>VLOOKUP(B534,'Pays Brute'!A:F,6,FALSE)</f>
        <v>France</v>
      </c>
      <c r="D534" s="40" t="str">
        <f>VLOOKUP(B534,'Pays Brute'!A:E,2,FALSE)</f>
        <v>Essonne</v>
      </c>
      <c r="E534" s="40" t="str">
        <f t="shared" si="64"/>
        <v>OQ40-98455R-80YXSG721-12D84T</v>
      </c>
      <c r="F534" s="40" t="str">
        <f t="shared" si="65"/>
        <v>OQ</v>
      </c>
      <c r="G534" s="40" t="str">
        <f t="shared" si="66"/>
        <v>0Y</v>
      </c>
      <c r="H534" s="40" t="str">
        <f t="shared" si="67"/>
        <v>455</v>
      </c>
      <c r="I534" s="40" t="str">
        <f t="shared" si="68"/>
        <v>2D</v>
      </c>
      <c r="J534" s="40" t="str">
        <f t="shared" si="69"/>
        <v>4T</v>
      </c>
      <c r="K534" s="40" t="str">
        <f t="shared" si="70"/>
        <v>40</v>
      </c>
      <c r="L534" s="40"/>
      <c r="M534" s="40"/>
      <c r="N534" s="40"/>
      <c r="O534" s="40"/>
      <c r="P534" s="40"/>
      <c r="Q534" s="40"/>
      <c r="R534" s="40"/>
      <c r="S534" s="65" t="s">
        <v>9197</v>
      </c>
      <c r="T534" s="70">
        <v>44209.395300925928</v>
      </c>
      <c r="U534" s="65" t="s">
        <v>2295</v>
      </c>
      <c r="V534" s="65">
        <v>0</v>
      </c>
      <c r="W534" s="70">
        <v>44215.53670138889</v>
      </c>
      <c r="X534" s="65" t="s">
        <v>3291</v>
      </c>
      <c r="Y534" s="65">
        <v>0</v>
      </c>
      <c r="Z534" s="65">
        <v>0</v>
      </c>
      <c r="AA534" s="65" t="s">
        <v>4287</v>
      </c>
      <c r="AB534" s="65">
        <v>0</v>
      </c>
      <c r="AC534" s="65">
        <v>4</v>
      </c>
      <c r="AD534" s="65">
        <v>4</v>
      </c>
      <c r="AE534" s="65" t="s">
        <v>5208</v>
      </c>
      <c r="AF534" s="65">
        <v>8</v>
      </c>
      <c r="AG534" s="65">
        <v>21</v>
      </c>
      <c r="AH534" s="65" t="s">
        <v>6177</v>
      </c>
      <c r="AI534" s="65" t="s">
        <v>7065</v>
      </c>
    </row>
    <row r="535" spans="1:47" x14ac:dyDescent="0.25">
      <c r="A535" s="40" t="str">
        <f>VLOOKUP(B535,'Zone Brute'!A:F,6,FALSE)</f>
        <v>Europe</v>
      </c>
      <c r="B535" s="40" t="str">
        <f t="shared" si="71"/>
        <v>ROU</v>
      </c>
      <c r="C535" s="40" t="str">
        <f>VLOOKUP(B535,'Pays Brute'!A:F,6,FALSE)</f>
        <v>Export</v>
      </c>
      <c r="D535" s="40" t="str">
        <f>VLOOKUP(B535,'Pays Brute'!A:E,2,FALSE)</f>
        <v>Roumanie</v>
      </c>
      <c r="E535" s="40" t="str">
        <f t="shared" si="64"/>
        <v>DK39-21460B-86ZDQC545-06U64G</v>
      </c>
      <c r="F535" s="40" t="str">
        <f t="shared" si="65"/>
        <v>DK</v>
      </c>
      <c r="G535" s="40" t="str">
        <f t="shared" si="66"/>
        <v>6Z</v>
      </c>
      <c r="H535" s="40" t="str">
        <f t="shared" si="67"/>
        <v>460</v>
      </c>
      <c r="I535" s="40" t="str">
        <f t="shared" si="68"/>
        <v>6U</v>
      </c>
      <c r="J535" s="40" t="str">
        <f t="shared" si="69"/>
        <v>4G</v>
      </c>
      <c r="K535" s="40" t="str">
        <f t="shared" si="70"/>
        <v>39</v>
      </c>
      <c r="L535" s="40"/>
      <c r="M535" s="40"/>
      <c r="N535" s="40"/>
      <c r="O535" s="40"/>
      <c r="P535" s="40"/>
      <c r="Q535" s="40"/>
      <c r="R535" s="40"/>
      <c r="S535" s="65" t="s">
        <v>9198</v>
      </c>
      <c r="T535" s="70">
        <v>44209.493611111109</v>
      </c>
      <c r="U535" s="65" t="s">
        <v>2296</v>
      </c>
      <c r="V535" s="65">
        <v>0</v>
      </c>
      <c r="W535" s="70">
        <v>44222.407824074071</v>
      </c>
      <c r="X535" s="65" t="s">
        <v>3292</v>
      </c>
      <c r="Y535" s="65">
        <v>0</v>
      </c>
      <c r="Z535" s="65">
        <v>0</v>
      </c>
      <c r="AA535" s="65" t="s">
        <v>4288</v>
      </c>
      <c r="AB535" s="65">
        <v>0</v>
      </c>
      <c r="AC535" s="65">
        <v>3</v>
      </c>
      <c r="AD535" s="65">
        <v>1</v>
      </c>
      <c r="AE535" s="65" t="s">
        <v>5209</v>
      </c>
      <c r="AF535" s="65">
        <v>8</v>
      </c>
      <c r="AG535" s="65">
        <v>37</v>
      </c>
      <c r="AH535" s="65" t="s">
        <v>6178</v>
      </c>
      <c r="AI535" s="65" t="s">
        <v>7066</v>
      </c>
      <c r="AJ535" s="65">
        <v>2</v>
      </c>
      <c r="AK535" s="65" t="s">
        <v>7671</v>
      </c>
      <c r="AL535" s="65">
        <v>8</v>
      </c>
      <c r="AM535" s="65">
        <v>37</v>
      </c>
      <c r="AN535" s="65" t="s">
        <v>8150</v>
      </c>
      <c r="AO535" s="65" t="s">
        <v>8151</v>
      </c>
      <c r="AQ535" s="65" t="s">
        <v>8492</v>
      </c>
      <c r="AT535" s="65" t="s">
        <v>8552</v>
      </c>
      <c r="AU535" s="65" t="s">
        <v>8553</v>
      </c>
    </row>
    <row r="536" spans="1:47" x14ac:dyDescent="0.25">
      <c r="A536" s="40" t="str">
        <f>VLOOKUP(B536,'Zone Brute'!A:F,6,FALSE)</f>
        <v>Europe</v>
      </c>
      <c r="B536" s="40" t="str">
        <f t="shared" si="71"/>
        <v>CHE</v>
      </c>
      <c r="C536" s="40" t="str">
        <f>VLOOKUP(B536,'Pays Brute'!A:F,6,FALSE)</f>
        <v>Export</v>
      </c>
      <c r="D536" s="40" t="str">
        <f>VLOOKUP(B536,'Pays Brute'!A:E,2,FALSE)</f>
        <v>Suisse</v>
      </c>
      <c r="E536" s="40" t="str">
        <f t="shared" si="64"/>
        <v>GY04-09474A-57MFMH833-23X44P</v>
      </c>
      <c r="F536" s="40" t="str">
        <f t="shared" si="65"/>
        <v>GY</v>
      </c>
      <c r="G536" s="40" t="str">
        <f t="shared" si="66"/>
        <v>7M</v>
      </c>
      <c r="H536" s="40" t="str">
        <f t="shared" si="67"/>
        <v>474</v>
      </c>
      <c r="I536" s="40" t="str">
        <f t="shared" si="68"/>
        <v>3X</v>
      </c>
      <c r="J536" s="40" t="str">
        <f t="shared" si="69"/>
        <v>4P</v>
      </c>
      <c r="K536" s="40" t="str">
        <f t="shared" si="70"/>
        <v>04</v>
      </c>
      <c r="L536" s="40"/>
      <c r="M536" s="40"/>
      <c r="N536" s="40"/>
      <c r="O536" s="40"/>
      <c r="P536" s="40"/>
      <c r="Q536" s="40"/>
      <c r="R536" s="40"/>
      <c r="S536" s="65" t="s">
        <v>9199</v>
      </c>
      <c r="T536" s="70">
        <v>44209.522488425922</v>
      </c>
      <c r="U536" s="65" t="s">
        <v>2297</v>
      </c>
      <c r="V536" s="65">
        <v>0</v>
      </c>
      <c r="W536" s="70">
        <v>44216.615300925929</v>
      </c>
      <c r="X536" s="65" t="s">
        <v>3293</v>
      </c>
      <c r="Y536" s="65">
        <v>0</v>
      </c>
      <c r="Z536" s="65">
        <v>0</v>
      </c>
      <c r="AA536" s="65" t="s">
        <v>4289</v>
      </c>
      <c r="AB536" s="65">
        <v>0</v>
      </c>
      <c r="AC536" s="65">
        <v>4</v>
      </c>
      <c r="AD536" s="65">
        <v>4</v>
      </c>
      <c r="AE536" s="65" t="s">
        <v>5210</v>
      </c>
      <c r="AF536" s="65">
        <v>4</v>
      </c>
      <c r="AG536" s="65">
        <v>25</v>
      </c>
      <c r="AH536" s="65" t="s">
        <v>6179</v>
      </c>
      <c r="AI536" s="65" t="s">
        <v>7067</v>
      </c>
    </row>
    <row r="537" spans="1:47" x14ac:dyDescent="0.25">
      <c r="A537" s="40" t="str">
        <f>VLOOKUP(B537,'Zone Brute'!A:F,6,FALSE)</f>
        <v>Africa</v>
      </c>
      <c r="B537" s="40" t="str">
        <f t="shared" si="71"/>
        <v>CIV</v>
      </c>
      <c r="C537" s="40" t="str">
        <f>VLOOKUP(B537,'Pays Brute'!A:F,6,FALSE)</f>
        <v>Export</v>
      </c>
      <c r="D537" s="40" t="str">
        <f>VLOOKUP(B537,'Pays Brute'!A:E,2,FALSE)</f>
        <v>Côte d'Ivoire</v>
      </c>
      <c r="E537" s="40" t="str">
        <f t="shared" si="64"/>
        <v>IBHA-72838G-39EJOA587-44F95N</v>
      </c>
      <c r="F537" s="40" t="str">
        <f t="shared" si="65"/>
        <v>IB</v>
      </c>
      <c r="G537" s="40" t="str">
        <f t="shared" si="66"/>
        <v>9E</v>
      </c>
      <c r="H537" s="40" t="str">
        <f t="shared" si="67"/>
        <v>838</v>
      </c>
      <c r="I537" s="40" t="str">
        <f t="shared" si="68"/>
        <v>4F</v>
      </c>
      <c r="J537" s="40" t="str">
        <f t="shared" si="69"/>
        <v>5N</v>
      </c>
      <c r="K537" s="40" t="str">
        <f t="shared" si="70"/>
        <v>HA</v>
      </c>
      <c r="L537" s="40"/>
      <c r="M537" s="40"/>
      <c r="N537" s="40"/>
      <c r="O537" s="40"/>
      <c r="P537" s="40"/>
      <c r="Q537" s="40"/>
      <c r="R537" s="40"/>
      <c r="S537" s="65" t="s">
        <v>9200</v>
      </c>
      <c r="T537" s="70">
        <v>44209.561261574076</v>
      </c>
      <c r="U537" s="65" t="s">
        <v>2298</v>
      </c>
      <c r="V537" s="65">
        <v>0</v>
      </c>
      <c r="W537" s="70">
        <v>44215.458368055559</v>
      </c>
      <c r="X537" s="65" t="s">
        <v>3294</v>
      </c>
      <c r="Y537" s="65">
        <v>0</v>
      </c>
      <c r="Z537" s="65">
        <v>0</v>
      </c>
      <c r="AA537" s="65" t="s">
        <v>4290</v>
      </c>
      <c r="AB537" s="65">
        <v>1</v>
      </c>
      <c r="AC537" s="65">
        <v>20</v>
      </c>
      <c r="AD537" s="65">
        <v>12</v>
      </c>
      <c r="AE537" s="65" t="s">
        <v>5211</v>
      </c>
      <c r="AF537" s="65">
        <v>6</v>
      </c>
      <c r="AG537" s="65">
        <v>50</v>
      </c>
      <c r="AH537" s="65" t="s">
        <v>6180</v>
      </c>
      <c r="AI537" s="65" t="s">
        <v>7068</v>
      </c>
      <c r="AJ537" s="65">
        <v>6</v>
      </c>
      <c r="AK537" s="65" t="s">
        <v>7672</v>
      </c>
      <c r="AL537" s="65">
        <v>8</v>
      </c>
      <c r="AM537" s="65">
        <v>50</v>
      </c>
      <c r="AN537" s="65" t="s">
        <v>5889</v>
      </c>
      <c r="AO537" s="65" t="s">
        <v>8152</v>
      </c>
      <c r="AP537" s="65">
        <v>2</v>
      </c>
      <c r="AR537" s="65">
        <v>8</v>
      </c>
      <c r="AS537" s="65">
        <v>50</v>
      </c>
    </row>
    <row r="538" spans="1:47" x14ac:dyDescent="0.25">
      <c r="A538" s="40" t="str">
        <f>VLOOKUP(B538,'Zone Brute'!A:F,6,FALSE)</f>
        <v>France</v>
      </c>
      <c r="B538" s="40" t="str">
        <f t="shared" si="71"/>
        <v>73_</v>
      </c>
      <c r="C538" s="40" t="str">
        <f>VLOOKUP(B538,'Pays Brute'!A:F,6,FALSE)</f>
        <v>France</v>
      </c>
      <c r="D538" s="40" t="str">
        <f>VLOOKUP(B538,'Pays Brute'!A:E,2,FALSE)</f>
        <v>Savoie</v>
      </c>
      <c r="E538" s="40" t="str">
        <f t="shared" si="64"/>
        <v>CWR9-45900U-34KPXZ589-68Z89N</v>
      </c>
      <c r="F538" s="40" t="str">
        <f t="shared" si="65"/>
        <v>CW</v>
      </c>
      <c r="G538" s="40" t="str">
        <f t="shared" si="66"/>
        <v>4K</v>
      </c>
      <c r="H538" s="40" t="str">
        <f t="shared" si="67"/>
        <v>900</v>
      </c>
      <c r="I538" s="40" t="str">
        <f t="shared" si="68"/>
        <v>8Z</v>
      </c>
      <c r="J538" s="40" t="str">
        <f t="shared" si="69"/>
        <v>9N</v>
      </c>
      <c r="K538" s="40" t="str">
        <f t="shared" si="70"/>
        <v>R9</v>
      </c>
      <c r="L538" s="40"/>
      <c r="M538" s="40"/>
      <c r="N538" s="40"/>
      <c r="O538" s="40"/>
      <c r="P538" s="40"/>
      <c r="Q538" s="40"/>
      <c r="R538" s="40"/>
      <c r="S538" s="65" t="s">
        <v>9201</v>
      </c>
      <c r="T538" s="70">
        <v>44209.590011574073</v>
      </c>
      <c r="U538" s="65" t="s">
        <v>2299</v>
      </c>
      <c r="V538" s="65">
        <v>0</v>
      </c>
      <c r="W538" s="70">
        <v>44215.63921296296</v>
      </c>
      <c r="X538" s="65" t="s">
        <v>3295</v>
      </c>
      <c r="Y538" s="65">
        <v>0</v>
      </c>
      <c r="Z538" s="65">
        <v>0</v>
      </c>
      <c r="AA538" s="65" t="s">
        <v>4291</v>
      </c>
      <c r="AB538" s="65">
        <v>0</v>
      </c>
      <c r="AC538" s="65">
        <v>4</v>
      </c>
      <c r="AD538" s="65">
        <v>4</v>
      </c>
      <c r="AE538" s="65" t="s">
        <v>5212</v>
      </c>
      <c r="AF538" s="65">
        <v>5</v>
      </c>
      <c r="AG538" s="65">
        <v>30</v>
      </c>
      <c r="AH538" s="65" t="s">
        <v>6181</v>
      </c>
      <c r="AI538" s="65" t="s">
        <v>7069</v>
      </c>
    </row>
    <row r="539" spans="1:47" x14ac:dyDescent="0.25">
      <c r="A539" s="40" t="str">
        <f>VLOOKUP(B539,'Zone Brute'!A:F,6,FALSE)</f>
        <v>France</v>
      </c>
      <c r="B539" s="40" t="str">
        <f t="shared" si="71"/>
        <v>73_</v>
      </c>
      <c r="C539" s="40" t="str">
        <f>VLOOKUP(B539,'Pays Brute'!A:F,6,FALSE)</f>
        <v>France</v>
      </c>
      <c r="D539" s="40" t="str">
        <f>VLOOKUP(B539,'Pays Brute'!A:E,2,FALSE)</f>
        <v>Savoie</v>
      </c>
      <c r="E539" s="40" t="str">
        <f t="shared" si="64"/>
        <v>ITX3-81344X-00BGMD859-69J90Q</v>
      </c>
      <c r="F539" s="40" t="str">
        <f t="shared" si="65"/>
        <v>IT</v>
      </c>
      <c r="G539" s="40" t="str">
        <f t="shared" si="66"/>
        <v>0B</v>
      </c>
      <c r="H539" s="40" t="str">
        <f t="shared" si="67"/>
        <v>344</v>
      </c>
      <c r="I539" s="40" t="str">
        <f t="shared" si="68"/>
        <v>9J</v>
      </c>
      <c r="J539" s="40" t="str">
        <f t="shared" si="69"/>
        <v>0Q</v>
      </c>
      <c r="K539" s="40" t="str">
        <f t="shared" si="70"/>
        <v>X3</v>
      </c>
      <c r="L539" s="40"/>
      <c r="M539" s="40"/>
      <c r="N539" s="40"/>
      <c r="O539" s="40"/>
      <c r="P539" s="40"/>
      <c r="Q539" s="40"/>
      <c r="R539" s="40"/>
      <c r="S539" s="65" t="s">
        <v>9202</v>
      </c>
      <c r="T539" s="70">
        <v>44209.593935185185</v>
      </c>
      <c r="U539" s="65" t="s">
        <v>2300</v>
      </c>
      <c r="V539" s="65">
        <v>0</v>
      </c>
      <c r="W539" s="70">
        <v>44215.67324074074</v>
      </c>
      <c r="X539" s="65" t="s">
        <v>3296</v>
      </c>
      <c r="Y539" s="65">
        <v>0</v>
      </c>
      <c r="Z539" s="65">
        <v>0</v>
      </c>
      <c r="AA539" s="65" t="s">
        <v>4292</v>
      </c>
      <c r="AB539" s="65">
        <v>0</v>
      </c>
      <c r="AC539" s="65">
        <v>1</v>
      </c>
      <c r="AD539" s="65">
        <v>1</v>
      </c>
      <c r="AE539" s="65" t="s">
        <v>5213</v>
      </c>
      <c r="AF539" s="65">
        <v>6</v>
      </c>
      <c r="AG539" s="65">
        <v>30</v>
      </c>
      <c r="AH539" s="65" t="s">
        <v>6182</v>
      </c>
      <c r="AI539" s="65" t="s">
        <v>7070</v>
      </c>
    </row>
    <row r="540" spans="1:47" x14ac:dyDescent="0.25">
      <c r="A540" s="40" t="str">
        <f>VLOOKUP(B540,'Zone Brute'!A:F,6,FALSE)</f>
        <v>France</v>
      </c>
      <c r="B540" s="40" t="str">
        <f t="shared" si="71"/>
        <v>74_</v>
      </c>
      <c r="C540" s="40" t="str">
        <f>VLOOKUP(B540,'Pays Brute'!A:F,6,FALSE)</f>
        <v>France</v>
      </c>
      <c r="D540" s="40" t="str">
        <f>VLOOKUP(B540,'Pays Brute'!A:E,2,FALSE)</f>
        <v>Haute-Savoie</v>
      </c>
      <c r="E540" s="40" t="str">
        <f t="shared" si="64"/>
        <v>LK28-12899Y-09EZZY405-07O62T</v>
      </c>
      <c r="F540" s="40" t="str">
        <f t="shared" si="65"/>
        <v>LK</v>
      </c>
      <c r="G540" s="40" t="str">
        <f t="shared" si="66"/>
        <v>9E</v>
      </c>
      <c r="H540" s="40" t="str">
        <f t="shared" si="67"/>
        <v>899</v>
      </c>
      <c r="I540" s="40" t="str">
        <f t="shared" si="68"/>
        <v>7O</v>
      </c>
      <c r="J540" s="40" t="str">
        <f t="shared" si="69"/>
        <v>2T</v>
      </c>
      <c r="K540" s="40" t="str">
        <f t="shared" si="70"/>
        <v>28</v>
      </c>
      <c r="L540" s="40"/>
      <c r="M540" s="40"/>
      <c r="N540" s="40"/>
      <c r="O540" s="40"/>
      <c r="P540" s="40"/>
      <c r="Q540" s="40"/>
      <c r="R540" s="40"/>
      <c r="S540" s="65" t="s">
        <v>9203</v>
      </c>
      <c r="T540" s="70">
        <v>44209.741562499999</v>
      </c>
      <c r="U540" s="65" t="s">
        <v>2301</v>
      </c>
      <c r="V540" s="65">
        <v>0</v>
      </c>
      <c r="W540" s="70">
        <v>44216.569120370368</v>
      </c>
      <c r="X540" s="65" t="s">
        <v>3297</v>
      </c>
      <c r="Y540" s="65">
        <v>0</v>
      </c>
      <c r="Z540" s="65">
        <v>0</v>
      </c>
      <c r="AA540" s="65" t="s">
        <v>4293</v>
      </c>
      <c r="AB540" s="65">
        <v>0</v>
      </c>
      <c r="AC540" s="65">
        <v>17</v>
      </c>
      <c r="AD540" s="65">
        <v>7</v>
      </c>
      <c r="AE540" s="65" t="s">
        <v>5214</v>
      </c>
      <c r="AF540" s="65">
        <v>6</v>
      </c>
      <c r="AG540" s="65">
        <v>44</v>
      </c>
      <c r="AH540" s="65" t="s">
        <v>6183</v>
      </c>
      <c r="AI540" s="65" t="s">
        <v>7071</v>
      </c>
      <c r="AJ540" s="65">
        <v>10</v>
      </c>
      <c r="AK540" s="65" t="s">
        <v>7673</v>
      </c>
      <c r="AL540" s="65">
        <v>6</v>
      </c>
      <c r="AM540" s="65">
        <v>44</v>
      </c>
      <c r="AN540" s="65" t="s">
        <v>8153</v>
      </c>
      <c r="AO540" s="65" t="s">
        <v>8154</v>
      </c>
    </row>
    <row r="541" spans="1:47" x14ac:dyDescent="0.25">
      <c r="A541" s="40" t="str">
        <f>VLOOKUP(B541,'Zone Brute'!A:F,6,FALSE)</f>
        <v>France</v>
      </c>
      <c r="B541" s="40" t="str">
        <f t="shared" si="71"/>
        <v>18_</v>
      </c>
      <c r="C541" s="40" t="str">
        <f>VLOOKUP(B541,'Pays Brute'!A:F,6,FALSE)</f>
        <v>France</v>
      </c>
      <c r="D541" s="40" t="str">
        <f>VLOOKUP(B541,'Pays Brute'!A:E,2,FALSE)</f>
        <v>Cher</v>
      </c>
      <c r="E541" s="40" t="str">
        <f t="shared" si="64"/>
        <v>QT19-63692L-38PZWX918-71C45I</v>
      </c>
      <c r="F541" s="40" t="str">
        <f t="shared" si="65"/>
        <v>QT</v>
      </c>
      <c r="G541" s="40" t="str">
        <f t="shared" si="66"/>
        <v>8P</v>
      </c>
      <c r="H541" s="40" t="str">
        <f t="shared" si="67"/>
        <v>692</v>
      </c>
      <c r="I541" s="40" t="str">
        <f t="shared" si="68"/>
        <v>1C</v>
      </c>
      <c r="J541" s="40" t="str">
        <f t="shared" si="69"/>
        <v>5I</v>
      </c>
      <c r="K541" s="40" t="str">
        <f t="shared" si="70"/>
        <v>19</v>
      </c>
      <c r="L541" s="40"/>
      <c r="M541" s="40"/>
      <c r="N541" s="40"/>
      <c r="O541" s="40"/>
      <c r="P541" s="40"/>
      <c r="Q541" s="40"/>
      <c r="R541" s="40"/>
      <c r="S541" s="65" t="s">
        <v>9204</v>
      </c>
      <c r="T541" s="70">
        <v>44210.307766203703</v>
      </c>
      <c r="U541" s="65" t="s">
        <v>2302</v>
      </c>
      <c r="V541" s="65">
        <v>0</v>
      </c>
      <c r="W541" s="70">
        <v>44215.713148148148</v>
      </c>
      <c r="X541" s="65" t="s">
        <v>3298</v>
      </c>
      <c r="Y541" s="65">
        <v>0</v>
      </c>
      <c r="Z541" s="65">
        <v>0</v>
      </c>
      <c r="AA541" s="65" t="s">
        <v>4294</v>
      </c>
      <c r="AB541" s="65">
        <v>0</v>
      </c>
      <c r="AC541" s="65">
        <v>4</v>
      </c>
      <c r="AD541" s="65">
        <v>4</v>
      </c>
      <c r="AE541" s="65" t="s">
        <v>5215</v>
      </c>
      <c r="AF541" s="65">
        <v>5</v>
      </c>
      <c r="AG541" s="65">
        <v>30</v>
      </c>
      <c r="AH541" s="65" t="s">
        <v>6184</v>
      </c>
      <c r="AI541" s="65" t="s">
        <v>7072</v>
      </c>
    </row>
    <row r="542" spans="1:47" x14ac:dyDescent="0.25">
      <c r="A542" s="40" t="str">
        <f>VLOOKUP(B542,'Zone Brute'!A:F,6,FALSE)</f>
        <v>Europe</v>
      </c>
      <c r="B542" s="40" t="str">
        <f t="shared" si="71"/>
        <v>ROU</v>
      </c>
      <c r="C542" s="40" t="str">
        <f>VLOOKUP(B542,'Pays Brute'!A:F,6,FALSE)</f>
        <v>Export</v>
      </c>
      <c r="D542" s="40" t="str">
        <f>VLOOKUP(B542,'Pays Brute'!A:E,2,FALSE)</f>
        <v>Roumanie</v>
      </c>
      <c r="E542" s="40" t="str">
        <f t="shared" si="64"/>
        <v>IC81-38487M-52FYHJ240-89T34V</v>
      </c>
      <c r="F542" s="40" t="str">
        <f t="shared" si="65"/>
        <v>IC</v>
      </c>
      <c r="G542" s="40" t="str">
        <f t="shared" si="66"/>
        <v>2F</v>
      </c>
      <c r="H542" s="40" t="str">
        <f t="shared" si="67"/>
        <v>487</v>
      </c>
      <c r="I542" s="40" t="str">
        <f t="shared" si="68"/>
        <v>9T</v>
      </c>
      <c r="J542" s="40" t="str">
        <f t="shared" si="69"/>
        <v>4V</v>
      </c>
      <c r="K542" s="40" t="str">
        <f t="shared" si="70"/>
        <v>81</v>
      </c>
      <c r="L542" s="40"/>
      <c r="M542" s="40"/>
      <c r="N542" s="40"/>
      <c r="O542" s="40"/>
      <c r="P542" s="40"/>
      <c r="Q542" s="40"/>
      <c r="R542" s="40"/>
      <c r="S542" s="65" t="s">
        <v>9205</v>
      </c>
      <c r="T542" s="70">
        <v>44210.453715277778</v>
      </c>
      <c r="U542" s="65" t="s">
        <v>2303</v>
      </c>
      <c r="V542" s="65">
        <v>1</v>
      </c>
      <c r="W542" s="70">
        <v>44215.661805555559</v>
      </c>
      <c r="X542" s="65" t="s">
        <v>3299</v>
      </c>
      <c r="Y542" s="65">
        <v>0</v>
      </c>
      <c r="Z542" s="65">
        <v>0</v>
      </c>
      <c r="AA542" s="65" t="s">
        <v>4295</v>
      </c>
      <c r="AB542" s="65">
        <v>1</v>
      </c>
      <c r="AC542" s="65">
        <v>3</v>
      </c>
      <c r="AD542" s="65">
        <v>3</v>
      </c>
      <c r="AE542" s="65" t="s">
        <v>5216</v>
      </c>
      <c r="AF542" s="65">
        <v>6</v>
      </c>
      <c r="AG542" s="65">
        <v>27</v>
      </c>
      <c r="AH542" s="65" t="s">
        <v>6185</v>
      </c>
      <c r="AI542" s="65" t="s">
        <v>7073</v>
      </c>
    </row>
    <row r="543" spans="1:47" x14ac:dyDescent="0.25">
      <c r="A543" s="40" t="str">
        <f>VLOOKUP(B543,'Zone Brute'!A:F,6,FALSE)</f>
        <v>Europe</v>
      </c>
      <c r="B543" s="40" t="str">
        <f t="shared" si="71"/>
        <v>POL</v>
      </c>
      <c r="C543" s="40" t="str">
        <f>VLOOKUP(B543,'Pays Brute'!A:F,6,FALSE)</f>
        <v>Export</v>
      </c>
      <c r="D543" s="40" t="str">
        <f>VLOOKUP(B543,'Pays Brute'!A:E,2,FALSE)</f>
        <v>Pologne</v>
      </c>
      <c r="E543" s="40" t="str">
        <f t="shared" si="64"/>
        <v>BC72-29427B-01WLHO386-47A70J</v>
      </c>
      <c r="F543" s="40" t="str">
        <f t="shared" si="65"/>
        <v>BC</v>
      </c>
      <c r="G543" s="40" t="str">
        <f t="shared" si="66"/>
        <v>1W</v>
      </c>
      <c r="H543" s="40" t="str">
        <f t="shared" si="67"/>
        <v>427</v>
      </c>
      <c r="I543" s="40" t="str">
        <f t="shared" si="68"/>
        <v>7A</v>
      </c>
      <c r="J543" s="40" t="str">
        <f t="shared" si="69"/>
        <v>0J</v>
      </c>
      <c r="K543" s="40" t="str">
        <f t="shared" si="70"/>
        <v>72</v>
      </c>
      <c r="L543" s="40"/>
      <c r="M543" s="40"/>
      <c r="N543" s="40"/>
      <c r="O543" s="40"/>
      <c r="P543" s="40"/>
      <c r="Q543" s="40"/>
      <c r="R543" s="40"/>
      <c r="S543" s="65" t="s">
        <v>9206</v>
      </c>
      <c r="T543" s="70">
        <v>44210.482314814813</v>
      </c>
      <c r="U543" s="65" t="s">
        <v>2304</v>
      </c>
      <c r="V543" s="65">
        <v>1</v>
      </c>
      <c r="W543" s="70">
        <v>44214.440752314818</v>
      </c>
      <c r="X543" s="65" t="s">
        <v>3300</v>
      </c>
      <c r="Y543" s="65">
        <v>0</v>
      </c>
      <c r="Z543" s="65">
        <v>0</v>
      </c>
      <c r="AA543" s="65" t="s">
        <v>4296</v>
      </c>
      <c r="AB543" s="65">
        <v>0</v>
      </c>
      <c r="AC543" s="65">
        <v>6</v>
      </c>
      <c r="AD543" s="65">
        <v>6</v>
      </c>
      <c r="AE543" s="65" t="s">
        <v>5217</v>
      </c>
      <c r="AF543" s="65">
        <v>6</v>
      </c>
      <c r="AG543" s="65">
        <v>24</v>
      </c>
      <c r="AH543" s="65" t="s">
        <v>6186</v>
      </c>
      <c r="AI543" s="65" t="s">
        <v>7074</v>
      </c>
    </row>
    <row r="544" spans="1:47" x14ac:dyDescent="0.25">
      <c r="A544" s="40" t="str">
        <f>VLOOKUP(B544,'Zone Brute'!A:F,6,FALSE)</f>
        <v>Europe</v>
      </c>
      <c r="B544" s="40" t="str">
        <f t="shared" si="71"/>
        <v>POL</v>
      </c>
      <c r="C544" s="40" t="str">
        <f>VLOOKUP(B544,'Pays Brute'!A:F,6,FALSE)</f>
        <v>Export</v>
      </c>
      <c r="D544" s="40" t="str">
        <f>VLOOKUP(B544,'Pays Brute'!A:E,2,FALSE)</f>
        <v>Pologne</v>
      </c>
      <c r="E544" s="40" t="str">
        <f t="shared" si="64"/>
        <v>XR74-06187T-59MBFG592-91K94Y</v>
      </c>
      <c r="F544" s="40" t="str">
        <f t="shared" si="65"/>
        <v>XR</v>
      </c>
      <c r="G544" s="40" t="str">
        <f t="shared" si="66"/>
        <v>9M</v>
      </c>
      <c r="H544" s="40" t="str">
        <f t="shared" si="67"/>
        <v>187</v>
      </c>
      <c r="I544" s="40" t="str">
        <f t="shared" si="68"/>
        <v>1K</v>
      </c>
      <c r="J544" s="40" t="str">
        <f t="shared" si="69"/>
        <v>4Y</v>
      </c>
      <c r="K544" s="40" t="str">
        <f t="shared" si="70"/>
        <v>74</v>
      </c>
      <c r="L544" s="40"/>
      <c r="M544" s="40"/>
      <c r="N544" s="40"/>
      <c r="O544" s="40"/>
      <c r="P544" s="40"/>
      <c r="Q544" s="40"/>
      <c r="R544" s="40"/>
      <c r="S544" s="65" t="s">
        <v>9207</v>
      </c>
      <c r="T544" s="70">
        <v>44210.496979166666</v>
      </c>
      <c r="U544" s="65" t="s">
        <v>2305</v>
      </c>
      <c r="V544" s="65">
        <v>1</v>
      </c>
      <c r="W544" s="70">
        <v>44214.369201388887</v>
      </c>
      <c r="X544" s="65" t="s">
        <v>3301</v>
      </c>
      <c r="Y544" s="65">
        <v>0</v>
      </c>
      <c r="Z544" s="65">
        <v>0</v>
      </c>
      <c r="AA544" s="65" t="s">
        <v>4297</v>
      </c>
      <c r="AB544" s="65">
        <v>0</v>
      </c>
      <c r="AC544" s="65">
        <v>7</v>
      </c>
      <c r="AD544" s="65">
        <v>7</v>
      </c>
      <c r="AE544" s="65" t="s">
        <v>5218</v>
      </c>
      <c r="AF544" s="65">
        <v>5</v>
      </c>
      <c r="AG544" s="65">
        <v>35</v>
      </c>
      <c r="AH544" s="65" t="s">
        <v>6187</v>
      </c>
      <c r="AI544" s="65" t="s">
        <v>7075</v>
      </c>
    </row>
    <row r="545" spans="1:41" x14ac:dyDescent="0.25">
      <c r="A545" s="40" t="str">
        <f>VLOOKUP(B545,'Zone Brute'!A:F,6,FALSE)</f>
        <v>Europe</v>
      </c>
      <c r="B545" s="40" t="str">
        <f t="shared" si="71"/>
        <v>POL</v>
      </c>
      <c r="C545" s="40" t="str">
        <f>VLOOKUP(B545,'Pays Brute'!A:F,6,FALSE)</f>
        <v>Export</v>
      </c>
      <c r="D545" s="40" t="str">
        <f>VLOOKUP(B545,'Pays Brute'!A:E,2,FALSE)</f>
        <v>Pologne</v>
      </c>
      <c r="E545" s="40" t="str">
        <f t="shared" ref="E545:E608" si="72">AE545</f>
        <v>EH54-71259U-85ORWA314-41M91M</v>
      </c>
      <c r="F545" s="40" t="str">
        <f t="shared" si="65"/>
        <v>EH</v>
      </c>
      <c r="G545" s="40" t="str">
        <f t="shared" si="66"/>
        <v>5O</v>
      </c>
      <c r="H545" s="40" t="str">
        <f t="shared" si="67"/>
        <v>259</v>
      </c>
      <c r="I545" s="40" t="str">
        <f t="shared" si="68"/>
        <v>1M</v>
      </c>
      <c r="J545" s="40" t="str">
        <f t="shared" si="69"/>
        <v>1M</v>
      </c>
      <c r="K545" s="40" t="str">
        <f t="shared" si="70"/>
        <v>54</v>
      </c>
      <c r="L545" s="40"/>
      <c r="M545" s="40"/>
      <c r="N545" s="40"/>
      <c r="O545" s="40"/>
      <c r="P545" s="40"/>
      <c r="Q545" s="40"/>
      <c r="R545" s="40"/>
      <c r="S545" s="65" t="s">
        <v>9208</v>
      </c>
      <c r="T545" s="70">
        <v>44210.50240740741</v>
      </c>
      <c r="U545" s="65" t="s">
        <v>2306</v>
      </c>
      <c r="V545" s="65">
        <v>1</v>
      </c>
      <c r="W545" s="70">
        <v>44214.423460648148</v>
      </c>
      <c r="X545" s="65" t="s">
        <v>3302</v>
      </c>
      <c r="Y545" s="65">
        <v>0</v>
      </c>
      <c r="Z545" s="65">
        <v>0</v>
      </c>
      <c r="AA545" s="65" t="s">
        <v>4298</v>
      </c>
      <c r="AB545" s="65">
        <v>0</v>
      </c>
      <c r="AC545" s="65">
        <v>4</v>
      </c>
      <c r="AD545" s="65">
        <v>2</v>
      </c>
      <c r="AE545" s="65" t="s">
        <v>5219</v>
      </c>
      <c r="AF545" s="65">
        <v>8</v>
      </c>
      <c r="AG545" s="65">
        <v>25</v>
      </c>
      <c r="AH545" s="65" t="s">
        <v>6188</v>
      </c>
      <c r="AI545" s="65" t="s">
        <v>7076</v>
      </c>
      <c r="AJ545" s="65">
        <v>2</v>
      </c>
      <c r="AK545" s="65" t="s">
        <v>7674</v>
      </c>
      <c r="AL545" s="65">
        <v>8</v>
      </c>
      <c r="AM545" s="65">
        <v>25</v>
      </c>
      <c r="AN545" s="65" t="s">
        <v>6496</v>
      </c>
      <c r="AO545" s="65" t="s">
        <v>8155</v>
      </c>
    </row>
    <row r="546" spans="1:41" x14ac:dyDescent="0.25">
      <c r="A546" s="40" t="str">
        <f>VLOOKUP(B546,'Zone Brute'!A:F,6,FALSE)</f>
        <v>France</v>
      </c>
      <c r="B546" s="40" t="str">
        <f t="shared" si="71"/>
        <v>33_</v>
      </c>
      <c r="C546" s="40" t="str">
        <f>VLOOKUP(B546,'Pays Brute'!A:F,6,FALSE)</f>
        <v>France</v>
      </c>
      <c r="D546" s="40" t="str">
        <f>VLOOKUP(B546,'Pays Brute'!A:E,2,FALSE)</f>
        <v>Gironde</v>
      </c>
      <c r="E546" s="40" t="str">
        <f t="shared" si="72"/>
        <v>JV17-48827R-48LBIQ822-75X89D</v>
      </c>
      <c r="F546" s="40" t="str">
        <f t="shared" si="65"/>
        <v>JV</v>
      </c>
      <c r="G546" s="40" t="str">
        <f t="shared" si="66"/>
        <v>8L</v>
      </c>
      <c r="H546" s="40" t="str">
        <f t="shared" si="67"/>
        <v>827</v>
      </c>
      <c r="I546" s="40" t="str">
        <f t="shared" si="68"/>
        <v>5X</v>
      </c>
      <c r="J546" s="40" t="str">
        <f t="shared" si="69"/>
        <v>9D</v>
      </c>
      <c r="K546" s="40" t="str">
        <f t="shared" si="70"/>
        <v>17</v>
      </c>
      <c r="L546" s="40"/>
      <c r="M546" s="40"/>
      <c r="N546" s="40"/>
      <c r="O546" s="40"/>
      <c r="P546" s="40"/>
      <c r="Q546" s="40"/>
      <c r="R546" s="40"/>
      <c r="S546" s="65" t="s">
        <v>9209</v>
      </c>
      <c r="T546" s="70">
        <v>44210.533587962964</v>
      </c>
      <c r="U546" s="65" t="s">
        <v>2307</v>
      </c>
      <c r="V546" s="65">
        <v>1</v>
      </c>
      <c r="W546" s="70">
        <v>44214.615578703706</v>
      </c>
      <c r="X546" s="65" t="s">
        <v>3303</v>
      </c>
      <c r="Y546" s="65">
        <v>0</v>
      </c>
      <c r="Z546" s="65">
        <v>0</v>
      </c>
      <c r="AA546" s="65" t="s">
        <v>4299</v>
      </c>
      <c r="AB546" s="65">
        <v>0</v>
      </c>
      <c r="AC546" s="65">
        <v>2</v>
      </c>
      <c r="AD546" s="65">
        <v>2</v>
      </c>
      <c r="AE546" s="65" t="s">
        <v>5220</v>
      </c>
      <c r="AF546" s="65">
        <v>5</v>
      </c>
      <c r="AG546" s="65">
        <v>20</v>
      </c>
      <c r="AH546" s="65" t="s">
        <v>6189</v>
      </c>
      <c r="AI546" s="65" t="s">
        <v>7077</v>
      </c>
    </row>
    <row r="547" spans="1:41" x14ac:dyDescent="0.25">
      <c r="A547" s="40" t="str">
        <f>VLOOKUP(B547,'Zone Brute'!A:F,6,FALSE)</f>
        <v>France</v>
      </c>
      <c r="B547" s="40" t="str">
        <f t="shared" si="71"/>
        <v>33_</v>
      </c>
      <c r="C547" s="40" t="str">
        <f>VLOOKUP(B547,'Pays Brute'!A:F,6,FALSE)</f>
        <v>France</v>
      </c>
      <c r="D547" s="40" t="str">
        <f>VLOOKUP(B547,'Pays Brute'!A:E,2,FALSE)</f>
        <v>Gironde</v>
      </c>
      <c r="E547" s="40" t="str">
        <f t="shared" si="72"/>
        <v>IV56-05914R-59SNWR723-48B51V</v>
      </c>
      <c r="F547" s="40" t="str">
        <f t="shared" si="65"/>
        <v>IV</v>
      </c>
      <c r="G547" s="40" t="str">
        <f t="shared" si="66"/>
        <v>9S</v>
      </c>
      <c r="H547" s="40" t="str">
        <f t="shared" si="67"/>
        <v>914</v>
      </c>
      <c r="I547" s="40" t="str">
        <f t="shared" si="68"/>
        <v>8B</v>
      </c>
      <c r="J547" s="40" t="str">
        <f t="shared" si="69"/>
        <v>1V</v>
      </c>
      <c r="K547" s="40" t="str">
        <f t="shared" si="70"/>
        <v>56</v>
      </c>
      <c r="L547" s="40"/>
      <c r="M547" s="40"/>
      <c r="N547" s="40"/>
      <c r="O547" s="40"/>
      <c r="P547" s="40"/>
      <c r="Q547" s="40"/>
      <c r="R547" s="40"/>
      <c r="S547" s="65" t="s">
        <v>9210</v>
      </c>
      <c r="T547" s="70">
        <v>44210.578645833331</v>
      </c>
      <c r="U547" s="65" t="s">
        <v>2308</v>
      </c>
      <c r="V547" s="65">
        <v>0</v>
      </c>
      <c r="W547" s="70">
        <v>44216.556747685187</v>
      </c>
      <c r="X547" s="65" t="s">
        <v>3304</v>
      </c>
      <c r="Y547" s="65">
        <v>0</v>
      </c>
      <c r="Z547" s="65">
        <v>0</v>
      </c>
      <c r="AA547" s="65" t="s">
        <v>4300</v>
      </c>
      <c r="AB547" s="65">
        <v>0</v>
      </c>
      <c r="AC547" s="65">
        <v>15</v>
      </c>
      <c r="AD547" s="65">
        <v>5</v>
      </c>
      <c r="AE547" s="65" t="s">
        <v>5221</v>
      </c>
      <c r="AF547" s="65">
        <v>6</v>
      </c>
      <c r="AG547" s="65">
        <v>39</v>
      </c>
      <c r="AH547" s="65" t="s">
        <v>6026</v>
      </c>
      <c r="AI547" s="65" t="s">
        <v>7078</v>
      </c>
      <c r="AJ547" s="65">
        <v>10</v>
      </c>
      <c r="AK547" s="65" t="s">
        <v>7675</v>
      </c>
      <c r="AL547" s="65">
        <v>6</v>
      </c>
      <c r="AM547" s="65">
        <v>28</v>
      </c>
      <c r="AN547" s="65" t="s">
        <v>82</v>
      </c>
      <c r="AO547" s="65" t="s">
        <v>8156</v>
      </c>
    </row>
    <row r="548" spans="1:41" x14ac:dyDescent="0.25">
      <c r="A548" s="40" t="str">
        <f>VLOOKUP(B548,'Zone Brute'!A:F,6,FALSE)</f>
        <v>France</v>
      </c>
      <c r="B548" s="40" t="str">
        <f t="shared" si="71"/>
        <v>43_</v>
      </c>
      <c r="C548" s="40" t="str">
        <f>VLOOKUP(B548,'Pays Brute'!A:F,6,FALSE)</f>
        <v>France</v>
      </c>
      <c r="D548" s="40" t="str">
        <f>VLOOKUP(B548,'Pays Brute'!A:E,2,FALSE)</f>
        <v>Haute-Loire</v>
      </c>
      <c r="E548" s="40" t="str">
        <f t="shared" si="72"/>
        <v>JC51-53116L-85WLWN289-73T55Q</v>
      </c>
      <c r="F548" s="40" t="str">
        <f t="shared" si="65"/>
        <v>JC</v>
      </c>
      <c r="G548" s="40" t="str">
        <f t="shared" si="66"/>
        <v>5W</v>
      </c>
      <c r="H548" s="40" t="str">
        <f t="shared" si="67"/>
        <v>116</v>
      </c>
      <c r="I548" s="40" t="str">
        <f t="shared" si="68"/>
        <v>3T</v>
      </c>
      <c r="J548" s="40" t="str">
        <f t="shared" si="69"/>
        <v>5Q</v>
      </c>
      <c r="K548" s="40" t="str">
        <f t="shared" si="70"/>
        <v>51</v>
      </c>
      <c r="L548" s="40"/>
      <c r="M548" s="40"/>
      <c r="N548" s="40"/>
      <c r="O548" s="40"/>
      <c r="P548" s="40"/>
      <c r="Q548" s="40"/>
      <c r="R548" s="40"/>
      <c r="S548" s="65" t="s">
        <v>9211</v>
      </c>
      <c r="T548" s="70">
        <v>44210.600277777776</v>
      </c>
      <c r="U548" s="65" t="s">
        <v>2309</v>
      </c>
      <c r="V548" s="65">
        <v>0</v>
      </c>
      <c r="W548" s="70">
        <v>44216.44023148148</v>
      </c>
      <c r="X548" s="65" t="s">
        <v>3305</v>
      </c>
      <c r="Y548" s="65">
        <v>0</v>
      </c>
      <c r="Z548" s="65">
        <v>0</v>
      </c>
      <c r="AA548" s="65" t="s">
        <v>4301</v>
      </c>
      <c r="AB548" s="65">
        <v>0</v>
      </c>
      <c r="AC548" s="65">
        <v>4</v>
      </c>
      <c r="AD548" s="65">
        <v>4</v>
      </c>
      <c r="AE548" s="65" t="s">
        <v>5222</v>
      </c>
      <c r="AF548" s="65">
        <v>6</v>
      </c>
      <c r="AG548" s="65">
        <v>35</v>
      </c>
      <c r="AH548" s="65" t="s">
        <v>6190</v>
      </c>
      <c r="AI548" s="65" t="s">
        <v>7079</v>
      </c>
    </row>
    <row r="549" spans="1:41" x14ac:dyDescent="0.25">
      <c r="A549" s="40" t="str">
        <f>VLOOKUP(B549,'Zone Brute'!A:F,6,FALSE)</f>
        <v>Europe</v>
      </c>
      <c r="B549" s="40" t="str">
        <f t="shared" si="71"/>
        <v>CHE</v>
      </c>
      <c r="C549" s="40" t="str">
        <f>VLOOKUP(B549,'Pays Brute'!A:F,6,FALSE)</f>
        <v>Export</v>
      </c>
      <c r="D549" s="40" t="str">
        <f>VLOOKUP(B549,'Pays Brute'!A:E,2,FALSE)</f>
        <v>Suisse</v>
      </c>
      <c r="E549" s="40" t="str">
        <f t="shared" si="72"/>
        <v>WAP8-67719Q-31HBHJ171-41N36M</v>
      </c>
      <c r="F549" s="40" t="str">
        <f t="shared" si="65"/>
        <v>WA</v>
      </c>
      <c r="G549" s="40" t="str">
        <f t="shared" si="66"/>
        <v>1H</v>
      </c>
      <c r="H549" s="40" t="str">
        <f t="shared" si="67"/>
        <v>719</v>
      </c>
      <c r="I549" s="40" t="str">
        <f t="shared" si="68"/>
        <v>1N</v>
      </c>
      <c r="J549" s="40" t="str">
        <f t="shared" si="69"/>
        <v>6M</v>
      </c>
      <c r="K549" s="40" t="str">
        <f t="shared" si="70"/>
        <v>P8</v>
      </c>
      <c r="L549" s="40"/>
      <c r="M549" s="40"/>
      <c r="N549" s="40"/>
      <c r="O549" s="40"/>
      <c r="P549" s="40"/>
      <c r="Q549" s="40"/>
      <c r="R549" s="40"/>
      <c r="S549" s="65" t="s">
        <v>9212</v>
      </c>
      <c r="T549" s="70">
        <v>44210.627997685187</v>
      </c>
      <c r="U549" s="65" t="s">
        <v>2310</v>
      </c>
      <c r="V549" s="65">
        <v>0</v>
      </c>
      <c r="W549" s="70">
        <v>44216.414733796293</v>
      </c>
      <c r="X549" s="65" t="s">
        <v>3306</v>
      </c>
      <c r="Y549" s="65">
        <v>0</v>
      </c>
      <c r="Z549" s="65">
        <v>0</v>
      </c>
      <c r="AA549" s="65" t="s">
        <v>4302</v>
      </c>
      <c r="AB549" s="65">
        <v>0</v>
      </c>
      <c r="AC549" s="65">
        <v>1</v>
      </c>
      <c r="AD549" s="65">
        <v>1</v>
      </c>
      <c r="AE549" s="65" t="s">
        <v>5223</v>
      </c>
      <c r="AF549" s="65">
        <v>5</v>
      </c>
      <c r="AG549" s="65">
        <v>16</v>
      </c>
      <c r="AH549" s="65" t="s">
        <v>6191</v>
      </c>
      <c r="AI549" s="65" t="s">
        <v>7080</v>
      </c>
    </row>
    <row r="550" spans="1:41" x14ac:dyDescent="0.25">
      <c r="A550" s="40" t="str">
        <f>VLOOKUP(B550,'Zone Brute'!A:F,6,FALSE)</f>
        <v>France</v>
      </c>
      <c r="B550" s="40" t="str">
        <f t="shared" si="71"/>
        <v>59_</v>
      </c>
      <c r="C550" s="40" t="str">
        <f>VLOOKUP(B550,'Pays Brute'!A:F,6,FALSE)</f>
        <v>France</v>
      </c>
      <c r="D550" s="40" t="str">
        <f>VLOOKUP(B550,'Pays Brute'!A:E,2,FALSE)</f>
        <v>Nord</v>
      </c>
      <c r="E550" s="40" t="str">
        <f t="shared" si="72"/>
        <v>KC24-67261Q-69OZFI170-49C27B</v>
      </c>
      <c r="F550" s="40" t="str">
        <f t="shared" si="65"/>
        <v>KC</v>
      </c>
      <c r="G550" s="40" t="str">
        <f t="shared" si="66"/>
        <v>9O</v>
      </c>
      <c r="H550" s="40" t="str">
        <f t="shared" si="67"/>
        <v>261</v>
      </c>
      <c r="I550" s="40" t="str">
        <f t="shared" si="68"/>
        <v>9C</v>
      </c>
      <c r="J550" s="40" t="str">
        <f t="shared" si="69"/>
        <v>7B</v>
      </c>
      <c r="K550" s="40" t="str">
        <f t="shared" si="70"/>
        <v>24</v>
      </c>
      <c r="L550" s="40"/>
      <c r="M550" s="40"/>
      <c r="N550" s="40"/>
      <c r="O550" s="40"/>
      <c r="P550" s="40"/>
      <c r="Q550" s="40"/>
      <c r="R550" s="40"/>
      <c r="S550" s="65" t="s">
        <v>9213</v>
      </c>
      <c r="T550" s="70">
        <v>44210.641967592594</v>
      </c>
      <c r="U550" s="65" t="s">
        <v>2311</v>
      </c>
      <c r="V550" s="65">
        <v>0</v>
      </c>
      <c r="W550" s="70">
        <v>44216.689247685186</v>
      </c>
      <c r="X550" s="65" t="s">
        <v>3307</v>
      </c>
      <c r="Y550" s="65">
        <v>0</v>
      </c>
      <c r="Z550" s="65">
        <v>0</v>
      </c>
      <c r="AA550" s="65" t="s">
        <v>4303</v>
      </c>
      <c r="AB550" s="65">
        <v>0</v>
      </c>
      <c r="AC550" s="65">
        <v>4</v>
      </c>
      <c r="AD550" s="65">
        <v>4</v>
      </c>
      <c r="AE550" s="65" t="s">
        <v>5224</v>
      </c>
      <c r="AF550" s="65">
        <v>5</v>
      </c>
      <c r="AG550" s="65">
        <v>25</v>
      </c>
      <c r="AH550" s="65" t="s">
        <v>6192</v>
      </c>
      <c r="AI550" s="65" t="s">
        <v>7081</v>
      </c>
    </row>
    <row r="551" spans="1:41" x14ac:dyDescent="0.25">
      <c r="A551" s="40" t="str">
        <f>VLOOKUP(B551,'Zone Brute'!A:F,6,FALSE)</f>
        <v>France</v>
      </c>
      <c r="B551" s="40" t="str">
        <f t="shared" si="71"/>
        <v>59_</v>
      </c>
      <c r="C551" s="40" t="str">
        <f>VLOOKUP(B551,'Pays Brute'!A:F,6,FALSE)</f>
        <v>France</v>
      </c>
      <c r="D551" s="40" t="str">
        <f>VLOOKUP(B551,'Pays Brute'!A:E,2,FALSE)</f>
        <v>Nord</v>
      </c>
      <c r="E551" s="40" t="str">
        <f t="shared" si="72"/>
        <v>GQ44-03902Z-34KAOL296-33R71G</v>
      </c>
      <c r="F551" s="40" t="str">
        <f t="shared" si="65"/>
        <v>GQ</v>
      </c>
      <c r="G551" s="40" t="str">
        <f t="shared" si="66"/>
        <v>4K</v>
      </c>
      <c r="H551" s="40" t="str">
        <f t="shared" si="67"/>
        <v>902</v>
      </c>
      <c r="I551" s="40" t="str">
        <f t="shared" si="68"/>
        <v>3R</v>
      </c>
      <c r="J551" s="40" t="str">
        <f t="shared" si="69"/>
        <v>1G</v>
      </c>
      <c r="K551" s="40" t="str">
        <f t="shared" si="70"/>
        <v>44</v>
      </c>
      <c r="L551" s="40"/>
      <c r="M551" s="40"/>
      <c r="N551" s="40"/>
      <c r="O551" s="40"/>
      <c r="P551" s="40"/>
      <c r="Q551" s="40"/>
      <c r="R551" s="40"/>
      <c r="S551" s="65" t="s">
        <v>9214</v>
      </c>
      <c r="T551" s="70">
        <v>44210.649467592593</v>
      </c>
      <c r="U551" s="65" t="s">
        <v>2312</v>
      </c>
      <c r="V551" s="65">
        <v>0</v>
      </c>
      <c r="W551" s="70">
        <v>44216.70653935185</v>
      </c>
      <c r="X551" s="65" t="s">
        <v>3308</v>
      </c>
      <c r="Y551" s="65">
        <v>0</v>
      </c>
      <c r="Z551" s="65">
        <v>0</v>
      </c>
      <c r="AA551" s="65" t="s">
        <v>4304</v>
      </c>
      <c r="AB551" s="65">
        <v>0</v>
      </c>
      <c r="AC551" s="65">
        <v>5</v>
      </c>
      <c r="AD551" s="65">
        <v>5</v>
      </c>
      <c r="AE551" s="65" t="s">
        <v>5225</v>
      </c>
      <c r="AF551" s="65">
        <v>6</v>
      </c>
      <c r="AG551" s="65">
        <v>28</v>
      </c>
      <c r="AH551" s="65" t="s">
        <v>5845</v>
      </c>
      <c r="AI551" s="65" t="s">
        <v>7082</v>
      </c>
    </row>
    <row r="552" spans="1:41" x14ac:dyDescent="0.25">
      <c r="A552" s="40" t="str">
        <f>VLOOKUP(B552,'Zone Brute'!A:F,6,FALSE)</f>
        <v>France</v>
      </c>
      <c r="B552" s="40" t="str">
        <f t="shared" si="71"/>
        <v>17_</v>
      </c>
      <c r="C552" s="40" t="str">
        <f>VLOOKUP(B552,'Pays Brute'!A:F,6,FALSE)</f>
        <v>France</v>
      </c>
      <c r="D552" s="40" t="str">
        <f>VLOOKUP(B552,'Pays Brute'!A:E,2,FALSE)</f>
        <v>Charente-Maritime</v>
      </c>
      <c r="E552" s="40" t="str">
        <f t="shared" si="72"/>
        <v>BK22-33323V-44DGRZ023-29V02Q</v>
      </c>
      <c r="F552" s="40" t="str">
        <f t="shared" si="65"/>
        <v>BK</v>
      </c>
      <c r="G552" s="40" t="str">
        <f t="shared" si="66"/>
        <v>4D</v>
      </c>
      <c r="H552" s="40" t="str">
        <f t="shared" si="67"/>
        <v>323</v>
      </c>
      <c r="I552" s="40" t="str">
        <f t="shared" si="68"/>
        <v>9V</v>
      </c>
      <c r="J552" s="40" t="str">
        <f t="shared" si="69"/>
        <v>2Q</v>
      </c>
      <c r="K552" s="40" t="str">
        <f t="shared" si="70"/>
        <v>22</v>
      </c>
      <c r="L552" s="40"/>
      <c r="M552" s="40"/>
      <c r="N552" s="40"/>
      <c r="O552" s="40"/>
      <c r="P552" s="40"/>
      <c r="Q552" s="40"/>
      <c r="R552" s="40"/>
      <c r="S552" s="65" t="s">
        <v>9215</v>
      </c>
      <c r="T552" s="70">
        <v>44210.700821759259</v>
      </c>
      <c r="U552" s="65" t="s">
        <v>2313</v>
      </c>
      <c r="V552" s="65">
        <v>0</v>
      </c>
      <c r="W552" s="70">
        <v>44217.542662037034</v>
      </c>
      <c r="X552" s="65" t="s">
        <v>3309</v>
      </c>
      <c r="Y552" s="65">
        <v>0</v>
      </c>
      <c r="Z552" s="65">
        <v>0</v>
      </c>
      <c r="AA552" s="65" t="s">
        <v>4305</v>
      </c>
      <c r="AB552" s="65">
        <v>0</v>
      </c>
      <c r="AC552" s="65">
        <v>17</v>
      </c>
      <c r="AD552" s="65">
        <v>17</v>
      </c>
      <c r="AE552" s="65" t="s">
        <v>5226</v>
      </c>
      <c r="AF552" s="65">
        <v>6</v>
      </c>
      <c r="AG552" s="65">
        <v>40</v>
      </c>
      <c r="AH552" s="65" t="s">
        <v>6193</v>
      </c>
      <c r="AI552" s="65" t="s">
        <v>7083</v>
      </c>
    </row>
    <row r="553" spans="1:41" x14ac:dyDescent="0.25">
      <c r="A553" s="40" t="str">
        <f>VLOOKUP(B553,'Zone Brute'!A:F,6,FALSE)</f>
        <v>France</v>
      </c>
      <c r="B553" s="40" t="str">
        <f t="shared" si="71"/>
        <v>83_</v>
      </c>
      <c r="C553" s="40" t="str">
        <f>VLOOKUP(B553,'Pays Brute'!A:F,6,FALSE)</f>
        <v>France</v>
      </c>
      <c r="D553" s="40" t="str">
        <f>VLOOKUP(B553,'Pays Brute'!A:E,2,FALSE)</f>
        <v>Var</v>
      </c>
      <c r="E553" s="40" t="str">
        <f t="shared" si="72"/>
        <v>FU80-45681Q-48IBLV733-14U12U</v>
      </c>
      <c r="F553" s="40" t="str">
        <f t="shared" si="65"/>
        <v>FU</v>
      </c>
      <c r="G553" s="40" t="str">
        <f t="shared" si="66"/>
        <v>8I</v>
      </c>
      <c r="H553" s="40" t="str">
        <f t="shared" si="67"/>
        <v>681</v>
      </c>
      <c r="I553" s="40" t="str">
        <f t="shared" si="68"/>
        <v>4U</v>
      </c>
      <c r="J553" s="40" t="str">
        <f t="shared" si="69"/>
        <v>2U</v>
      </c>
      <c r="K553" s="40" t="str">
        <f t="shared" si="70"/>
        <v>80</v>
      </c>
      <c r="L553" s="40"/>
      <c r="M553" s="40"/>
      <c r="N553" s="40"/>
      <c r="O553" s="40"/>
      <c r="P553" s="40"/>
      <c r="Q553" s="40"/>
      <c r="R553" s="40"/>
      <c r="S553" s="65" t="s">
        <v>9216</v>
      </c>
      <c r="T553" s="70">
        <v>44210.705069444448</v>
      </c>
      <c r="U553" s="65" t="s">
        <v>2314</v>
      </c>
      <c r="V553" s="65">
        <v>0</v>
      </c>
      <c r="W553" s="70">
        <v>44217.409432870372</v>
      </c>
      <c r="X553" s="65" t="s">
        <v>3310</v>
      </c>
      <c r="Y553" s="65">
        <v>0</v>
      </c>
      <c r="Z553" s="65">
        <v>0</v>
      </c>
      <c r="AA553" s="65" t="s">
        <v>4306</v>
      </c>
      <c r="AB553" s="65">
        <v>0</v>
      </c>
      <c r="AC553" s="65">
        <v>40</v>
      </c>
      <c r="AD553" s="65">
        <v>40</v>
      </c>
      <c r="AE553" s="65" t="s">
        <v>5227</v>
      </c>
      <c r="AF553" s="65">
        <v>5</v>
      </c>
      <c r="AG553" s="65">
        <v>38</v>
      </c>
      <c r="AH553" s="65" t="s">
        <v>6194</v>
      </c>
      <c r="AI553" s="65" t="s">
        <v>7084</v>
      </c>
    </row>
    <row r="554" spans="1:41" x14ac:dyDescent="0.25">
      <c r="A554" s="40" t="str">
        <f>VLOOKUP(B554,'Zone Brute'!A:F,6,FALSE)</f>
        <v>Africa</v>
      </c>
      <c r="B554" s="40" t="str">
        <f t="shared" si="71"/>
        <v>MDG</v>
      </c>
      <c r="C554" s="40" t="str">
        <f>VLOOKUP(B554,'Pays Brute'!A:F,6,FALSE)</f>
        <v>Export</v>
      </c>
      <c r="D554" s="40" t="str">
        <f>VLOOKUP(B554,'Pays Brute'!A:E,2,FALSE)</f>
        <v>Madagascar</v>
      </c>
      <c r="E554" s="40" t="str">
        <f t="shared" si="72"/>
        <v>KT36-33021P-61KQDO294-06B32T</v>
      </c>
      <c r="F554" s="40" t="str">
        <f t="shared" si="65"/>
        <v>KT</v>
      </c>
      <c r="G554" s="40" t="str">
        <f t="shared" si="66"/>
        <v>1K</v>
      </c>
      <c r="H554" s="40" t="str">
        <f t="shared" si="67"/>
        <v>021</v>
      </c>
      <c r="I554" s="40" t="str">
        <f t="shared" si="68"/>
        <v>6B</v>
      </c>
      <c r="J554" s="40" t="str">
        <f t="shared" si="69"/>
        <v>2T</v>
      </c>
      <c r="K554" s="40" t="str">
        <f t="shared" si="70"/>
        <v>36</v>
      </c>
      <c r="L554" s="40"/>
      <c r="M554" s="40"/>
      <c r="N554" s="40"/>
      <c r="O554" s="40"/>
      <c r="P554" s="40"/>
      <c r="Q554" s="40"/>
      <c r="R554" s="40"/>
      <c r="S554" s="65" t="s">
        <v>9217</v>
      </c>
      <c r="T554" s="70">
        <v>44211.332488425927</v>
      </c>
      <c r="U554" s="65" t="s">
        <v>2315</v>
      </c>
      <c r="V554" s="65">
        <v>1</v>
      </c>
      <c r="W554" s="70">
        <v>44214.375752314816</v>
      </c>
      <c r="X554" s="65" t="s">
        <v>3311</v>
      </c>
      <c r="Y554" s="65">
        <v>0</v>
      </c>
      <c r="Z554" s="65">
        <v>0</v>
      </c>
      <c r="AA554" s="65" t="s">
        <v>4307</v>
      </c>
      <c r="AB554" s="65">
        <v>0</v>
      </c>
      <c r="AC554" s="65">
        <v>18</v>
      </c>
      <c r="AD554" s="65">
        <v>18</v>
      </c>
      <c r="AE554" s="65" t="s">
        <v>5228</v>
      </c>
      <c r="AF554" s="65">
        <v>6</v>
      </c>
      <c r="AG554" s="65">
        <v>50</v>
      </c>
      <c r="AH554" s="65" t="s">
        <v>6195</v>
      </c>
      <c r="AI554" s="65">
        <v>688</v>
      </c>
    </row>
    <row r="555" spans="1:41" x14ac:dyDescent="0.25">
      <c r="A555" s="40" t="str">
        <f>VLOOKUP(B555,'Zone Brute'!A:F,6,FALSE)</f>
        <v>France</v>
      </c>
      <c r="B555" s="40" t="str">
        <f t="shared" si="71"/>
        <v>42_</v>
      </c>
      <c r="C555" s="40" t="str">
        <f>VLOOKUP(B555,'Pays Brute'!A:F,6,FALSE)</f>
        <v>France</v>
      </c>
      <c r="D555" s="40" t="str">
        <f>VLOOKUP(B555,'Pays Brute'!A:E,2,FALSE)</f>
        <v>Loire</v>
      </c>
      <c r="E555" s="40" t="str">
        <f t="shared" si="72"/>
        <v>BIW1-03207Q-06WZAM642-65M81A</v>
      </c>
      <c r="F555" s="40" t="str">
        <f t="shared" si="65"/>
        <v>BI</v>
      </c>
      <c r="G555" s="40" t="str">
        <f t="shared" si="66"/>
        <v>6W</v>
      </c>
      <c r="H555" s="40" t="str">
        <f t="shared" si="67"/>
        <v>207</v>
      </c>
      <c r="I555" s="40" t="str">
        <f t="shared" si="68"/>
        <v>5M</v>
      </c>
      <c r="J555" s="40" t="str">
        <f t="shared" si="69"/>
        <v>1A</v>
      </c>
      <c r="K555" s="40" t="str">
        <f t="shared" si="70"/>
        <v>W1</v>
      </c>
      <c r="L555" s="40"/>
      <c r="M555" s="40"/>
      <c r="N555" s="40"/>
      <c r="O555" s="40"/>
      <c r="P555" s="40"/>
      <c r="Q555" s="40"/>
      <c r="R555" s="40"/>
      <c r="S555" s="65" t="s">
        <v>9218</v>
      </c>
      <c r="T555" s="70">
        <v>44211.341215277775</v>
      </c>
      <c r="U555" s="65" t="s">
        <v>2316</v>
      </c>
      <c r="V555" s="65">
        <v>0</v>
      </c>
      <c r="W555" s="70">
        <v>44217.355023148149</v>
      </c>
      <c r="X555" s="65" t="s">
        <v>3312</v>
      </c>
      <c r="Y555" s="65">
        <v>0</v>
      </c>
      <c r="Z555" s="65">
        <v>0</v>
      </c>
      <c r="AA555" s="65" t="s">
        <v>4308</v>
      </c>
      <c r="AB555" s="65">
        <v>0</v>
      </c>
      <c r="AC555" s="65">
        <v>6</v>
      </c>
      <c r="AD555" s="65">
        <v>6</v>
      </c>
      <c r="AE555" s="65" t="s">
        <v>5229</v>
      </c>
      <c r="AF555" s="65">
        <v>5</v>
      </c>
      <c r="AG555" s="65">
        <v>30</v>
      </c>
      <c r="AH555" s="65" t="s">
        <v>6196</v>
      </c>
      <c r="AI555" s="65" t="s">
        <v>7085</v>
      </c>
    </row>
    <row r="556" spans="1:41" x14ac:dyDescent="0.25">
      <c r="A556" s="40" t="str">
        <f>VLOOKUP(B556,'Zone Brute'!A:F,6,FALSE)</f>
        <v>France</v>
      </c>
      <c r="B556" s="40" t="str">
        <f t="shared" si="71"/>
        <v>PYF</v>
      </c>
      <c r="C556" s="40" t="str">
        <f>VLOOKUP(B556,'Pays Brute'!A:F,6,FALSE)</f>
        <v>France</v>
      </c>
      <c r="D556" s="40" t="str">
        <f>VLOOKUP(B556,'Pays Brute'!A:E,2,FALSE)</f>
        <v>Polynésie française</v>
      </c>
      <c r="E556" s="40" t="str">
        <f t="shared" si="72"/>
        <v>XGRE-19285I-86YKOI186-71H41B</v>
      </c>
      <c r="F556" s="40" t="str">
        <f t="shared" si="65"/>
        <v>XG</v>
      </c>
      <c r="G556" s="40" t="str">
        <f t="shared" si="66"/>
        <v>6Y</v>
      </c>
      <c r="H556" s="40" t="str">
        <f t="shared" si="67"/>
        <v>285</v>
      </c>
      <c r="I556" s="40" t="str">
        <f t="shared" si="68"/>
        <v>1H</v>
      </c>
      <c r="J556" s="40" t="str">
        <f t="shared" si="69"/>
        <v>1B</v>
      </c>
      <c r="K556" s="40" t="str">
        <f t="shared" si="70"/>
        <v>RE</v>
      </c>
      <c r="L556" s="40"/>
      <c r="M556" s="40"/>
      <c r="N556" s="40"/>
      <c r="O556" s="40"/>
      <c r="P556" s="40"/>
      <c r="Q556" s="40"/>
      <c r="R556" s="40"/>
      <c r="S556" s="65" t="s">
        <v>9219</v>
      </c>
      <c r="T556" s="70">
        <v>44211.38140046296</v>
      </c>
      <c r="U556" s="65" t="s">
        <v>2317</v>
      </c>
      <c r="V556" s="65">
        <v>0</v>
      </c>
      <c r="W556" s="70">
        <v>44218.572210648148</v>
      </c>
      <c r="X556" s="65" t="s">
        <v>3313</v>
      </c>
      <c r="Y556" s="65">
        <v>0</v>
      </c>
      <c r="Z556" s="65">
        <v>0</v>
      </c>
      <c r="AA556" s="65" t="s">
        <v>4309</v>
      </c>
      <c r="AB556" s="65">
        <v>0</v>
      </c>
      <c r="AC556" s="65">
        <v>33</v>
      </c>
      <c r="AD556" s="65">
        <v>33</v>
      </c>
      <c r="AE556" s="65" t="s">
        <v>5230</v>
      </c>
      <c r="AF556" s="65">
        <v>5</v>
      </c>
      <c r="AG556" s="65">
        <v>50</v>
      </c>
      <c r="AH556" s="65" t="s">
        <v>6197</v>
      </c>
      <c r="AI556" s="65">
        <v>993</v>
      </c>
    </row>
    <row r="557" spans="1:41" x14ac:dyDescent="0.25">
      <c r="A557" s="40" t="str">
        <f>VLOOKUP(B557,'Zone Brute'!A:F,6,FALSE)</f>
        <v>France</v>
      </c>
      <c r="B557" s="40" t="str">
        <f t="shared" si="71"/>
        <v>76_</v>
      </c>
      <c r="C557" s="40" t="str">
        <f>VLOOKUP(B557,'Pays Brute'!A:F,6,FALSE)</f>
        <v>France</v>
      </c>
      <c r="D557" s="40" t="str">
        <f>VLOOKUP(B557,'Pays Brute'!A:E,2,FALSE)</f>
        <v>Seine-Maritime</v>
      </c>
      <c r="E557" s="40" t="str">
        <f t="shared" si="72"/>
        <v>BF48-73007J-28QDJI260-12H13K</v>
      </c>
      <c r="F557" s="40" t="str">
        <f t="shared" si="65"/>
        <v>BF</v>
      </c>
      <c r="G557" s="40" t="str">
        <f t="shared" si="66"/>
        <v>8Q</v>
      </c>
      <c r="H557" s="40" t="str">
        <f t="shared" si="67"/>
        <v>007</v>
      </c>
      <c r="I557" s="40" t="str">
        <f t="shared" si="68"/>
        <v>2H</v>
      </c>
      <c r="J557" s="40" t="str">
        <f t="shared" si="69"/>
        <v>3K</v>
      </c>
      <c r="K557" s="40" t="str">
        <f t="shared" si="70"/>
        <v>48</v>
      </c>
      <c r="L557" s="40"/>
      <c r="M557" s="40"/>
      <c r="N557" s="40"/>
      <c r="O557" s="40"/>
      <c r="P557" s="40"/>
      <c r="Q557" s="40"/>
      <c r="R557" s="40"/>
      <c r="S557" s="65" t="s">
        <v>9220</v>
      </c>
      <c r="T557" s="70">
        <v>44211.44158564815</v>
      </c>
      <c r="U557" s="65" t="s">
        <v>2318</v>
      </c>
      <c r="V557" s="65">
        <v>1</v>
      </c>
      <c r="W557" s="70">
        <v>44216.662777777776</v>
      </c>
      <c r="X557" s="65" t="s">
        <v>3314</v>
      </c>
      <c r="Y557" s="65">
        <v>0</v>
      </c>
      <c r="Z557" s="65">
        <v>0</v>
      </c>
      <c r="AA557" s="65" t="s">
        <v>4310</v>
      </c>
      <c r="AB557" s="65">
        <v>0</v>
      </c>
      <c r="AC557" s="65">
        <v>67</v>
      </c>
      <c r="AD557" s="65">
        <v>67</v>
      </c>
      <c r="AE557" s="65" t="s">
        <v>5231</v>
      </c>
      <c r="AF557" s="65">
        <v>5</v>
      </c>
      <c r="AG557" s="65">
        <v>37</v>
      </c>
      <c r="AH557" s="65" t="s">
        <v>6198</v>
      </c>
      <c r="AI557" s="65" t="s">
        <v>7086</v>
      </c>
    </row>
    <row r="558" spans="1:41" x14ac:dyDescent="0.25">
      <c r="A558" s="40" t="str">
        <f>VLOOKUP(B558,'Zone Brute'!A:F,6,FALSE)</f>
        <v>Amérique Latine</v>
      </c>
      <c r="B558" s="40" t="str">
        <f t="shared" si="71"/>
        <v>PER</v>
      </c>
      <c r="C558" s="40" t="str">
        <f>VLOOKUP(B558,'Pays Brute'!A:F,6,FALSE)</f>
        <v>Export</v>
      </c>
      <c r="D558" s="40" t="str">
        <f>VLOOKUP(B558,'Pays Brute'!A:E,2,FALSE)</f>
        <v>Pérou</v>
      </c>
      <c r="E558" s="40" t="str">
        <f t="shared" si="72"/>
        <v>FXCO-51842D-35XXRS814-10G61Z</v>
      </c>
      <c r="F558" s="40" t="str">
        <f t="shared" si="65"/>
        <v>FX</v>
      </c>
      <c r="G558" s="40" t="str">
        <f t="shared" si="66"/>
        <v>5X</v>
      </c>
      <c r="H558" s="40" t="str">
        <f t="shared" si="67"/>
        <v>842</v>
      </c>
      <c r="I558" s="40" t="str">
        <f t="shared" si="68"/>
        <v>0G</v>
      </c>
      <c r="J558" s="40" t="str">
        <f t="shared" si="69"/>
        <v>1Z</v>
      </c>
      <c r="K558" s="40" t="str">
        <f t="shared" si="70"/>
        <v>CO</v>
      </c>
      <c r="L558" s="40"/>
      <c r="M558" s="40"/>
      <c r="N558" s="40"/>
      <c r="O558" s="40"/>
      <c r="P558" s="40"/>
      <c r="Q558" s="40"/>
      <c r="R558" s="40"/>
      <c r="S558" s="65" t="s">
        <v>9221</v>
      </c>
      <c r="T558" s="70">
        <v>44211.488749999997</v>
      </c>
      <c r="U558" s="65" t="s">
        <v>2319</v>
      </c>
      <c r="V558" s="65">
        <v>0</v>
      </c>
      <c r="W558" s="70">
        <v>44218.472962962966</v>
      </c>
      <c r="X558" s="65" t="s">
        <v>3315</v>
      </c>
      <c r="Y558" s="65">
        <v>0</v>
      </c>
      <c r="Z558" s="65">
        <v>0</v>
      </c>
      <c r="AA558" s="65" t="s">
        <v>4311</v>
      </c>
      <c r="AB558" s="65">
        <v>0</v>
      </c>
      <c r="AC558" s="65">
        <v>63</v>
      </c>
      <c r="AD558" s="65">
        <v>25</v>
      </c>
      <c r="AE558" s="65" t="s">
        <v>5232</v>
      </c>
      <c r="AF558" s="65">
        <v>7</v>
      </c>
      <c r="AG558" s="65">
        <v>50</v>
      </c>
      <c r="AH558" s="65" t="s">
        <v>6199</v>
      </c>
      <c r="AI558" s="65" t="s">
        <v>7087</v>
      </c>
      <c r="AJ558" s="65">
        <v>38</v>
      </c>
      <c r="AK558" s="65" t="s">
        <v>7676</v>
      </c>
      <c r="AL558" s="65">
        <v>7</v>
      </c>
      <c r="AM558" s="65">
        <v>50</v>
      </c>
      <c r="AN558" s="65" t="s">
        <v>89</v>
      </c>
      <c r="AO558" s="65" t="s">
        <v>8157</v>
      </c>
    </row>
    <row r="559" spans="1:41" x14ac:dyDescent="0.25">
      <c r="A559" s="40" t="str">
        <f>VLOOKUP(B559,'Zone Brute'!A:F,6,FALSE)</f>
        <v>Europe</v>
      </c>
      <c r="B559" s="40" t="str">
        <f t="shared" si="71"/>
        <v>POL</v>
      </c>
      <c r="C559" s="40" t="str">
        <f>VLOOKUP(B559,'Pays Brute'!A:F,6,FALSE)</f>
        <v>Export</v>
      </c>
      <c r="D559" s="40" t="str">
        <f>VLOOKUP(B559,'Pays Brute'!A:E,2,FALSE)</f>
        <v>Pologne</v>
      </c>
      <c r="E559" s="40" t="str">
        <f t="shared" si="72"/>
        <v>CF15-98479B-52DAOS958-83E86G</v>
      </c>
      <c r="F559" s="40" t="str">
        <f t="shared" si="65"/>
        <v>CF</v>
      </c>
      <c r="G559" s="40" t="str">
        <f t="shared" si="66"/>
        <v>2D</v>
      </c>
      <c r="H559" s="40" t="str">
        <f t="shared" si="67"/>
        <v>479</v>
      </c>
      <c r="I559" s="40" t="str">
        <f t="shared" si="68"/>
        <v>3E</v>
      </c>
      <c r="J559" s="40" t="str">
        <f t="shared" si="69"/>
        <v>6G</v>
      </c>
      <c r="K559" s="40" t="str">
        <f t="shared" si="70"/>
        <v>15</v>
      </c>
      <c r="L559" s="40"/>
      <c r="M559" s="40"/>
      <c r="N559" s="40"/>
      <c r="O559" s="40"/>
      <c r="P559" s="40"/>
      <c r="Q559" s="40"/>
      <c r="R559" s="40"/>
      <c r="S559" s="65" t="s">
        <v>9222</v>
      </c>
      <c r="T559" s="70">
        <v>44211.523055555554</v>
      </c>
      <c r="U559" s="65" t="s">
        <v>2320</v>
      </c>
      <c r="V559" s="65">
        <v>1</v>
      </c>
      <c r="W559" s="70">
        <v>44214.427800925929</v>
      </c>
      <c r="X559" s="65" t="s">
        <v>3316</v>
      </c>
      <c r="Y559" s="65">
        <v>0</v>
      </c>
      <c r="Z559" s="65">
        <v>0</v>
      </c>
      <c r="AA559" s="65" t="s">
        <v>4312</v>
      </c>
      <c r="AB559" s="65">
        <v>0</v>
      </c>
      <c r="AC559" s="65">
        <v>18</v>
      </c>
      <c r="AD559" s="65">
        <v>18</v>
      </c>
      <c r="AE559" s="65" t="s">
        <v>5233</v>
      </c>
      <c r="AF559" s="65">
        <v>5</v>
      </c>
      <c r="AG559" s="65">
        <v>36</v>
      </c>
      <c r="AH559" s="65" t="s">
        <v>6200</v>
      </c>
      <c r="AI559" s="65" t="s">
        <v>7088</v>
      </c>
    </row>
    <row r="560" spans="1:41" x14ac:dyDescent="0.25">
      <c r="A560" s="40" t="str">
        <f>VLOOKUP(B560,'Zone Brute'!A:F,6,FALSE)</f>
        <v>Europe</v>
      </c>
      <c r="B560" s="40" t="str">
        <f t="shared" si="71"/>
        <v>POL</v>
      </c>
      <c r="C560" s="40" t="str">
        <f>VLOOKUP(B560,'Pays Brute'!A:F,6,FALSE)</f>
        <v>Export</v>
      </c>
      <c r="D560" s="40" t="str">
        <f>VLOOKUP(B560,'Pays Brute'!A:E,2,FALSE)</f>
        <v>Pologne</v>
      </c>
      <c r="E560" s="40" t="str">
        <f t="shared" si="72"/>
        <v>CM88-80979Z-08YSPG127-56Z12Y</v>
      </c>
      <c r="F560" s="40" t="str">
        <f t="shared" si="65"/>
        <v>CM</v>
      </c>
      <c r="G560" s="40" t="str">
        <f t="shared" si="66"/>
        <v>8Y</v>
      </c>
      <c r="H560" s="40" t="str">
        <f t="shared" si="67"/>
        <v>979</v>
      </c>
      <c r="I560" s="40" t="str">
        <f t="shared" si="68"/>
        <v>6Z</v>
      </c>
      <c r="J560" s="40" t="str">
        <f t="shared" si="69"/>
        <v>2Y</v>
      </c>
      <c r="K560" s="40" t="str">
        <f t="shared" si="70"/>
        <v>88</v>
      </c>
      <c r="L560" s="40"/>
      <c r="M560" s="40"/>
      <c r="N560" s="40"/>
      <c r="O560" s="40"/>
      <c r="P560" s="40"/>
      <c r="Q560" s="40"/>
      <c r="R560" s="40"/>
      <c r="S560" s="65" t="s">
        <v>9223</v>
      </c>
      <c r="T560" s="70">
        <v>44211.530104166668</v>
      </c>
      <c r="U560" s="65" t="s">
        <v>2321</v>
      </c>
      <c r="V560" s="65">
        <v>1</v>
      </c>
      <c r="W560" s="70">
        <v>44214.5862037037</v>
      </c>
      <c r="X560" s="65" t="s">
        <v>3317</v>
      </c>
      <c r="Y560" s="65">
        <v>0</v>
      </c>
      <c r="Z560" s="65">
        <v>0</v>
      </c>
      <c r="AA560" s="65" t="s">
        <v>4313</v>
      </c>
      <c r="AB560" s="65">
        <v>0</v>
      </c>
      <c r="AC560" s="65">
        <v>7</v>
      </c>
      <c r="AD560" s="65">
        <v>4</v>
      </c>
      <c r="AE560" s="65" t="s">
        <v>5234</v>
      </c>
      <c r="AF560" s="65">
        <v>4</v>
      </c>
      <c r="AG560" s="65">
        <v>35</v>
      </c>
      <c r="AH560" s="65" t="s">
        <v>6156</v>
      </c>
      <c r="AI560" s="65" t="s">
        <v>7089</v>
      </c>
      <c r="AJ560" s="65">
        <v>3</v>
      </c>
      <c r="AK560" s="65" t="s">
        <v>7677</v>
      </c>
      <c r="AL560" s="65">
        <v>4</v>
      </c>
      <c r="AM560" s="65">
        <v>34</v>
      </c>
      <c r="AN560" s="65" t="s">
        <v>5701</v>
      </c>
      <c r="AO560" s="65" t="s">
        <v>8158</v>
      </c>
    </row>
    <row r="561" spans="1:53" x14ac:dyDescent="0.25">
      <c r="A561" s="40" t="str">
        <f>VLOOKUP(B561,'Zone Brute'!A:F,6,FALSE)</f>
        <v>Europe</v>
      </c>
      <c r="B561" s="40" t="str">
        <f t="shared" si="71"/>
        <v>POL</v>
      </c>
      <c r="C561" s="40" t="str">
        <f>VLOOKUP(B561,'Pays Brute'!A:F,6,FALSE)</f>
        <v>Export</v>
      </c>
      <c r="D561" s="40" t="str">
        <f>VLOOKUP(B561,'Pays Brute'!A:E,2,FALSE)</f>
        <v>Pologne</v>
      </c>
      <c r="E561" s="40" t="str">
        <f t="shared" si="72"/>
        <v>ZA49-20175V-32SLNT380-61N79H</v>
      </c>
      <c r="F561" s="40" t="str">
        <f t="shared" si="65"/>
        <v>ZA</v>
      </c>
      <c r="G561" s="40" t="str">
        <f t="shared" si="66"/>
        <v>2S</v>
      </c>
      <c r="H561" s="40" t="str">
        <f t="shared" si="67"/>
        <v>175</v>
      </c>
      <c r="I561" s="40" t="str">
        <f t="shared" si="68"/>
        <v>1N</v>
      </c>
      <c r="J561" s="40" t="str">
        <f t="shared" si="69"/>
        <v>9H</v>
      </c>
      <c r="K561" s="40" t="str">
        <f t="shared" si="70"/>
        <v>49</v>
      </c>
      <c r="L561" s="40"/>
      <c r="M561" s="40"/>
      <c r="N561" s="40"/>
      <c r="O561" s="40"/>
      <c r="P561" s="40"/>
      <c r="Q561" s="40"/>
      <c r="R561" s="40"/>
      <c r="S561" s="65" t="s">
        <v>9224</v>
      </c>
      <c r="T561" s="70">
        <v>44211.531168981484</v>
      </c>
      <c r="U561" s="65" t="s">
        <v>2322</v>
      </c>
      <c r="V561" s="65">
        <v>1</v>
      </c>
      <c r="W561" s="70">
        <v>44214.59003472222</v>
      </c>
      <c r="X561" s="65" t="s">
        <v>3318</v>
      </c>
      <c r="Y561" s="65">
        <v>0</v>
      </c>
      <c r="Z561" s="65">
        <v>0</v>
      </c>
      <c r="AA561" s="65" t="s">
        <v>4314</v>
      </c>
      <c r="AB561" s="65">
        <v>0</v>
      </c>
      <c r="AC561" s="65">
        <v>4</v>
      </c>
      <c r="AD561" s="65">
        <v>2</v>
      </c>
      <c r="AE561" s="65" t="s">
        <v>5235</v>
      </c>
      <c r="AF561" s="65">
        <v>6</v>
      </c>
      <c r="AG561" s="65">
        <v>32</v>
      </c>
      <c r="AH561" s="65" t="s">
        <v>6201</v>
      </c>
      <c r="AI561" s="65" t="s">
        <v>7090</v>
      </c>
      <c r="AJ561" s="65">
        <v>2</v>
      </c>
      <c r="AK561" s="65" t="s">
        <v>7678</v>
      </c>
      <c r="AL561" s="65">
        <v>4</v>
      </c>
      <c r="AM561" s="65">
        <v>34</v>
      </c>
      <c r="AN561" s="65" t="s">
        <v>8159</v>
      </c>
      <c r="AO561" s="65" t="s">
        <v>8160</v>
      </c>
    </row>
    <row r="562" spans="1:53" x14ac:dyDescent="0.25">
      <c r="A562" s="40" t="str">
        <f>VLOOKUP(B562,'Zone Brute'!A:F,6,FALSE)</f>
        <v>Europe</v>
      </c>
      <c r="B562" s="40" t="str">
        <f t="shared" si="71"/>
        <v>POL</v>
      </c>
      <c r="C562" s="40" t="str">
        <f>VLOOKUP(B562,'Pays Brute'!A:F,6,FALSE)</f>
        <v>Export</v>
      </c>
      <c r="D562" s="40" t="str">
        <f>VLOOKUP(B562,'Pays Brute'!A:E,2,FALSE)</f>
        <v>Pologne</v>
      </c>
      <c r="E562" s="40" t="str">
        <f t="shared" si="72"/>
        <v>OV13-45660T-97OVBI700-12S77A</v>
      </c>
      <c r="F562" s="40" t="str">
        <f t="shared" si="65"/>
        <v>OV</v>
      </c>
      <c r="G562" s="40" t="str">
        <f t="shared" si="66"/>
        <v>7O</v>
      </c>
      <c r="H562" s="40" t="str">
        <f t="shared" si="67"/>
        <v>660</v>
      </c>
      <c r="I562" s="40" t="str">
        <f t="shared" si="68"/>
        <v>2S</v>
      </c>
      <c r="J562" s="40" t="str">
        <f t="shared" si="69"/>
        <v>7A</v>
      </c>
      <c r="K562" s="40" t="str">
        <f t="shared" si="70"/>
        <v>13</v>
      </c>
      <c r="L562" s="40"/>
      <c r="M562" s="40"/>
      <c r="N562" s="40"/>
      <c r="O562" s="40"/>
      <c r="P562" s="40"/>
      <c r="Q562" s="40"/>
      <c r="R562" s="40"/>
      <c r="S562" s="65" t="s">
        <v>9225</v>
      </c>
      <c r="T562" s="70">
        <v>44211.535451388889</v>
      </c>
      <c r="U562" s="65" t="s">
        <v>2323</v>
      </c>
      <c r="V562" s="65">
        <v>1</v>
      </c>
      <c r="W562" s="70">
        <v>44214.452453703707</v>
      </c>
      <c r="X562" s="65" t="s">
        <v>3319</v>
      </c>
      <c r="Y562" s="65">
        <v>0</v>
      </c>
      <c r="Z562" s="65">
        <v>0</v>
      </c>
      <c r="AA562" s="65" t="s">
        <v>4315</v>
      </c>
      <c r="AB562" s="65">
        <v>0</v>
      </c>
      <c r="AC562" s="65">
        <v>11</v>
      </c>
      <c r="AD562" s="65">
        <v>11</v>
      </c>
      <c r="AE562" s="65" t="s">
        <v>5236</v>
      </c>
      <c r="AF562" s="65">
        <v>5</v>
      </c>
      <c r="AG562" s="65">
        <v>36</v>
      </c>
      <c r="AH562" s="65" t="s">
        <v>6202</v>
      </c>
      <c r="AI562" s="65" t="s">
        <v>7091</v>
      </c>
    </row>
    <row r="563" spans="1:53" x14ac:dyDescent="0.25">
      <c r="A563" s="40" t="str">
        <f>VLOOKUP(B563,'Zone Brute'!A:F,6,FALSE)</f>
        <v>France</v>
      </c>
      <c r="B563" s="40" t="str">
        <f t="shared" si="71"/>
        <v>88_</v>
      </c>
      <c r="C563" s="40" t="str">
        <f>VLOOKUP(B563,'Pays Brute'!A:F,6,FALSE)</f>
        <v>France</v>
      </c>
      <c r="D563" s="40" t="str">
        <f>VLOOKUP(B563,'Pays Brute'!A:E,2,FALSE)</f>
        <v>Vosges</v>
      </c>
      <c r="E563" s="40" t="str">
        <f t="shared" si="72"/>
        <v>DW83-49140G-32REWE335-71M52C</v>
      </c>
      <c r="F563" s="40" t="str">
        <f t="shared" si="65"/>
        <v>DW</v>
      </c>
      <c r="G563" s="40" t="str">
        <f t="shared" si="66"/>
        <v>2R</v>
      </c>
      <c r="H563" s="40" t="str">
        <f t="shared" si="67"/>
        <v>140</v>
      </c>
      <c r="I563" s="40" t="str">
        <f t="shared" si="68"/>
        <v>1M</v>
      </c>
      <c r="J563" s="40" t="str">
        <f t="shared" si="69"/>
        <v>2C</v>
      </c>
      <c r="K563" s="40" t="str">
        <f t="shared" si="70"/>
        <v>83</v>
      </c>
      <c r="L563" s="40"/>
      <c r="M563" s="40"/>
      <c r="N563" s="40"/>
      <c r="O563" s="40"/>
      <c r="P563" s="40"/>
      <c r="Q563" s="40"/>
      <c r="R563" s="40"/>
      <c r="S563" s="65" t="s">
        <v>9226</v>
      </c>
      <c r="T563" s="70">
        <v>44211.608483796299</v>
      </c>
      <c r="U563" s="65" t="s">
        <v>2324</v>
      </c>
      <c r="V563" s="65">
        <v>0</v>
      </c>
      <c r="W563" s="70">
        <v>44218.370578703703</v>
      </c>
      <c r="X563" s="65" t="s">
        <v>3320</v>
      </c>
      <c r="Y563" s="65">
        <v>0</v>
      </c>
      <c r="Z563" s="65">
        <v>0</v>
      </c>
      <c r="AA563" s="65" t="s">
        <v>4316</v>
      </c>
      <c r="AB563" s="65">
        <v>0</v>
      </c>
      <c r="AC563" s="65">
        <v>12</v>
      </c>
      <c r="AD563" s="65">
        <v>12</v>
      </c>
      <c r="AE563" s="65" t="s">
        <v>5237</v>
      </c>
      <c r="AF563" s="65">
        <v>6</v>
      </c>
      <c r="AG563" s="65">
        <v>25</v>
      </c>
      <c r="AH563" s="65" t="s">
        <v>6203</v>
      </c>
      <c r="AI563" s="65" t="s">
        <v>7092</v>
      </c>
    </row>
    <row r="564" spans="1:53" x14ac:dyDescent="0.25">
      <c r="A564" s="40" t="str">
        <f>VLOOKUP(B564,'Zone Brute'!A:F,6,FALSE)</f>
        <v>Amérique Latine</v>
      </c>
      <c r="B564" s="40" t="str">
        <f t="shared" si="71"/>
        <v>CHL</v>
      </c>
      <c r="C564" s="40" t="str">
        <f>VLOOKUP(B564,'Pays Brute'!A:F,6,FALSE)</f>
        <v>Export</v>
      </c>
      <c r="D564" s="40" t="str">
        <f>VLOOKUP(B564,'Pays Brute'!A:E,2,FALSE)</f>
        <v>Chili</v>
      </c>
      <c r="E564" s="40" t="str">
        <f t="shared" si="72"/>
        <v>EA00-00893T-74TSVN157-88B25R</v>
      </c>
      <c r="F564" s="40" t="str">
        <f t="shared" si="65"/>
        <v>EA</v>
      </c>
      <c r="G564" s="40" t="str">
        <f t="shared" si="66"/>
        <v>4T</v>
      </c>
      <c r="H564" s="40" t="str">
        <f t="shared" si="67"/>
        <v>893</v>
      </c>
      <c r="I564" s="40" t="str">
        <f t="shared" si="68"/>
        <v>8B</v>
      </c>
      <c r="J564" s="40" t="str">
        <f t="shared" si="69"/>
        <v>5R</v>
      </c>
      <c r="K564" s="40" t="str">
        <f t="shared" si="70"/>
        <v>00</v>
      </c>
      <c r="L564" s="40"/>
      <c r="M564" s="40"/>
      <c r="N564" s="40"/>
      <c r="O564" s="40"/>
      <c r="P564" s="40"/>
      <c r="Q564" s="40"/>
      <c r="R564" s="40"/>
      <c r="S564" s="65" t="s">
        <v>9227</v>
      </c>
      <c r="T564" s="70">
        <v>44211.609398148146</v>
      </c>
      <c r="U564" s="65" t="s">
        <v>2325</v>
      </c>
      <c r="V564" s="65">
        <v>1</v>
      </c>
      <c r="W564" s="70">
        <v>44214.687106481484</v>
      </c>
      <c r="X564" s="65" t="s">
        <v>3321</v>
      </c>
      <c r="Y564" s="65">
        <v>0</v>
      </c>
      <c r="Z564" s="65">
        <v>0</v>
      </c>
      <c r="AA564" s="65" t="s">
        <v>4317</v>
      </c>
      <c r="AB564" s="65">
        <v>1</v>
      </c>
      <c r="AC564" s="65">
        <v>40</v>
      </c>
      <c r="AD564" s="65">
        <v>40</v>
      </c>
      <c r="AE564" s="65" t="s">
        <v>5238</v>
      </c>
      <c r="AF564" s="65">
        <v>9</v>
      </c>
      <c r="AG564" s="65">
        <v>29</v>
      </c>
      <c r="AH564" s="65" t="s">
        <v>6102</v>
      </c>
      <c r="AI564" s="65" t="s">
        <v>7093</v>
      </c>
    </row>
    <row r="565" spans="1:53" x14ac:dyDescent="0.25">
      <c r="A565" s="40" t="str">
        <f>VLOOKUP(B565,'Zone Brute'!A:F,6,FALSE)</f>
        <v>Africa</v>
      </c>
      <c r="B565" s="40" t="str">
        <f t="shared" si="71"/>
        <v>RWA</v>
      </c>
      <c r="C565" s="40" t="str">
        <f>VLOOKUP(B565,'Pays Brute'!A:F,6,FALSE)</f>
        <v>Export</v>
      </c>
      <c r="D565" s="40" t="str">
        <f>VLOOKUP(B565,'Pays Brute'!A:E,2,FALSE)</f>
        <v>Rwanda</v>
      </c>
      <c r="E565" s="40" t="str">
        <f t="shared" si="72"/>
        <v>FK41-41065L-58ELSB669-28P30N</v>
      </c>
      <c r="F565" s="40" t="str">
        <f t="shared" si="65"/>
        <v>FK</v>
      </c>
      <c r="G565" s="40" t="str">
        <f t="shared" si="66"/>
        <v>8E</v>
      </c>
      <c r="H565" s="40" t="str">
        <f t="shared" si="67"/>
        <v>065</v>
      </c>
      <c r="I565" s="40" t="str">
        <f t="shared" si="68"/>
        <v>8P</v>
      </c>
      <c r="J565" s="40" t="str">
        <f t="shared" si="69"/>
        <v>0N</v>
      </c>
      <c r="K565" s="40" t="str">
        <f t="shared" si="70"/>
        <v>41</v>
      </c>
      <c r="L565" s="40"/>
      <c r="M565" s="40"/>
      <c r="N565" s="40"/>
      <c r="O565" s="40"/>
      <c r="P565" s="40"/>
      <c r="Q565" s="40"/>
      <c r="R565" s="40"/>
      <c r="S565" s="65" t="s">
        <v>9228</v>
      </c>
      <c r="T565" s="70">
        <v>44214.296157407407</v>
      </c>
      <c r="U565" s="65" t="s">
        <v>2326</v>
      </c>
      <c r="V565" s="65">
        <v>1</v>
      </c>
      <c r="W565" s="70">
        <v>44214.577766203707</v>
      </c>
      <c r="X565" s="65" t="s">
        <v>3322</v>
      </c>
      <c r="Y565" s="65">
        <v>0</v>
      </c>
      <c r="Z565" s="65">
        <v>0</v>
      </c>
      <c r="AA565" s="65" t="s">
        <v>4318</v>
      </c>
      <c r="AB565" s="65">
        <v>0</v>
      </c>
      <c r="AC565" s="65">
        <v>192</v>
      </c>
      <c r="AD565" s="65">
        <v>192</v>
      </c>
      <c r="AE565" s="65" t="s">
        <v>5239</v>
      </c>
      <c r="AF565" s="65">
        <v>5</v>
      </c>
      <c r="AG565" s="65">
        <v>50</v>
      </c>
      <c r="AH565" s="65" t="s">
        <v>5916</v>
      </c>
      <c r="AI565" s="65" t="s">
        <v>7094</v>
      </c>
    </row>
    <row r="566" spans="1:53" x14ac:dyDescent="0.25">
      <c r="A566" s="40" t="str">
        <f>VLOOKUP(B566,'Zone Brute'!A:F,6,FALSE)</f>
        <v>France</v>
      </c>
      <c r="B566" s="40" t="str">
        <f t="shared" si="71"/>
        <v>91_</v>
      </c>
      <c r="C566" s="40" t="str">
        <f>VLOOKUP(B566,'Pays Brute'!A:F,6,FALSE)</f>
        <v>France</v>
      </c>
      <c r="D566" s="40" t="str">
        <f>VLOOKUP(B566,'Pays Brute'!A:E,2,FALSE)</f>
        <v>Essonne</v>
      </c>
      <c r="E566" s="40" t="str">
        <f t="shared" si="72"/>
        <v>ZJ17-53799F-89OFZW204-29N40D</v>
      </c>
      <c r="F566" s="40" t="str">
        <f t="shared" si="65"/>
        <v>ZJ</v>
      </c>
      <c r="G566" s="40" t="str">
        <f t="shared" si="66"/>
        <v>9O</v>
      </c>
      <c r="H566" s="40" t="str">
        <f t="shared" si="67"/>
        <v>799</v>
      </c>
      <c r="I566" s="40" t="str">
        <f t="shared" si="68"/>
        <v>9N</v>
      </c>
      <c r="J566" s="40" t="str">
        <f t="shared" si="69"/>
        <v>0D</v>
      </c>
      <c r="K566" s="40" t="str">
        <f t="shared" si="70"/>
        <v>17</v>
      </c>
      <c r="L566" s="40"/>
      <c r="M566" s="40"/>
      <c r="N566" s="40"/>
      <c r="O566" s="40"/>
      <c r="P566" s="40"/>
      <c r="Q566" s="40"/>
      <c r="R566" s="40"/>
      <c r="S566" s="65" t="s">
        <v>1762</v>
      </c>
      <c r="T566" s="70">
        <v>44214.361111111109</v>
      </c>
      <c r="U566" s="65" t="s">
        <v>2327</v>
      </c>
      <c r="V566" s="65">
        <v>0</v>
      </c>
      <c r="W566" s="70">
        <v>44218.443055555559</v>
      </c>
      <c r="X566" s="65" t="s">
        <v>3323</v>
      </c>
      <c r="Y566" s="65">
        <v>0</v>
      </c>
      <c r="Z566" s="65">
        <v>0</v>
      </c>
      <c r="AA566" s="65" t="s">
        <v>4319</v>
      </c>
      <c r="AB566" s="65">
        <v>0</v>
      </c>
      <c r="AC566" s="65">
        <v>15</v>
      </c>
      <c r="AD566" s="65">
        <v>8</v>
      </c>
      <c r="AE566" s="65" t="s">
        <v>5240</v>
      </c>
      <c r="AF566" s="65">
        <v>8</v>
      </c>
      <c r="AG566" s="65">
        <v>21</v>
      </c>
      <c r="AH566" s="65" t="s">
        <v>6204</v>
      </c>
      <c r="AI566" s="65" t="s">
        <v>7095</v>
      </c>
      <c r="AJ566" s="65">
        <v>7</v>
      </c>
      <c r="AK566" s="65" t="s">
        <v>7679</v>
      </c>
      <c r="AL566" s="65">
        <v>8</v>
      </c>
      <c r="AM566" s="65">
        <v>21</v>
      </c>
      <c r="AN566" s="65" t="s">
        <v>8161</v>
      </c>
      <c r="AO566" s="65" t="s">
        <v>8162</v>
      </c>
    </row>
    <row r="567" spans="1:53" x14ac:dyDescent="0.25">
      <c r="A567" s="40" t="str">
        <f>VLOOKUP(B567,'Zone Brute'!A:F,6,FALSE)</f>
        <v>France</v>
      </c>
      <c r="B567" s="40" t="str">
        <f t="shared" si="71"/>
        <v>PYF</v>
      </c>
      <c r="C567" s="40" t="str">
        <f>VLOOKUP(B567,'Pays Brute'!A:F,6,FALSE)</f>
        <v>France</v>
      </c>
      <c r="D567" s="40" t="str">
        <f>VLOOKUP(B567,'Pays Brute'!A:E,2,FALSE)</f>
        <v>Polynésie française</v>
      </c>
      <c r="E567" s="40" t="str">
        <f t="shared" si="72"/>
        <v>PGDC-35670E-46KLWC866-01R67I</v>
      </c>
      <c r="F567" s="40" t="str">
        <f t="shared" si="65"/>
        <v>PG</v>
      </c>
      <c r="G567" s="40" t="str">
        <f t="shared" si="66"/>
        <v>6K</v>
      </c>
      <c r="H567" s="40" t="str">
        <f t="shared" si="67"/>
        <v>670</v>
      </c>
      <c r="I567" s="40" t="str">
        <f t="shared" si="68"/>
        <v>1R</v>
      </c>
      <c r="J567" s="40" t="str">
        <f t="shared" si="69"/>
        <v>7I</v>
      </c>
      <c r="K567" s="40" t="str">
        <f t="shared" si="70"/>
        <v>DC</v>
      </c>
      <c r="L567" s="40"/>
      <c r="M567" s="40"/>
      <c r="N567" s="40"/>
      <c r="O567" s="40"/>
      <c r="P567" s="40"/>
      <c r="Q567" s="40"/>
      <c r="R567" s="40"/>
      <c r="S567" s="65" t="s">
        <v>9229</v>
      </c>
      <c r="T567" s="70">
        <v>44214.457592592589</v>
      </c>
      <c r="U567" s="65" t="s">
        <v>2328</v>
      </c>
      <c r="V567" s="65">
        <v>0</v>
      </c>
      <c r="W567" s="70">
        <v>44221.578958333332</v>
      </c>
      <c r="X567" s="65" t="s">
        <v>3324</v>
      </c>
      <c r="Y567" s="65">
        <v>0</v>
      </c>
      <c r="Z567" s="65">
        <v>0</v>
      </c>
      <c r="AA567" s="65" t="s">
        <v>4320</v>
      </c>
      <c r="AB567" s="65">
        <v>0</v>
      </c>
      <c r="AC567" s="65">
        <v>3</v>
      </c>
      <c r="AD567" s="65">
        <v>3</v>
      </c>
      <c r="AE567" s="65" t="s">
        <v>5241</v>
      </c>
      <c r="AF567" s="65">
        <v>5</v>
      </c>
      <c r="AG567" s="65">
        <v>50</v>
      </c>
      <c r="AH567" s="71">
        <v>8.5E+21</v>
      </c>
      <c r="AI567" s="65" t="s">
        <v>7096</v>
      </c>
    </row>
    <row r="568" spans="1:53" x14ac:dyDescent="0.25">
      <c r="A568" s="40" t="str">
        <f>VLOOKUP(B568,'Zone Brute'!A:F,6,FALSE)</f>
        <v>France</v>
      </c>
      <c r="B568" s="40" t="str">
        <f t="shared" si="71"/>
        <v>06_</v>
      </c>
      <c r="C568" s="40" t="str">
        <f>VLOOKUP(B568,'Pays Brute'!A:F,6,FALSE)</f>
        <v>France</v>
      </c>
      <c r="D568" s="40" t="str">
        <f>VLOOKUP(B568,'Pays Brute'!A:E,2,FALSE)</f>
        <v>Alpes-Maritimes</v>
      </c>
      <c r="E568" s="40" t="str">
        <f t="shared" si="72"/>
        <v xml:space="preserve">CA05-81859T-94CCSG980-72M15B </v>
      </c>
      <c r="F568" s="40" t="str">
        <f t="shared" si="65"/>
        <v>CA</v>
      </c>
      <c r="G568" s="40" t="str">
        <f t="shared" si="66"/>
        <v>4C</v>
      </c>
      <c r="H568" s="40" t="str">
        <f t="shared" si="67"/>
        <v>859</v>
      </c>
      <c r="I568" s="40" t="str">
        <f t="shared" si="68"/>
        <v>2M</v>
      </c>
      <c r="J568" s="40" t="str">
        <f t="shared" si="69"/>
        <v>5B</v>
      </c>
      <c r="K568" s="40" t="str">
        <f t="shared" si="70"/>
        <v>05</v>
      </c>
      <c r="L568" s="40"/>
      <c r="M568" s="40"/>
      <c r="N568" s="40"/>
      <c r="O568" s="40"/>
      <c r="P568" s="40"/>
      <c r="Q568" s="40"/>
      <c r="R568" s="40"/>
      <c r="S568" s="65" t="s">
        <v>9230</v>
      </c>
      <c r="T568" s="70">
        <v>44214.494293981479</v>
      </c>
      <c r="U568" s="65" t="s">
        <v>2329</v>
      </c>
      <c r="V568" s="65">
        <v>0</v>
      </c>
      <c r="W568" s="70">
        <v>44218.430925925924</v>
      </c>
      <c r="X568" s="65" t="s">
        <v>3325</v>
      </c>
      <c r="Y568" s="65">
        <v>0</v>
      </c>
      <c r="Z568" s="65">
        <v>0</v>
      </c>
      <c r="AA568" s="65" t="s">
        <v>4321</v>
      </c>
      <c r="AB568" s="65">
        <v>0</v>
      </c>
      <c r="AC568" s="65">
        <v>2</v>
      </c>
      <c r="AD568" s="65">
        <v>1</v>
      </c>
      <c r="AE568" s="65" t="s">
        <v>5242</v>
      </c>
      <c r="AF568" s="65">
        <v>6</v>
      </c>
      <c r="AG568" s="65">
        <v>30</v>
      </c>
      <c r="AH568" s="65" t="s">
        <v>6205</v>
      </c>
      <c r="AI568" s="65" t="s">
        <v>7097</v>
      </c>
      <c r="AJ568" s="65">
        <v>1</v>
      </c>
      <c r="AK568" s="65" t="s">
        <v>7680</v>
      </c>
      <c r="AL568" s="65">
        <v>6</v>
      </c>
      <c r="AM568" s="65">
        <v>30</v>
      </c>
      <c r="AN568" s="71">
        <v>10000</v>
      </c>
      <c r="AO568" s="65" t="s">
        <v>8163</v>
      </c>
    </row>
    <row r="569" spans="1:53" x14ac:dyDescent="0.25">
      <c r="A569" s="40" t="str">
        <f>VLOOKUP(B569,'Zone Brute'!A:F,6,FALSE)</f>
        <v>Europe</v>
      </c>
      <c r="B569" s="40" t="str">
        <f t="shared" si="71"/>
        <v>GRC</v>
      </c>
      <c r="C569" s="40" t="str">
        <f>VLOOKUP(B569,'Pays Brute'!A:F,6,FALSE)</f>
        <v>Export</v>
      </c>
      <c r="D569" s="40" t="str">
        <f>VLOOKUP(B569,'Pays Brute'!A:E,2,FALSE)</f>
        <v>Grèce</v>
      </c>
      <c r="E569" s="40" t="str">
        <f t="shared" si="72"/>
        <v>RMPC-51992G-63IWWJ967-01N65H</v>
      </c>
      <c r="F569" s="40" t="str">
        <f t="shared" si="65"/>
        <v>RM</v>
      </c>
      <c r="G569" s="40" t="str">
        <f t="shared" si="66"/>
        <v>3I</v>
      </c>
      <c r="H569" s="40" t="str">
        <f t="shared" si="67"/>
        <v>992</v>
      </c>
      <c r="I569" s="40" t="str">
        <f t="shared" si="68"/>
        <v>1N</v>
      </c>
      <c r="J569" s="40" t="str">
        <f t="shared" si="69"/>
        <v>5H</v>
      </c>
      <c r="K569" s="40" t="str">
        <f t="shared" si="70"/>
        <v>PC</v>
      </c>
      <c r="L569" s="40"/>
      <c r="M569" s="40"/>
      <c r="N569" s="40"/>
      <c r="O569" s="40"/>
      <c r="P569" s="40"/>
      <c r="Q569" s="40"/>
      <c r="R569" s="40"/>
      <c r="S569" s="65" t="s">
        <v>9231</v>
      </c>
      <c r="T569" s="70">
        <v>44214.546134259261</v>
      </c>
      <c r="U569" s="65" t="s">
        <v>2330</v>
      </c>
      <c r="V569" s="65">
        <v>0</v>
      </c>
      <c r="W569" s="70">
        <v>44218.637685185182</v>
      </c>
      <c r="X569" s="65" t="s">
        <v>3326</v>
      </c>
      <c r="Y569" s="65">
        <v>0</v>
      </c>
      <c r="Z569" s="65">
        <v>0</v>
      </c>
      <c r="AA569" s="65" t="s">
        <v>4322</v>
      </c>
      <c r="AB569" s="65">
        <v>0</v>
      </c>
      <c r="AC569" s="65">
        <v>37</v>
      </c>
      <c r="AD569" s="65">
        <v>37</v>
      </c>
      <c r="AE569" s="65" t="s">
        <v>5243</v>
      </c>
      <c r="AF569" s="65">
        <v>6</v>
      </c>
      <c r="AG569" s="65">
        <v>50</v>
      </c>
      <c r="AH569" s="65" t="s">
        <v>6206</v>
      </c>
      <c r="AI569" s="65" t="s">
        <v>7098</v>
      </c>
    </row>
    <row r="570" spans="1:53" x14ac:dyDescent="0.25">
      <c r="A570" s="40" t="str">
        <f>VLOOKUP(B570,'Zone Brute'!A:F,6,FALSE)</f>
        <v>Europe</v>
      </c>
      <c r="B570" s="40" t="str">
        <f t="shared" si="71"/>
        <v>ROU</v>
      </c>
      <c r="C570" s="40" t="str">
        <f>VLOOKUP(B570,'Pays Brute'!A:F,6,FALSE)</f>
        <v>Export</v>
      </c>
      <c r="D570" s="40" t="str">
        <f>VLOOKUP(B570,'Pays Brute'!A:E,2,FALSE)</f>
        <v>Roumanie</v>
      </c>
      <c r="E570" s="40" t="str">
        <f t="shared" si="72"/>
        <v>BF10-94040O-00FEII071-60G72B</v>
      </c>
      <c r="F570" s="40" t="str">
        <f t="shared" si="65"/>
        <v>BF</v>
      </c>
      <c r="G570" s="40" t="str">
        <f t="shared" si="66"/>
        <v>0F</v>
      </c>
      <c r="H570" s="40" t="str">
        <f t="shared" si="67"/>
        <v>040</v>
      </c>
      <c r="I570" s="40" t="str">
        <f t="shared" si="68"/>
        <v>0G</v>
      </c>
      <c r="J570" s="40" t="str">
        <f t="shared" si="69"/>
        <v>2B</v>
      </c>
      <c r="K570" s="40" t="str">
        <f t="shared" si="70"/>
        <v>10</v>
      </c>
      <c r="L570" s="40"/>
      <c r="M570" s="40"/>
      <c r="N570" s="40"/>
      <c r="O570" s="40"/>
      <c r="P570" s="40"/>
      <c r="Q570" s="40"/>
      <c r="R570" s="40"/>
      <c r="S570" s="65" t="s">
        <v>9232</v>
      </c>
      <c r="T570" s="70">
        <v>44214.555474537039</v>
      </c>
      <c r="U570" s="65" t="s">
        <v>2331</v>
      </c>
      <c r="V570" s="65">
        <v>1</v>
      </c>
      <c r="W570" s="70">
        <v>44215.61755787037</v>
      </c>
      <c r="X570" s="65" t="s">
        <v>3327</v>
      </c>
      <c r="Y570" s="65">
        <v>0</v>
      </c>
      <c r="Z570" s="65">
        <v>0</v>
      </c>
      <c r="AA570" s="65" t="s">
        <v>4323</v>
      </c>
      <c r="AB570" s="65">
        <v>1</v>
      </c>
      <c r="AC570" s="65">
        <v>13</v>
      </c>
      <c r="AD570" s="65">
        <v>13</v>
      </c>
      <c r="AE570" s="65" t="s">
        <v>5244</v>
      </c>
      <c r="AF570" s="65">
        <v>6</v>
      </c>
      <c r="AG570" s="65">
        <v>50</v>
      </c>
      <c r="AH570" s="65" t="s">
        <v>6207</v>
      </c>
      <c r="AI570" s="65" t="s">
        <v>7099</v>
      </c>
    </row>
    <row r="571" spans="1:53" x14ac:dyDescent="0.25">
      <c r="A571" s="40" t="str">
        <f>VLOOKUP(B571,'Zone Brute'!A:F,6,FALSE)</f>
        <v>Africa</v>
      </c>
      <c r="B571" s="40" t="str">
        <f t="shared" si="71"/>
        <v>CMR</v>
      </c>
      <c r="C571" s="40" t="str">
        <f>VLOOKUP(B571,'Pays Brute'!A:F,6,FALSE)</f>
        <v>Export</v>
      </c>
      <c r="D571" s="40" t="str">
        <f>VLOOKUP(B571,'Pays Brute'!A:E,2,FALSE)</f>
        <v>Cameroun</v>
      </c>
      <c r="E571" s="40" t="str">
        <f t="shared" si="72"/>
        <v>AW71-03946X-23PEPK878-24E76R</v>
      </c>
      <c r="F571" s="40" t="str">
        <f t="shared" si="65"/>
        <v>AW</v>
      </c>
      <c r="G571" s="40" t="str">
        <f t="shared" si="66"/>
        <v>3P</v>
      </c>
      <c r="H571" s="40" t="str">
        <f t="shared" si="67"/>
        <v>946</v>
      </c>
      <c r="I571" s="40" t="str">
        <f t="shared" si="68"/>
        <v>4E</v>
      </c>
      <c r="J571" s="40" t="str">
        <f t="shared" si="69"/>
        <v>6R</v>
      </c>
      <c r="K571" s="40" t="str">
        <f t="shared" si="70"/>
        <v>71</v>
      </c>
      <c r="L571" s="40"/>
      <c r="M571" s="40"/>
      <c r="N571" s="40"/>
      <c r="O571" s="40"/>
      <c r="P571" s="40"/>
      <c r="Q571" s="40"/>
      <c r="R571" s="40"/>
      <c r="S571" s="65" t="s">
        <v>9233</v>
      </c>
      <c r="T571" s="70">
        <v>44214.557037037041</v>
      </c>
      <c r="U571" s="65" t="s">
        <v>2332</v>
      </c>
      <c r="V571" s="65">
        <v>0</v>
      </c>
      <c r="W571" s="70">
        <v>44223.693969907406</v>
      </c>
      <c r="X571" s="65" t="s">
        <v>3328</v>
      </c>
      <c r="Y571" s="65">
        <v>0</v>
      </c>
      <c r="Z571" s="65">
        <v>0</v>
      </c>
      <c r="AA571" s="65" t="s">
        <v>4324</v>
      </c>
      <c r="AB571" s="65">
        <v>0</v>
      </c>
      <c r="AC571" s="65">
        <v>2</v>
      </c>
      <c r="AD571" s="65">
        <v>2</v>
      </c>
      <c r="AE571" s="65" t="s">
        <v>5245</v>
      </c>
      <c r="AF571" s="65">
        <v>8</v>
      </c>
      <c r="AG571" s="65">
        <v>50</v>
      </c>
      <c r="AH571" s="65" t="s">
        <v>6208</v>
      </c>
      <c r="AI571" s="65" t="s">
        <v>7100</v>
      </c>
    </row>
    <row r="572" spans="1:53" x14ac:dyDescent="0.25">
      <c r="A572" s="40" t="str">
        <f>VLOOKUP(B572,'Zone Brute'!A:F,6,FALSE)</f>
        <v>France</v>
      </c>
      <c r="B572" s="40" t="str">
        <f t="shared" si="71"/>
        <v>59_</v>
      </c>
      <c r="C572" s="40" t="str">
        <f>VLOOKUP(B572,'Pays Brute'!A:F,6,FALSE)</f>
        <v>France</v>
      </c>
      <c r="D572" s="40" t="str">
        <f>VLOOKUP(B572,'Pays Brute'!A:E,2,FALSE)</f>
        <v>Nord</v>
      </c>
      <c r="E572" s="40" t="str">
        <f t="shared" si="72"/>
        <v>KN74-22593Y-52HNCD060-91G84C</v>
      </c>
      <c r="F572" s="40" t="str">
        <f t="shared" si="65"/>
        <v>KN</v>
      </c>
      <c r="G572" s="40" t="str">
        <f t="shared" si="66"/>
        <v>2H</v>
      </c>
      <c r="H572" s="40" t="str">
        <f t="shared" si="67"/>
        <v>593</v>
      </c>
      <c r="I572" s="40" t="str">
        <f t="shared" si="68"/>
        <v>1G</v>
      </c>
      <c r="J572" s="40" t="str">
        <f t="shared" si="69"/>
        <v>4C</v>
      </c>
      <c r="K572" s="40" t="str">
        <f t="shared" si="70"/>
        <v>74</v>
      </c>
      <c r="L572" s="40"/>
      <c r="M572" s="40"/>
      <c r="N572" s="40"/>
      <c r="O572" s="40"/>
      <c r="P572" s="40"/>
      <c r="Q572" s="40"/>
      <c r="R572" s="40"/>
      <c r="S572" s="65" t="s">
        <v>9234</v>
      </c>
      <c r="T572" s="70">
        <v>44214.564675925925</v>
      </c>
      <c r="U572" s="65" t="s">
        <v>2333</v>
      </c>
      <c r="V572" s="65">
        <v>0</v>
      </c>
      <c r="W572" s="70">
        <v>44218.461319444446</v>
      </c>
      <c r="X572" s="65" t="s">
        <v>3329</v>
      </c>
      <c r="Y572" s="65">
        <v>0</v>
      </c>
      <c r="Z572" s="65">
        <v>0</v>
      </c>
      <c r="AA572" s="65" t="s">
        <v>4325</v>
      </c>
      <c r="AB572" s="65">
        <v>0</v>
      </c>
      <c r="AC572" s="65">
        <v>6</v>
      </c>
      <c r="AD572" s="65">
        <v>6</v>
      </c>
      <c r="AE572" s="65" t="s">
        <v>5246</v>
      </c>
      <c r="AF572" s="65">
        <v>6</v>
      </c>
      <c r="AG572" s="65">
        <v>23</v>
      </c>
      <c r="AH572" s="65" t="s">
        <v>6209</v>
      </c>
      <c r="AI572" s="65" t="s">
        <v>7101</v>
      </c>
      <c r="AQ572" s="65" t="s">
        <v>8493</v>
      </c>
      <c r="AT572" s="65" t="s">
        <v>8554</v>
      </c>
      <c r="AU572" s="65" t="s">
        <v>8555</v>
      </c>
    </row>
    <row r="573" spans="1:53" x14ac:dyDescent="0.25">
      <c r="A573" s="40" t="str">
        <f>VLOOKUP(B573,'Zone Brute'!A:F,6,FALSE)</f>
        <v>France</v>
      </c>
      <c r="B573" s="40" t="str">
        <f t="shared" si="71"/>
        <v>31_</v>
      </c>
      <c r="C573" s="40" t="str">
        <f>VLOOKUP(B573,'Pays Brute'!A:F,6,FALSE)</f>
        <v>France</v>
      </c>
      <c r="D573" s="40" t="str">
        <f>VLOOKUP(B573,'Pays Brute'!A:E,2,FALSE)</f>
        <v>Haute-Garonne</v>
      </c>
      <c r="E573" s="40" t="str">
        <f t="shared" si="72"/>
        <v>BY53-70984J-27XYRR356-47E51X</v>
      </c>
      <c r="F573" s="40" t="str">
        <f t="shared" si="65"/>
        <v>BY</v>
      </c>
      <c r="G573" s="40" t="str">
        <f t="shared" si="66"/>
        <v>7X</v>
      </c>
      <c r="H573" s="40" t="str">
        <f t="shared" si="67"/>
        <v>984</v>
      </c>
      <c r="I573" s="40" t="str">
        <f t="shared" si="68"/>
        <v>7E</v>
      </c>
      <c r="J573" s="40" t="str">
        <f t="shared" si="69"/>
        <v>1X</v>
      </c>
      <c r="K573" s="40" t="str">
        <f t="shared" si="70"/>
        <v>53</v>
      </c>
      <c r="L573" s="40"/>
      <c r="M573" s="40"/>
      <c r="N573" s="40"/>
      <c r="O573" s="40"/>
      <c r="P573" s="40"/>
      <c r="Q573" s="40"/>
      <c r="R573" s="40"/>
      <c r="S573" s="65" t="s">
        <v>9235</v>
      </c>
      <c r="T573" s="70">
        <v>44214.570509259262</v>
      </c>
      <c r="U573" s="65" t="s">
        <v>2334</v>
      </c>
      <c r="V573" s="65">
        <v>1</v>
      </c>
      <c r="W573" s="70">
        <v>44215.589699074073</v>
      </c>
      <c r="X573" s="65" t="s">
        <v>3330</v>
      </c>
      <c r="Y573" s="65">
        <v>0</v>
      </c>
      <c r="Z573" s="65">
        <v>0</v>
      </c>
      <c r="AA573" s="65" t="s">
        <v>4326</v>
      </c>
      <c r="AB573" s="65">
        <v>1</v>
      </c>
      <c r="AC573" s="65">
        <v>10</v>
      </c>
      <c r="AD573" s="65">
        <v>6</v>
      </c>
      <c r="AE573" s="65" t="s">
        <v>5247</v>
      </c>
      <c r="AF573" s="65">
        <v>8</v>
      </c>
      <c r="AG573" s="65">
        <v>6</v>
      </c>
      <c r="AH573" s="65" t="s">
        <v>6210</v>
      </c>
      <c r="AI573" s="65" t="s">
        <v>7102</v>
      </c>
      <c r="AJ573" s="65">
        <v>4</v>
      </c>
      <c r="AK573" s="65" t="s">
        <v>7681</v>
      </c>
      <c r="AL573" s="65">
        <v>8</v>
      </c>
      <c r="AM573" s="65">
        <v>26</v>
      </c>
      <c r="AN573" s="65" t="s">
        <v>8164</v>
      </c>
      <c r="AO573" s="65" t="s">
        <v>8165</v>
      </c>
    </row>
    <row r="574" spans="1:53" x14ac:dyDescent="0.25">
      <c r="A574" s="40" t="str">
        <f>VLOOKUP(B574,'Zone Brute'!A:F,6,FALSE)</f>
        <v>France</v>
      </c>
      <c r="B574" s="40" t="str">
        <f t="shared" si="71"/>
        <v>59_</v>
      </c>
      <c r="C574" s="40" t="str">
        <f>VLOOKUP(B574,'Pays Brute'!A:F,6,FALSE)</f>
        <v>France</v>
      </c>
      <c r="D574" s="40" t="str">
        <f>VLOOKUP(B574,'Pays Brute'!A:E,2,FALSE)</f>
        <v>Nord</v>
      </c>
      <c r="E574" s="40" t="str">
        <f t="shared" si="72"/>
        <v>JB04-48576X-57BLTA416-15A07W</v>
      </c>
      <c r="F574" s="40" t="str">
        <f t="shared" si="65"/>
        <v>JB</v>
      </c>
      <c r="G574" s="40" t="str">
        <f t="shared" si="66"/>
        <v>7B</v>
      </c>
      <c r="H574" s="40" t="str">
        <f t="shared" si="67"/>
        <v>576</v>
      </c>
      <c r="I574" s="40" t="str">
        <f t="shared" si="68"/>
        <v>5A</v>
      </c>
      <c r="J574" s="40" t="str">
        <f t="shared" si="69"/>
        <v>7W</v>
      </c>
      <c r="K574" s="40" t="str">
        <f t="shared" si="70"/>
        <v>04</v>
      </c>
      <c r="L574" s="40"/>
      <c r="M574" s="40"/>
      <c r="N574" s="40"/>
      <c r="O574" s="40"/>
      <c r="P574" s="40"/>
      <c r="Q574" s="40"/>
      <c r="R574" s="40"/>
      <c r="S574" s="65" t="s">
        <v>9236</v>
      </c>
      <c r="T574" s="70">
        <v>44214.580243055556</v>
      </c>
      <c r="U574" s="65" t="s">
        <v>2335</v>
      </c>
      <c r="V574" s="65">
        <v>1</v>
      </c>
      <c r="W574" s="70">
        <v>44216.444432870368</v>
      </c>
      <c r="X574" s="65" t="s">
        <v>3331</v>
      </c>
      <c r="Y574" s="65">
        <v>0</v>
      </c>
      <c r="Z574" s="65">
        <v>0</v>
      </c>
      <c r="AA574" s="65" t="s">
        <v>4327</v>
      </c>
      <c r="AB574" s="65">
        <v>2</v>
      </c>
      <c r="AC574" s="65">
        <v>19</v>
      </c>
      <c r="AD574" s="65">
        <v>10</v>
      </c>
      <c r="AE574" s="65" t="s">
        <v>5248</v>
      </c>
      <c r="AF574" s="65">
        <v>4</v>
      </c>
      <c r="AG574" s="65">
        <v>30</v>
      </c>
      <c r="AH574" s="65" t="s">
        <v>6211</v>
      </c>
      <c r="AI574" s="65" t="s">
        <v>7103</v>
      </c>
      <c r="AJ574" s="65">
        <v>4</v>
      </c>
      <c r="AK574" s="65" t="s">
        <v>7682</v>
      </c>
      <c r="AL574" s="65">
        <v>6</v>
      </c>
      <c r="AM574" s="65">
        <v>28</v>
      </c>
      <c r="AN574" s="65" t="s">
        <v>8166</v>
      </c>
      <c r="AO574" s="65" t="s">
        <v>8167</v>
      </c>
      <c r="AP574" s="65">
        <v>5</v>
      </c>
      <c r="AR574" s="65">
        <v>5</v>
      </c>
      <c r="AS574" s="65">
        <v>37</v>
      </c>
    </row>
    <row r="575" spans="1:53" x14ac:dyDescent="0.25">
      <c r="A575" s="40" t="str">
        <f>VLOOKUP(B575,'Zone Brute'!A:F,6,FALSE)</f>
        <v>France</v>
      </c>
      <c r="B575" s="40" t="str">
        <f t="shared" si="71"/>
        <v>47_</v>
      </c>
      <c r="C575" s="40" t="str">
        <f>VLOOKUP(B575,'Pays Brute'!A:F,6,FALSE)</f>
        <v>France</v>
      </c>
      <c r="D575" s="40" t="str">
        <f>VLOOKUP(B575,'Pays Brute'!A:E,2,FALSE)</f>
        <v>Lot-et-Garonne</v>
      </c>
      <c r="E575" s="40" t="str">
        <f t="shared" si="72"/>
        <v>AJ18-94097O-25RDHY235-89M61P</v>
      </c>
      <c r="F575" s="40" t="str">
        <f t="shared" si="65"/>
        <v>AJ</v>
      </c>
      <c r="G575" s="40" t="str">
        <f t="shared" si="66"/>
        <v>5R</v>
      </c>
      <c r="H575" s="40" t="str">
        <f t="shared" si="67"/>
        <v>097</v>
      </c>
      <c r="I575" s="40" t="str">
        <f t="shared" si="68"/>
        <v>9M</v>
      </c>
      <c r="J575" s="40" t="str">
        <f t="shared" si="69"/>
        <v>1P</v>
      </c>
      <c r="K575" s="40" t="str">
        <f t="shared" si="70"/>
        <v>18</v>
      </c>
      <c r="L575" s="40"/>
      <c r="M575" s="40"/>
      <c r="N575" s="40"/>
      <c r="O575" s="40"/>
      <c r="P575" s="40"/>
      <c r="Q575" s="40"/>
      <c r="R575" s="40"/>
      <c r="S575" s="65" t="s">
        <v>9237</v>
      </c>
      <c r="T575" s="70">
        <v>44214.590138888889</v>
      </c>
      <c r="U575" s="65" t="s">
        <v>2336</v>
      </c>
      <c r="V575" s="65">
        <v>0</v>
      </c>
      <c r="W575" s="70">
        <v>44218.690636574072</v>
      </c>
      <c r="X575" s="65" t="s">
        <v>3332</v>
      </c>
      <c r="Y575" s="65">
        <v>0</v>
      </c>
      <c r="Z575" s="65">
        <v>0</v>
      </c>
      <c r="AA575" s="65" t="s">
        <v>4328</v>
      </c>
      <c r="AB575" s="65">
        <v>0</v>
      </c>
      <c r="AC575" s="65">
        <v>4</v>
      </c>
      <c r="AD575" s="65">
        <v>4</v>
      </c>
      <c r="AE575" s="65" t="s">
        <v>5249</v>
      </c>
      <c r="AF575" s="65">
        <v>5</v>
      </c>
      <c r="AG575" s="65">
        <v>40</v>
      </c>
      <c r="AH575" s="65" t="s">
        <v>6212</v>
      </c>
      <c r="AI575" s="65" t="s">
        <v>7104</v>
      </c>
      <c r="AQ575" s="65" t="s">
        <v>8494</v>
      </c>
      <c r="AT575" s="65" t="s">
        <v>8556</v>
      </c>
      <c r="AU575" s="65" t="s">
        <v>8557</v>
      </c>
      <c r="AW575" s="65" t="s">
        <v>8607</v>
      </c>
      <c r="AZ575" s="65" t="s">
        <v>8472</v>
      </c>
      <c r="BA575" s="65" t="s">
        <v>8634</v>
      </c>
    </row>
    <row r="576" spans="1:53" x14ac:dyDescent="0.25">
      <c r="A576" s="40" t="str">
        <f>VLOOKUP(B576,'Zone Brute'!A:F,6,FALSE)</f>
        <v>France</v>
      </c>
      <c r="B576" s="40" t="str">
        <f t="shared" si="71"/>
        <v>62_</v>
      </c>
      <c r="C576" s="40" t="str">
        <f>VLOOKUP(B576,'Pays Brute'!A:F,6,FALSE)</f>
        <v>France</v>
      </c>
      <c r="D576" s="40" t="str">
        <f>VLOOKUP(B576,'Pays Brute'!A:E,2,FALSE)</f>
        <v>Pas-de-Calais</v>
      </c>
      <c r="E576" s="40" t="str">
        <f t="shared" si="72"/>
        <v>ZL78-30778L-82STYV879-50N42S</v>
      </c>
      <c r="F576" s="40" t="str">
        <f t="shared" si="65"/>
        <v>ZL</v>
      </c>
      <c r="G576" s="40" t="str">
        <f t="shared" si="66"/>
        <v>2S</v>
      </c>
      <c r="H576" s="40" t="str">
        <f t="shared" si="67"/>
        <v>778</v>
      </c>
      <c r="I576" s="40" t="str">
        <f t="shared" si="68"/>
        <v>0N</v>
      </c>
      <c r="J576" s="40" t="str">
        <f t="shared" si="69"/>
        <v>2S</v>
      </c>
      <c r="K576" s="40" t="str">
        <f t="shared" si="70"/>
        <v>78</v>
      </c>
      <c r="L576" s="40"/>
      <c r="M576" s="40"/>
      <c r="N576" s="40"/>
      <c r="O576" s="40"/>
      <c r="P576" s="40"/>
      <c r="Q576" s="40"/>
      <c r="R576" s="40"/>
      <c r="S576" s="65" t="s">
        <v>9238</v>
      </c>
      <c r="T576" s="70">
        <v>44214.597812499997</v>
      </c>
      <c r="U576" s="65" t="s">
        <v>2337</v>
      </c>
      <c r="V576" s="65">
        <v>0</v>
      </c>
      <c r="W576" s="70">
        <v>44218.548402777778</v>
      </c>
      <c r="X576" s="65" t="s">
        <v>3333</v>
      </c>
      <c r="Y576" s="65">
        <v>0</v>
      </c>
      <c r="Z576" s="65">
        <v>0</v>
      </c>
      <c r="AA576" s="65" t="s">
        <v>4329</v>
      </c>
      <c r="AB576" s="65">
        <v>0</v>
      </c>
      <c r="AC576" s="65">
        <v>5</v>
      </c>
      <c r="AD576" s="65">
        <v>3</v>
      </c>
      <c r="AE576" s="65" t="s">
        <v>5250</v>
      </c>
      <c r="AF576" s="65">
        <v>6</v>
      </c>
      <c r="AG576" s="65">
        <v>25</v>
      </c>
      <c r="AH576" s="65" t="s">
        <v>6007</v>
      </c>
      <c r="AI576" s="65" t="s">
        <v>7105</v>
      </c>
      <c r="AJ576" s="65">
        <v>2</v>
      </c>
      <c r="AK576" s="65" t="s">
        <v>7683</v>
      </c>
      <c r="AL576" s="65">
        <v>6</v>
      </c>
      <c r="AM576" s="65">
        <v>22</v>
      </c>
      <c r="AN576" s="65" t="s">
        <v>8168</v>
      </c>
      <c r="AO576" s="65" t="s">
        <v>8169</v>
      </c>
    </row>
    <row r="577" spans="1:59" x14ac:dyDescent="0.25">
      <c r="A577" s="40" t="str">
        <f>VLOOKUP(B577,'Zone Brute'!A:F,6,FALSE)</f>
        <v>France</v>
      </c>
      <c r="B577" s="40" t="str">
        <f t="shared" si="71"/>
        <v>62_</v>
      </c>
      <c r="C577" s="40" t="str">
        <f>VLOOKUP(B577,'Pays Brute'!A:F,6,FALSE)</f>
        <v>France</v>
      </c>
      <c r="D577" s="40" t="str">
        <f>VLOOKUP(B577,'Pays Brute'!A:E,2,FALSE)</f>
        <v>Pas-de-Calais</v>
      </c>
      <c r="E577" s="40" t="str">
        <f t="shared" si="72"/>
        <v>NC40-28873W-79AYVC481-35W73Y</v>
      </c>
      <c r="F577" s="40" t="str">
        <f t="shared" si="65"/>
        <v>NC</v>
      </c>
      <c r="G577" s="40" t="str">
        <f t="shared" si="66"/>
        <v>9A</v>
      </c>
      <c r="H577" s="40" t="str">
        <f t="shared" si="67"/>
        <v>873</v>
      </c>
      <c r="I577" s="40" t="str">
        <f t="shared" si="68"/>
        <v>5W</v>
      </c>
      <c r="J577" s="40" t="str">
        <f t="shared" si="69"/>
        <v>3Y</v>
      </c>
      <c r="K577" s="40" t="str">
        <f t="shared" si="70"/>
        <v>40</v>
      </c>
      <c r="L577" s="40"/>
      <c r="M577" s="40"/>
      <c r="N577" s="40"/>
      <c r="O577" s="40"/>
      <c r="P577" s="40"/>
      <c r="Q577" s="40"/>
      <c r="R577" s="40"/>
      <c r="S577" s="65" t="s">
        <v>9239</v>
      </c>
      <c r="T577" s="70">
        <v>44214.626817129632</v>
      </c>
      <c r="U577" s="65" t="s">
        <v>2338</v>
      </c>
      <c r="V577" s="65">
        <v>0</v>
      </c>
      <c r="W577" s="70">
        <v>44231.384074074071</v>
      </c>
      <c r="X577" s="65" t="s">
        <v>3334</v>
      </c>
      <c r="Y577" s="65">
        <v>0</v>
      </c>
      <c r="Z577" s="65">
        <v>0</v>
      </c>
      <c r="AA577" s="65" t="s">
        <v>4330</v>
      </c>
      <c r="AB577" s="65">
        <v>1</v>
      </c>
      <c r="AC577" s="65">
        <v>44</v>
      </c>
      <c r="AD577" s="65">
        <v>5</v>
      </c>
      <c r="AE577" s="65" t="s">
        <v>5251</v>
      </c>
      <c r="AF577" s="65">
        <v>4</v>
      </c>
      <c r="AG577" s="65">
        <v>36</v>
      </c>
      <c r="AH577" s="65" t="s">
        <v>6068</v>
      </c>
      <c r="AI577" s="65" t="s">
        <v>7106</v>
      </c>
      <c r="AJ577" s="65">
        <v>6</v>
      </c>
      <c r="AK577" s="65" t="s">
        <v>7684</v>
      </c>
      <c r="AL577" s="65">
        <v>6</v>
      </c>
      <c r="AM577" s="65">
        <v>25</v>
      </c>
      <c r="AN577" s="65" t="s">
        <v>8170</v>
      </c>
      <c r="AO577" s="65" t="s">
        <v>8171</v>
      </c>
      <c r="AP577" s="65">
        <v>2</v>
      </c>
      <c r="AR577" s="65">
        <v>6</v>
      </c>
      <c r="AS577" s="65">
        <v>25</v>
      </c>
      <c r="AV577" s="65">
        <v>4</v>
      </c>
      <c r="AX577" s="65">
        <v>8</v>
      </c>
      <c r="AY577" s="65">
        <v>25</v>
      </c>
      <c r="BB577" s="65">
        <v>27</v>
      </c>
      <c r="BC577" s="65" t="s">
        <v>244</v>
      </c>
      <c r="BD577" s="65">
        <v>8</v>
      </c>
      <c r="BE577" s="65">
        <v>25</v>
      </c>
      <c r="BF577" s="65" t="s">
        <v>25</v>
      </c>
      <c r="BG577" s="65" t="s">
        <v>14</v>
      </c>
    </row>
    <row r="578" spans="1:59" x14ac:dyDescent="0.25">
      <c r="A578" s="40" t="str">
        <f>VLOOKUP(B578,'Zone Brute'!A:F,6,FALSE)</f>
        <v>France</v>
      </c>
      <c r="B578" s="40" t="str">
        <f t="shared" si="71"/>
        <v>76_</v>
      </c>
      <c r="C578" s="40" t="str">
        <f>VLOOKUP(B578,'Pays Brute'!A:F,6,FALSE)</f>
        <v>France</v>
      </c>
      <c r="D578" s="40" t="str">
        <f>VLOOKUP(B578,'Pays Brute'!A:E,2,FALSE)</f>
        <v>Seine-Maritime</v>
      </c>
      <c r="E578" s="40" t="str">
        <f t="shared" si="72"/>
        <v>WL34-05169A-08TBIF347-93X80Y</v>
      </c>
      <c r="F578" s="40" t="str">
        <f t="shared" si="65"/>
        <v>WL</v>
      </c>
      <c r="G578" s="40" t="str">
        <f t="shared" si="66"/>
        <v>8T</v>
      </c>
      <c r="H578" s="40" t="str">
        <f t="shared" si="67"/>
        <v>169</v>
      </c>
      <c r="I578" s="40" t="str">
        <f t="shared" si="68"/>
        <v>3X</v>
      </c>
      <c r="J578" s="40" t="str">
        <f t="shared" si="69"/>
        <v>0Y</v>
      </c>
      <c r="K578" s="40" t="str">
        <f t="shared" si="70"/>
        <v>34</v>
      </c>
      <c r="L578" s="40"/>
      <c r="M578" s="40"/>
      <c r="N578" s="40"/>
      <c r="O578" s="40"/>
      <c r="P578" s="40"/>
      <c r="Q578" s="40"/>
      <c r="R578" s="40"/>
      <c r="S578" s="65" t="s">
        <v>9240</v>
      </c>
      <c r="T578" s="70">
        <v>44214.670069444444</v>
      </c>
      <c r="U578" s="65" t="s">
        <v>2339</v>
      </c>
      <c r="V578" s="65">
        <v>0</v>
      </c>
      <c r="W578" s="70">
        <v>44218.595185185186</v>
      </c>
      <c r="X578" s="65" t="s">
        <v>3335</v>
      </c>
      <c r="Y578" s="65">
        <v>0</v>
      </c>
      <c r="Z578" s="65">
        <v>0</v>
      </c>
      <c r="AA578" s="65" t="s">
        <v>4331</v>
      </c>
      <c r="AB578" s="65">
        <v>0</v>
      </c>
      <c r="AC578" s="65">
        <v>4</v>
      </c>
      <c r="AD578" s="65">
        <v>4</v>
      </c>
      <c r="AE578" s="65" t="s">
        <v>5252</v>
      </c>
      <c r="AF578" s="65">
        <v>5</v>
      </c>
      <c r="AG578" s="65">
        <v>33</v>
      </c>
      <c r="AH578" s="65" t="s">
        <v>6213</v>
      </c>
      <c r="AI578" s="65" t="s">
        <v>7107</v>
      </c>
    </row>
    <row r="579" spans="1:59" x14ac:dyDescent="0.25">
      <c r="A579" s="40" t="str">
        <f>VLOOKUP(B579,'Zone Brute'!A:F,6,FALSE)</f>
        <v>France</v>
      </c>
      <c r="B579" s="40" t="str">
        <f t="shared" si="71"/>
        <v>33_</v>
      </c>
      <c r="C579" s="40" t="str">
        <f>VLOOKUP(B579,'Pays Brute'!A:F,6,FALSE)</f>
        <v>France</v>
      </c>
      <c r="D579" s="40" t="str">
        <f>VLOOKUP(B579,'Pays Brute'!A:E,2,FALSE)</f>
        <v>Gironde</v>
      </c>
      <c r="E579" s="40" t="str">
        <f t="shared" si="72"/>
        <v>TP12-95701V-38CQFI511-98H07C</v>
      </c>
      <c r="F579" s="40" t="str">
        <f t="shared" si="65"/>
        <v>TP</v>
      </c>
      <c r="G579" s="40" t="str">
        <f t="shared" si="66"/>
        <v>8C</v>
      </c>
      <c r="H579" s="40" t="str">
        <f t="shared" si="67"/>
        <v>701</v>
      </c>
      <c r="I579" s="40" t="str">
        <f t="shared" si="68"/>
        <v>8H</v>
      </c>
      <c r="J579" s="40" t="str">
        <f t="shared" si="69"/>
        <v>7C</v>
      </c>
      <c r="K579" s="40" t="str">
        <f t="shared" si="70"/>
        <v>12</v>
      </c>
      <c r="L579" s="40"/>
      <c r="M579" s="40"/>
      <c r="N579" s="40"/>
      <c r="O579" s="40"/>
      <c r="P579" s="40"/>
      <c r="Q579" s="40"/>
      <c r="R579" s="40"/>
      <c r="S579" s="65" t="s">
        <v>9241</v>
      </c>
      <c r="T579" s="70">
        <v>44214.704907407409</v>
      </c>
      <c r="U579" s="65" t="s">
        <v>2340</v>
      </c>
      <c r="V579" s="65">
        <v>0</v>
      </c>
      <c r="W579" s="70">
        <v>44218.610046296293</v>
      </c>
      <c r="X579" s="65" t="s">
        <v>3336</v>
      </c>
      <c r="Y579" s="65">
        <v>0</v>
      </c>
      <c r="Z579" s="65">
        <v>0</v>
      </c>
      <c r="AA579" s="65" t="s">
        <v>4332</v>
      </c>
      <c r="AB579" s="65">
        <v>0</v>
      </c>
      <c r="AC579" s="65">
        <v>6</v>
      </c>
      <c r="AD579" s="65">
        <v>6</v>
      </c>
      <c r="AE579" s="65" t="s">
        <v>5253</v>
      </c>
      <c r="AF579" s="65">
        <v>8</v>
      </c>
      <c r="AG579" s="65">
        <v>40</v>
      </c>
      <c r="AH579" s="65" t="s">
        <v>5761</v>
      </c>
      <c r="AI579" s="65" t="s">
        <v>7108</v>
      </c>
    </row>
    <row r="580" spans="1:59" x14ac:dyDescent="0.25">
      <c r="A580" s="40" t="str">
        <f>VLOOKUP(B580,'Zone Brute'!A:F,6,FALSE)</f>
        <v>France</v>
      </c>
      <c r="B580" s="40" t="str">
        <f t="shared" si="71"/>
        <v>34_</v>
      </c>
      <c r="C580" s="40" t="str">
        <f>VLOOKUP(B580,'Pays Brute'!A:F,6,FALSE)</f>
        <v>France</v>
      </c>
      <c r="D580" s="40" t="str">
        <f>VLOOKUP(B580,'Pays Brute'!A:E,2,FALSE)</f>
        <v>Hérault</v>
      </c>
      <c r="E580" s="40" t="str">
        <f t="shared" si="72"/>
        <v>XN47-92883E-88VSQN471-02E40M</v>
      </c>
      <c r="F580" s="40" t="str">
        <f t="shared" ref="F580:F643" si="73">LEFT(E580,2)</f>
        <v>XN</v>
      </c>
      <c r="G580" s="40" t="str">
        <f t="shared" ref="G580:G643" si="74">MID(E580,14,2)</f>
        <v>8V</v>
      </c>
      <c r="H580" s="40" t="str">
        <f t="shared" ref="H580:H643" si="75">++MID(E580,8,3)</f>
        <v>883</v>
      </c>
      <c r="I580" s="40" t="str">
        <f t="shared" ref="I580:I643" si="76">MID(E580,24,2)</f>
        <v>2E</v>
      </c>
      <c r="J580" s="40" t="str">
        <f t="shared" ref="J580:J643" si="77">++MID(E580,27,2)</f>
        <v>0M</v>
      </c>
      <c r="K580" s="40" t="str">
        <f t="shared" ref="K580:K643" si="78">++MID(E580,3,2)</f>
        <v>47</v>
      </c>
      <c r="L580" s="40"/>
      <c r="M580" s="40"/>
      <c r="N580" s="40"/>
      <c r="O580" s="40"/>
      <c r="P580" s="40"/>
      <c r="Q580" s="40"/>
      <c r="R580" s="40"/>
      <c r="S580" s="65" t="s">
        <v>9242</v>
      </c>
      <c r="T580" s="70">
        <v>44214.706261574072</v>
      </c>
      <c r="U580" s="65" t="s">
        <v>2341</v>
      </c>
      <c r="V580" s="65">
        <v>0</v>
      </c>
      <c r="W580" s="70">
        <v>44221.452025462961</v>
      </c>
      <c r="X580" s="65" t="s">
        <v>3337</v>
      </c>
      <c r="Y580" s="65">
        <v>0</v>
      </c>
      <c r="Z580" s="65">
        <v>0</v>
      </c>
      <c r="AA580" s="65" t="s">
        <v>4333</v>
      </c>
      <c r="AB580" s="65">
        <v>0</v>
      </c>
      <c r="AC580" s="65">
        <v>7</v>
      </c>
      <c r="AD580" s="65">
        <v>4</v>
      </c>
      <c r="AE580" s="65" t="s">
        <v>5254</v>
      </c>
      <c r="AF580" s="65">
        <v>8</v>
      </c>
      <c r="AG580" s="65">
        <v>30</v>
      </c>
      <c r="AH580" s="65" t="s">
        <v>6214</v>
      </c>
      <c r="AI580" s="65" t="s">
        <v>7109</v>
      </c>
      <c r="AJ580" s="65">
        <v>3</v>
      </c>
      <c r="AK580" s="65" t="s">
        <v>7685</v>
      </c>
      <c r="AL580" s="65">
        <v>8</v>
      </c>
      <c r="AM580" s="65">
        <v>39</v>
      </c>
      <c r="AN580" s="65" t="s">
        <v>8172</v>
      </c>
      <c r="AO580" s="65" t="s">
        <v>8173</v>
      </c>
    </row>
    <row r="581" spans="1:59" x14ac:dyDescent="0.25">
      <c r="A581" s="40" t="str">
        <f>VLOOKUP(B581,'Zone Brute'!A:F,6,FALSE)</f>
        <v>France</v>
      </c>
      <c r="B581" s="40" t="str">
        <f t="shared" si="71"/>
        <v>34_</v>
      </c>
      <c r="C581" s="40" t="str">
        <f>VLOOKUP(B581,'Pays Brute'!A:F,6,FALSE)</f>
        <v>France</v>
      </c>
      <c r="D581" s="40" t="str">
        <f>VLOOKUP(B581,'Pays Brute'!A:E,2,FALSE)</f>
        <v>Hérault</v>
      </c>
      <c r="E581" s="40" t="str">
        <f t="shared" si="72"/>
        <v>OK55-47936O-88AFJD580-89X48M</v>
      </c>
      <c r="F581" s="40" t="str">
        <f t="shared" si="73"/>
        <v>OK</v>
      </c>
      <c r="G581" s="40" t="str">
        <f t="shared" si="74"/>
        <v>8A</v>
      </c>
      <c r="H581" s="40" t="str">
        <f t="shared" si="75"/>
        <v>936</v>
      </c>
      <c r="I581" s="40" t="str">
        <f t="shared" si="76"/>
        <v>9X</v>
      </c>
      <c r="J581" s="40" t="str">
        <f t="shared" si="77"/>
        <v>8M</v>
      </c>
      <c r="K581" s="40" t="str">
        <f t="shared" si="78"/>
        <v>55</v>
      </c>
      <c r="L581" s="40"/>
      <c r="M581" s="40"/>
      <c r="N581" s="40"/>
      <c r="O581" s="40"/>
      <c r="P581" s="40"/>
      <c r="Q581" s="40"/>
      <c r="R581" s="40"/>
      <c r="S581" s="65" t="s">
        <v>9243</v>
      </c>
      <c r="T581" s="70">
        <v>44214.709849537037</v>
      </c>
      <c r="U581" s="65" t="s">
        <v>2342</v>
      </c>
      <c r="V581" s="65">
        <v>0</v>
      </c>
      <c r="W581" s="70">
        <v>44221.34070601852</v>
      </c>
      <c r="X581" s="65" t="s">
        <v>3338</v>
      </c>
      <c r="Y581" s="65">
        <v>0</v>
      </c>
      <c r="Z581" s="65">
        <v>0</v>
      </c>
      <c r="AA581" s="65" t="s">
        <v>4334</v>
      </c>
      <c r="AB581" s="65">
        <v>0</v>
      </c>
      <c r="AC581" s="65">
        <v>8</v>
      </c>
      <c r="AD581" s="65">
        <v>4</v>
      </c>
      <c r="AE581" s="65" t="s">
        <v>5255</v>
      </c>
      <c r="AF581" s="65">
        <v>6</v>
      </c>
      <c r="AG581" s="65">
        <v>30</v>
      </c>
      <c r="AH581" s="65" t="s">
        <v>6215</v>
      </c>
      <c r="AI581" s="65" t="s">
        <v>7110</v>
      </c>
      <c r="AJ581" s="65">
        <v>4</v>
      </c>
      <c r="AK581" s="65" t="s">
        <v>7686</v>
      </c>
      <c r="AL581" s="65">
        <v>6</v>
      </c>
      <c r="AM581" s="65">
        <v>30</v>
      </c>
      <c r="AN581" s="65" t="s">
        <v>8174</v>
      </c>
      <c r="AO581" s="65" t="s">
        <v>8175</v>
      </c>
    </row>
    <row r="582" spans="1:59" x14ac:dyDescent="0.25">
      <c r="A582" s="40" t="str">
        <f>VLOOKUP(B582,'Zone Brute'!A:F,6,FALSE)</f>
        <v>France</v>
      </c>
      <c r="B582" s="40" t="str">
        <f t="shared" ref="B582:B645" si="79">LEFT($S582,3)</f>
        <v>60_</v>
      </c>
      <c r="C582" s="40" t="str">
        <f>VLOOKUP(B582,'Pays Brute'!A:F,6,FALSE)</f>
        <v>France</v>
      </c>
      <c r="D582" s="40" t="str">
        <f>VLOOKUP(B582,'Pays Brute'!A:E,2,FALSE)</f>
        <v>Oise</v>
      </c>
      <c r="E582" s="40" t="str">
        <f t="shared" si="72"/>
        <v>MB44-67402D-36UWMZ210-10Q49L</v>
      </c>
      <c r="F582" s="40" t="str">
        <f t="shared" si="73"/>
        <v>MB</v>
      </c>
      <c r="G582" s="40" t="str">
        <f t="shared" si="74"/>
        <v>6U</v>
      </c>
      <c r="H582" s="40" t="str">
        <f t="shared" si="75"/>
        <v>402</v>
      </c>
      <c r="I582" s="40" t="str">
        <f t="shared" si="76"/>
        <v>0Q</v>
      </c>
      <c r="J582" s="40" t="str">
        <f t="shared" si="77"/>
        <v>9L</v>
      </c>
      <c r="K582" s="40" t="str">
        <f t="shared" si="78"/>
        <v>44</v>
      </c>
      <c r="L582" s="40"/>
      <c r="M582" s="40"/>
      <c r="N582" s="40"/>
      <c r="O582" s="40"/>
      <c r="P582" s="40"/>
      <c r="Q582" s="40"/>
      <c r="R582" s="40"/>
      <c r="S582" s="65" t="s">
        <v>9244</v>
      </c>
      <c r="T582" s="70">
        <v>44214.712465277778</v>
      </c>
      <c r="U582" s="65" t="s">
        <v>2343</v>
      </c>
      <c r="V582" s="65">
        <v>0</v>
      </c>
      <c r="W582" s="70">
        <v>44218.678090277775</v>
      </c>
      <c r="X582" s="65" t="s">
        <v>3339</v>
      </c>
      <c r="Y582" s="65">
        <v>0</v>
      </c>
      <c r="Z582" s="65">
        <v>0</v>
      </c>
      <c r="AA582" s="65" t="s">
        <v>4335</v>
      </c>
      <c r="AB582" s="65">
        <v>0</v>
      </c>
      <c r="AC582" s="65">
        <v>11</v>
      </c>
      <c r="AD582" s="65">
        <v>2</v>
      </c>
      <c r="AE582" s="65" t="s">
        <v>5256</v>
      </c>
      <c r="AF582" s="65">
        <v>6</v>
      </c>
      <c r="AG582" s="65">
        <v>20</v>
      </c>
      <c r="AH582" s="65" t="s">
        <v>6216</v>
      </c>
      <c r="AI582" s="65" t="s">
        <v>7111</v>
      </c>
      <c r="AJ582" s="65">
        <v>9</v>
      </c>
      <c r="AK582" s="65" t="s">
        <v>7687</v>
      </c>
      <c r="AL582" s="65">
        <v>6</v>
      </c>
      <c r="AM582" s="65">
        <v>30</v>
      </c>
      <c r="AN582" s="65" t="s">
        <v>8176</v>
      </c>
      <c r="AO582" s="65" t="s">
        <v>8177</v>
      </c>
    </row>
    <row r="583" spans="1:59" x14ac:dyDescent="0.25">
      <c r="A583" s="40" t="str">
        <f>VLOOKUP(B583,'Zone Brute'!A:F,6,FALSE)</f>
        <v>France</v>
      </c>
      <c r="B583" s="40" t="str">
        <f t="shared" si="79"/>
        <v>33_</v>
      </c>
      <c r="C583" s="40" t="str">
        <f>VLOOKUP(B583,'Pays Brute'!A:F,6,FALSE)</f>
        <v>France</v>
      </c>
      <c r="D583" s="40" t="str">
        <f>VLOOKUP(B583,'Pays Brute'!A:E,2,FALSE)</f>
        <v>Gironde</v>
      </c>
      <c r="E583" s="40" t="str">
        <f t="shared" si="72"/>
        <v>HZ79-27378N-82PCKS235-31R83E</v>
      </c>
      <c r="F583" s="40" t="str">
        <f t="shared" si="73"/>
        <v>HZ</v>
      </c>
      <c r="G583" s="40" t="str">
        <f t="shared" si="74"/>
        <v>2P</v>
      </c>
      <c r="H583" s="40" t="str">
        <f t="shared" si="75"/>
        <v>378</v>
      </c>
      <c r="I583" s="40" t="str">
        <f t="shared" si="76"/>
        <v>1R</v>
      </c>
      <c r="J583" s="40" t="str">
        <f t="shared" si="77"/>
        <v>3E</v>
      </c>
      <c r="K583" s="40" t="str">
        <f t="shared" si="78"/>
        <v>79</v>
      </c>
      <c r="L583" s="40"/>
      <c r="M583" s="40"/>
      <c r="N583" s="40"/>
      <c r="O583" s="40"/>
      <c r="P583" s="40"/>
      <c r="Q583" s="40"/>
      <c r="R583" s="40"/>
      <c r="S583" s="65" t="s">
        <v>9245</v>
      </c>
      <c r="T583" s="70">
        <v>44214.73846064815</v>
      </c>
      <c r="U583" s="65" t="s">
        <v>2344</v>
      </c>
      <c r="V583" s="65">
        <v>0</v>
      </c>
      <c r="W583" s="70">
        <v>44221.361319444448</v>
      </c>
      <c r="X583" s="65" t="s">
        <v>3340</v>
      </c>
      <c r="Y583" s="65">
        <v>0</v>
      </c>
      <c r="Z583" s="65">
        <v>0</v>
      </c>
      <c r="AA583" s="65" t="s">
        <v>4336</v>
      </c>
      <c r="AB583" s="65">
        <v>0</v>
      </c>
      <c r="AC583" s="65">
        <v>4</v>
      </c>
      <c r="AD583" s="65">
        <v>4</v>
      </c>
      <c r="AE583" s="65" t="s">
        <v>5257</v>
      </c>
      <c r="AF583" s="65">
        <v>5</v>
      </c>
      <c r="AG583" s="65">
        <v>36</v>
      </c>
      <c r="AH583" s="65" t="s">
        <v>6217</v>
      </c>
      <c r="AI583" s="65" t="s">
        <v>7112</v>
      </c>
    </row>
    <row r="584" spans="1:59" x14ac:dyDescent="0.25">
      <c r="A584" s="40" t="str">
        <f>VLOOKUP(B584,'Zone Brute'!A:F,6,FALSE)</f>
        <v>France</v>
      </c>
      <c r="B584" s="40" t="str">
        <f t="shared" si="79"/>
        <v>17_</v>
      </c>
      <c r="C584" s="40" t="str">
        <f>VLOOKUP(B584,'Pays Brute'!A:F,6,FALSE)</f>
        <v>France</v>
      </c>
      <c r="D584" s="40" t="str">
        <f>VLOOKUP(B584,'Pays Brute'!A:E,2,FALSE)</f>
        <v>Charente-Maritime</v>
      </c>
      <c r="E584" s="40" t="str">
        <f t="shared" si="72"/>
        <v>PU57-83107S-79YRMP672-93M08D</v>
      </c>
      <c r="F584" s="40" t="str">
        <f t="shared" si="73"/>
        <v>PU</v>
      </c>
      <c r="G584" s="40" t="str">
        <f t="shared" si="74"/>
        <v>9Y</v>
      </c>
      <c r="H584" s="40" t="str">
        <f t="shared" si="75"/>
        <v>107</v>
      </c>
      <c r="I584" s="40" t="str">
        <f t="shared" si="76"/>
        <v>3M</v>
      </c>
      <c r="J584" s="40" t="str">
        <f t="shared" si="77"/>
        <v>8D</v>
      </c>
      <c r="K584" s="40" t="str">
        <f t="shared" si="78"/>
        <v>57</v>
      </c>
      <c r="L584" s="40"/>
      <c r="M584" s="40"/>
      <c r="N584" s="40"/>
      <c r="O584" s="40"/>
      <c r="P584" s="40"/>
      <c r="Q584" s="40"/>
      <c r="R584" s="40"/>
      <c r="S584" s="65" t="s">
        <v>9246</v>
      </c>
      <c r="T584" s="70">
        <v>44214.746678240743</v>
      </c>
      <c r="U584" s="65" t="s">
        <v>2345</v>
      </c>
      <c r="V584" s="65">
        <v>0</v>
      </c>
      <c r="W584" s="70">
        <v>44221.410752314812</v>
      </c>
      <c r="X584" s="65" t="s">
        <v>3341</v>
      </c>
      <c r="Y584" s="65">
        <v>0</v>
      </c>
      <c r="Z584" s="65">
        <v>0</v>
      </c>
      <c r="AA584" s="65" t="s">
        <v>4337</v>
      </c>
      <c r="AB584" s="65">
        <v>0</v>
      </c>
      <c r="AC584" s="65">
        <v>4</v>
      </c>
      <c r="AD584" s="65">
        <v>2</v>
      </c>
      <c r="AE584" s="65" t="s">
        <v>5258</v>
      </c>
      <c r="AF584" s="65">
        <v>8</v>
      </c>
      <c r="AG584" s="65">
        <v>24</v>
      </c>
      <c r="AH584" s="65" t="s">
        <v>6218</v>
      </c>
      <c r="AI584" s="65" t="s">
        <v>7113</v>
      </c>
      <c r="AJ584" s="65">
        <v>2</v>
      </c>
      <c r="AK584" s="65" t="s">
        <v>7688</v>
      </c>
      <c r="AL584" s="65">
        <v>6</v>
      </c>
      <c r="AM584" s="65">
        <v>35</v>
      </c>
      <c r="AN584" s="65" t="s">
        <v>8178</v>
      </c>
      <c r="AO584" s="65" t="s">
        <v>8179</v>
      </c>
    </row>
    <row r="585" spans="1:59" x14ac:dyDescent="0.25">
      <c r="A585" s="40" t="str">
        <f>VLOOKUP(B585,'Zone Brute'!A:F,6,FALSE)</f>
        <v>Amérique Latine</v>
      </c>
      <c r="B585" s="40" t="str">
        <f t="shared" si="79"/>
        <v>CRI</v>
      </c>
      <c r="C585" s="40" t="str">
        <f>VLOOKUP(B585,'Pays Brute'!A:F,6,FALSE)</f>
        <v>Export</v>
      </c>
      <c r="D585" s="40" t="str">
        <f>VLOOKUP(B585,'Pays Brute'!A:E,2,FALSE)</f>
        <v>Costa Rica</v>
      </c>
      <c r="E585" s="40" t="str">
        <f t="shared" si="72"/>
        <v>KH07-72298F-85WVUX449-81G44T</v>
      </c>
      <c r="F585" s="40" t="str">
        <f t="shared" si="73"/>
        <v>KH</v>
      </c>
      <c r="G585" s="40" t="str">
        <f t="shared" si="74"/>
        <v>5W</v>
      </c>
      <c r="H585" s="40" t="str">
        <f t="shared" si="75"/>
        <v>298</v>
      </c>
      <c r="I585" s="40" t="str">
        <f t="shared" si="76"/>
        <v>1G</v>
      </c>
      <c r="J585" s="40" t="str">
        <f t="shared" si="77"/>
        <v>4T</v>
      </c>
      <c r="K585" s="40" t="str">
        <f t="shared" si="78"/>
        <v>07</v>
      </c>
      <c r="L585" s="40"/>
      <c r="M585" s="40"/>
      <c r="N585" s="40"/>
      <c r="O585" s="40"/>
      <c r="P585" s="40"/>
      <c r="Q585" s="40"/>
      <c r="R585" s="40"/>
      <c r="S585" s="65" t="s">
        <v>9247</v>
      </c>
      <c r="T585" s="70">
        <v>44214.889386574076</v>
      </c>
      <c r="U585" s="65" t="s">
        <v>2346</v>
      </c>
      <c r="V585" s="65">
        <v>0</v>
      </c>
      <c r="W585" s="70">
        <v>44221.551898148151</v>
      </c>
      <c r="X585" s="65" t="s">
        <v>3342</v>
      </c>
      <c r="Y585" s="65">
        <v>0</v>
      </c>
      <c r="Z585" s="65">
        <v>0</v>
      </c>
      <c r="AA585" s="65" t="s">
        <v>4338</v>
      </c>
      <c r="AB585" s="65">
        <v>0</v>
      </c>
      <c r="AC585" s="65">
        <v>3</v>
      </c>
      <c r="AD585" s="65">
        <v>3</v>
      </c>
      <c r="AE585" s="65" t="s">
        <v>5259</v>
      </c>
      <c r="AF585" s="65">
        <v>5</v>
      </c>
      <c r="AG585" s="65">
        <v>50</v>
      </c>
      <c r="AH585" s="65" t="s">
        <v>6219</v>
      </c>
      <c r="AI585" s="65" t="s">
        <v>7114</v>
      </c>
    </row>
    <row r="586" spans="1:59" x14ac:dyDescent="0.25">
      <c r="A586" s="40" t="str">
        <f>VLOOKUP(B586,'Zone Brute'!A:F,6,FALSE)</f>
        <v>France</v>
      </c>
      <c r="B586" s="40" t="str">
        <f t="shared" si="79"/>
        <v>49_</v>
      </c>
      <c r="C586" s="40" t="str">
        <f>VLOOKUP(B586,'Pays Brute'!A:F,6,FALSE)</f>
        <v>France</v>
      </c>
      <c r="D586" s="40" t="str">
        <f>VLOOKUP(B586,'Pays Brute'!A:E,2,FALSE)</f>
        <v>Maine-et-Loire</v>
      </c>
      <c r="E586" s="40" t="str">
        <f t="shared" si="72"/>
        <v>WD58-28335P-23TBHW421-47V21H</v>
      </c>
      <c r="F586" s="40" t="str">
        <f t="shared" si="73"/>
        <v>WD</v>
      </c>
      <c r="G586" s="40" t="str">
        <f t="shared" si="74"/>
        <v>3T</v>
      </c>
      <c r="H586" s="40" t="str">
        <f t="shared" si="75"/>
        <v>335</v>
      </c>
      <c r="I586" s="40" t="str">
        <f t="shared" si="76"/>
        <v>7V</v>
      </c>
      <c r="J586" s="40" t="str">
        <f t="shared" si="77"/>
        <v>1H</v>
      </c>
      <c r="K586" s="40" t="str">
        <f t="shared" si="78"/>
        <v>58</v>
      </c>
      <c r="L586" s="40"/>
      <c r="M586" s="40"/>
      <c r="N586" s="40"/>
      <c r="O586" s="40"/>
      <c r="P586" s="40"/>
      <c r="Q586" s="40"/>
      <c r="R586" s="40"/>
      <c r="S586" s="65" t="s">
        <v>9248</v>
      </c>
      <c r="T586" s="70">
        <v>44215.337395833332</v>
      </c>
      <c r="U586" s="65" t="s">
        <v>2347</v>
      </c>
      <c r="V586" s="65">
        <v>0</v>
      </c>
      <c r="W586" s="70">
        <v>44221.471365740741</v>
      </c>
      <c r="X586" s="65" t="s">
        <v>3343</v>
      </c>
      <c r="Y586" s="65">
        <v>1</v>
      </c>
      <c r="Z586" s="65">
        <v>0</v>
      </c>
      <c r="AA586" s="65" t="s">
        <v>4339</v>
      </c>
      <c r="AB586" s="65">
        <v>1</v>
      </c>
      <c r="AC586" s="65">
        <v>10</v>
      </c>
      <c r="AD586" s="65">
        <v>5</v>
      </c>
      <c r="AE586" s="65" t="s">
        <v>5260</v>
      </c>
      <c r="AF586" s="65">
        <v>8</v>
      </c>
      <c r="AG586" s="65">
        <v>35</v>
      </c>
      <c r="AH586" s="65" t="s">
        <v>6220</v>
      </c>
      <c r="AI586" s="65" t="s">
        <v>7115</v>
      </c>
      <c r="AJ586" s="65">
        <v>5</v>
      </c>
      <c r="AK586" s="65" t="s">
        <v>7689</v>
      </c>
      <c r="AL586" s="65">
        <v>8</v>
      </c>
      <c r="AM586" s="65">
        <v>35</v>
      </c>
      <c r="AN586" s="65" t="s">
        <v>8180</v>
      </c>
      <c r="AO586" s="65" t="s">
        <v>8181</v>
      </c>
    </row>
    <row r="587" spans="1:59" x14ac:dyDescent="0.25">
      <c r="A587" s="40" t="str">
        <f>VLOOKUP(B587,'Zone Brute'!A:F,6,FALSE)</f>
        <v>France</v>
      </c>
      <c r="B587" s="40" t="str">
        <f t="shared" si="79"/>
        <v>41_</v>
      </c>
      <c r="C587" s="40" t="str">
        <f>VLOOKUP(B587,'Pays Brute'!A:F,6,FALSE)</f>
        <v>France</v>
      </c>
      <c r="D587" s="40" t="str">
        <f>VLOOKUP(B587,'Pays Brute'!A:E,2,FALSE)</f>
        <v>Loir-et-Cher</v>
      </c>
      <c r="E587" s="40" t="str">
        <f t="shared" si="72"/>
        <v>MT07-01155U-18LLPH339-02L30C</v>
      </c>
      <c r="F587" s="40" t="str">
        <f t="shared" si="73"/>
        <v>MT</v>
      </c>
      <c r="G587" s="40" t="str">
        <f t="shared" si="74"/>
        <v>8L</v>
      </c>
      <c r="H587" s="40" t="str">
        <f t="shared" si="75"/>
        <v>155</v>
      </c>
      <c r="I587" s="40" t="str">
        <f t="shared" si="76"/>
        <v>2L</v>
      </c>
      <c r="J587" s="40" t="str">
        <f t="shared" si="77"/>
        <v>0C</v>
      </c>
      <c r="K587" s="40" t="str">
        <f t="shared" si="78"/>
        <v>07</v>
      </c>
      <c r="L587" s="40"/>
      <c r="M587" s="40"/>
      <c r="N587" s="40"/>
      <c r="O587" s="40"/>
      <c r="P587" s="40"/>
      <c r="Q587" s="40"/>
      <c r="R587" s="40"/>
      <c r="S587" s="65" t="s">
        <v>9249</v>
      </c>
      <c r="T587" s="70">
        <v>44215.356435185182</v>
      </c>
      <c r="U587" s="65" t="s">
        <v>2348</v>
      </c>
      <c r="V587" s="65">
        <v>0</v>
      </c>
      <c r="W587" s="70">
        <v>44221.467858796299</v>
      </c>
      <c r="X587" s="65" t="s">
        <v>3344</v>
      </c>
      <c r="Y587" s="65">
        <v>0</v>
      </c>
      <c r="Z587" s="65">
        <v>0</v>
      </c>
      <c r="AA587" s="65" t="s">
        <v>4340</v>
      </c>
      <c r="AB587" s="65">
        <v>0</v>
      </c>
      <c r="AC587" s="65">
        <v>36</v>
      </c>
      <c r="AD587" s="65">
        <v>30</v>
      </c>
      <c r="AE587" s="65" t="s">
        <v>5261</v>
      </c>
      <c r="AF587" s="65">
        <v>5</v>
      </c>
      <c r="AG587" s="65">
        <v>40</v>
      </c>
      <c r="AH587" s="65" t="s">
        <v>6221</v>
      </c>
      <c r="AI587" s="65" t="s">
        <v>7116</v>
      </c>
      <c r="AJ587" s="65">
        <v>6</v>
      </c>
      <c r="AK587" s="65" t="s">
        <v>7690</v>
      </c>
      <c r="AL587" s="65">
        <v>6</v>
      </c>
      <c r="AM587" s="65">
        <v>35</v>
      </c>
      <c r="AN587" s="65" t="s">
        <v>8182</v>
      </c>
      <c r="AO587" s="65" t="s">
        <v>8183</v>
      </c>
    </row>
    <row r="588" spans="1:59" x14ac:dyDescent="0.25">
      <c r="A588" s="40" t="str">
        <f>VLOOKUP(B588,'Zone Brute'!A:F,6,FALSE)</f>
        <v>France</v>
      </c>
      <c r="B588" s="40" t="str">
        <f t="shared" si="79"/>
        <v>33_</v>
      </c>
      <c r="C588" s="40" t="str">
        <f>VLOOKUP(B588,'Pays Brute'!A:F,6,FALSE)</f>
        <v>France</v>
      </c>
      <c r="D588" s="40" t="str">
        <f>VLOOKUP(B588,'Pays Brute'!A:E,2,FALSE)</f>
        <v>Gironde</v>
      </c>
      <c r="E588" s="40" t="str">
        <f t="shared" si="72"/>
        <v>JR4S-44330P-79QKBY084-53W16X</v>
      </c>
      <c r="F588" s="40" t="str">
        <f t="shared" si="73"/>
        <v>JR</v>
      </c>
      <c r="G588" s="40" t="str">
        <f t="shared" si="74"/>
        <v>9Q</v>
      </c>
      <c r="H588" s="40" t="str">
        <f t="shared" si="75"/>
        <v>330</v>
      </c>
      <c r="I588" s="40" t="str">
        <f t="shared" si="76"/>
        <v>3W</v>
      </c>
      <c r="J588" s="40" t="str">
        <f t="shared" si="77"/>
        <v>6X</v>
      </c>
      <c r="K588" s="40" t="str">
        <f t="shared" si="78"/>
        <v>4S</v>
      </c>
      <c r="L588" s="40"/>
      <c r="M588" s="40"/>
      <c r="N588" s="40"/>
      <c r="O588" s="40"/>
      <c r="P588" s="40"/>
      <c r="Q588" s="40"/>
      <c r="R588" s="40"/>
      <c r="S588" s="65" t="s">
        <v>9250</v>
      </c>
      <c r="T588" s="70">
        <v>44215.370069444441</v>
      </c>
      <c r="U588" s="65" t="s">
        <v>2349</v>
      </c>
      <c r="V588" s="65">
        <v>0</v>
      </c>
      <c r="W588" s="70">
        <v>44221.652465277781</v>
      </c>
      <c r="X588" s="65" t="s">
        <v>3345</v>
      </c>
      <c r="Y588" s="65">
        <v>0</v>
      </c>
      <c r="Z588" s="65">
        <v>0</v>
      </c>
      <c r="AA588" s="65" t="s">
        <v>4341</v>
      </c>
      <c r="AB588" s="65">
        <v>0</v>
      </c>
      <c r="AC588" s="65">
        <v>3</v>
      </c>
      <c r="AD588" s="65">
        <v>2</v>
      </c>
      <c r="AE588" s="65" t="s">
        <v>5262</v>
      </c>
      <c r="AF588" s="65">
        <v>6</v>
      </c>
      <c r="AG588" s="65">
        <v>37</v>
      </c>
      <c r="AH588" s="65" t="s">
        <v>6222</v>
      </c>
      <c r="AI588" s="65" t="s">
        <v>7117</v>
      </c>
      <c r="AJ588" s="65">
        <v>1</v>
      </c>
      <c r="AK588" s="65" t="s">
        <v>7691</v>
      </c>
      <c r="AL588" s="65">
        <v>6</v>
      </c>
      <c r="AM588" s="65">
        <v>23</v>
      </c>
      <c r="AN588" s="65" t="s">
        <v>8184</v>
      </c>
      <c r="AO588" s="65" t="s">
        <v>8185</v>
      </c>
    </row>
    <row r="589" spans="1:59" x14ac:dyDescent="0.25">
      <c r="A589" s="40" t="str">
        <f>VLOOKUP(B589,'Zone Brute'!A:F,6,FALSE)</f>
        <v>France</v>
      </c>
      <c r="B589" s="40" t="str">
        <f t="shared" si="79"/>
        <v>33_</v>
      </c>
      <c r="C589" s="40" t="str">
        <f>VLOOKUP(B589,'Pays Brute'!A:F,6,FALSE)</f>
        <v>France</v>
      </c>
      <c r="D589" s="40" t="str">
        <f>VLOOKUP(B589,'Pays Brute'!A:E,2,FALSE)</f>
        <v>Gironde</v>
      </c>
      <c r="E589" s="40" t="str">
        <f t="shared" si="72"/>
        <v>KG20-44542Y-14TZOP955-53V15A</v>
      </c>
      <c r="F589" s="40" t="str">
        <f t="shared" si="73"/>
        <v>KG</v>
      </c>
      <c r="G589" s="40" t="str">
        <f t="shared" si="74"/>
        <v>4T</v>
      </c>
      <c r="H589" s="40" t="str">
        <f t="shared" si="75"/>
        <v>542</v>
      </c>
      <c r="I589" s="40" t="str">
        <f t="shared" si="76"/>
        <v>3V</v>
      </c>
      <c r="J589" s="40" t="str">
        <f t="shared" si="77"/>
        <v>5A</v>
      </c>
      <c r="K589" s="40" t="str">
        <f t="shared" si="78"/>
        <v>20</v>
      </c>
      <c r="L589" s="40"/>
      <c r="M589" s="40"/>
      <c r="N589" s="40"/>
      <c r="O589" s="40"/>
      <c r="P589" s="40"/>
      <c r="Q589" s="40"/>
      <c r="R589" s="40"/>
      <c r="S589" s="65" t="s">
        <v>9251</v>
      </c>
      <c r="T589" s="70">
        <v>44215.380798611113</v>
      </c>
      <c r="U589" s="65" t="s">
        <v>2350</v>
      </c>
      <c r="V589" s="65">
        <v>0</v>
      </c>
      <c r="W589" s="70">
        <v>44221.648773148147</v>
      </c>
      <c r="X589" s="65" t="s">
        <v>3346</v>
      </c>
      <c r="Y589" s="65">
        <v>0</v>
      </c>
      <c r="Z589" s="65">
        <v>0</v>
      </c>
      <c r="AA589" s="65" t="s">
        <v>4342</v>
      </c>
      <c r="AB589" s="65">
        <v>0</v>
      </c>
      <c r="AC589" s="65">
        <v>11</v>
      </c>
      <c r="AD589" s="65">
        <v>8</v>
      </c>
      <c r="AE589" s="65" t="s">
        <v>5263</v>
      </c>
      <c r="AF589" s="65">
        <v>6</v>
      </c>
      <c r="AG589" s="65">
        <v>23</v>
      </c>
      <c r="AH589" s="65" t="s">
        <v>6223</v>
      </c>
      <c r="AI589" s="65" t="s">
        <v>7118</v>
      </c>
      <c r="AJ589" s="65">
        <v>3</v>
      </c>
      <c r="AK589" s="65" t="s">
        <v>7692</v>
      </c>
      <c r="AL589" s="65">
        <v>6</v>
      </c>
      <c r="AM589" s="65">
        <v>20</v>
      </c>
      <c r="AN589" s="65" t="s">
        <v>8107</v>
      </c>
      <c r="AO589" s="65" t="s">
        <v>8186</v>
      </c>
    </row>
    <row r="590" spans="1:59" x14ac:dyDescent="0.25">
      <c r="A590" s="40" t="str">
        <f>VLOOKUP(B590,'Zone Brute'!A:F,6,FALSE)</f>
        <v>France</v>
      </c>
      <c r="B590" s="40" t="str">
        <f t="shared" si="79"/>
        <v>77_</v>
      </c>
      <c r="C590" s="40" t="str">
        <f>VLOOKUP(B590,'Pays Brute'!A:F,6,FALSE)</f>
        <v>France</v>
      </c>
      <c r="D590" s="40" t="str">
        <f>VLOOKUP(B590,'Pays Brute'!A:E,2,FALSE)</f>
        <v>Seine-et-Marne</v>
      </c>
      <c r="E590" s="40" t="str">
        <f t="shared" si="72"/>
        <v>HY08-19601M-52SZVN044-07J73A</v>
      </c>
      <c r="F590" s="40" t="str">
        <f t="shared" si="73"/>
        <v>HY</v>
      </c>
      <c r="G590" s="40" t="str">
        <f t="shared" si="74"/>
        <v>2S</v>
      </c>
      <c r="H590" s="40" t="str">
        <f t="shared" si="75"/>
        <v>601</v>
      </c>
      <c r="I590" s="40" t="str">
        <f t="shared" si="76"/>
        <v>7J</v>
      </c>
      <c r="J590" s="40" t="str">
        <f t="shared" si="77"/>
        <v>3A</v>
      </c>
      <c r="K590" s="40" t="str">
        <f t="shared" si="78"/>
        <v>08</v>
      </c>
      <c r="L590" s="40" t="s">
        <v>74</v>
      </c>
      <c r="M590" s="40"/>
      <c r="N590" s="40"/>
      <c r="O590" s="40"/>
      <c r="P590" s="40"/>
      <c r="Q590" s="40"/>
      <c r="R590" s="40"/>
      <c r="S590" s="65" t="s">
        <v>9252</v>
      </c>
      <c r="T590" s="70">
        <v>44215.382881944446</v>
      </c>
      <c r="U590" s="65" t="s">
        <v>2351</v>
      </c>
      <c r="V590" s="65">
        <v>1</v>
      </c>
      <c r="W590" s="70">
        <v>44217.708009259259</v>
      </c>
      <c r="X590" s="65" t="s">
        <v>3347</v>
      </c>
      <c r="Y590" s="65">
        <v>0</v>
      </c>
      <c r="Z590" s="65">
        <v>0</v>
      </c>
      <c r="AA590" s="65" t="s">
        <v>4343</v>
      </c>
      <c r="AB590" s="65">
        <v>0</v>
      </c>
      <c r="AC590" s="65">
        <v>4</v>
      </c>
      <c r="AD590" s="65">
        <v>4</v>
      </c>
      <c r="AE590" s="65" t="s">
        <v>5264</v>
      </c>
      <c r="AF590" s="65">
        <v>5</v>
      </c>
      <c r="AG590" s="65">
        <v>27</v>
      </c>
      <c r="AH590" s="65" t="s">
        <v>6224</v>
      </c>
      <c r="AI590" s="65" t="s">
        <v>7119</v>
      </c>
    </row>
    <row r="591" spans="1:59" x14ac:dyDescent="0.25">
      <c r="A591" s="40" t="str">
        <f>VLOOKUP(B591,'Zone Brute'!A:F,6,FALSE)</f>
        <v>France</v>
      </c>
      <c r="B591" s="40" t="str">
        <f t="shared" si="79"/>
        <v>13_</v>
      </c>
      <c r="C591" s="40" t="str">
        <f>VLOOKUP(B591,'Pays Brute'!A:F,6,FALSE)</f>
        <v>France</v>
      </c>
      <c r="D591" s="40" t="str">
        <f>VLOOKUP(B591,'Pays Brute'!A:E,2,FALSE)</f>
        <v>Bouches-du-Rhône</v>
      </c>
      <c r="E591" s="40" t="str">
        <f t="shared" si="72"/>
        <v>YW61-86438T-87TBEO521-32Z38Y</v>
      </c>
      <c r="F591" s="40" t="str">
        <f t="shared" si="73"/>
        <v>YW</v>
      </c>
      <c r="G591" s="40" t="str">
        <f t="shared" si="74"/>
        <v>7T</v>
      </c>
      <c r="H591" s="40" t="str">
        <f t="shared" si="75"/>
        <v>438</v>
      </c>
      <c r="I591" s="40" t="str">
        <f t="shared" si="76"/>
        <v>2Z</v>
      </c>
      <c r="J591" s="40" t="str">
        <f t="shared" si="77"/>
        <v>8Y</v>
      </c>
      <c r="K591" s="40" t="str">
        <f t="shared" si="78"/>
        <v>61</v>
      </c>
      <c r="L591" s="40"/>
      <c r="M591" s="40"/>
      <c r="N591" s="40"/>
      <c r="O591" s="40"/>
      <c r="P591" s="40"/>
      <c r="Q591" s="40"/>
      <c r="R591" s="40"/>
      <c r="S591" s="65" t="s">
        <v>9253</v>
      </c>
      <c r="T591" s="70">
        <v>44215.408333333333</v>
      </c>
      <c r="U591" s="65" t="s">
        <v>2352</v>
      </c>
      <c r="V591" s="65">
        <v>0</v>
      </c>
      <c r="W591" s="70">
        <v>44221.62091435185</v>
      </c>
      <c r="X591" s="65" t="s">
        <v>3348</v>
      </c>
      <c r="Y591" s="65">
        <v>0</v>
      </c>
      <c r="Z591" s="65">
        <v>0</v>
      </c>
      <c r="AA591" s="65" t="s">
        <v>4344</v>
      </c>
      <c r="AB591" s="65">
        <v>0</v>
      </c>
      <c r="AC591" s="65">
        <v>1</v>
      </c>
      <c r="AD591" s="65">
        <v>1</v>
      </c>
      <c r="AE591" s="65" t="s">
        <v>5265</v>
      </c>
      <c r="AF591" s="65">
        <v>5</v>
      </c>
      <c r="AG591" s="65">
        <v>30</v>
      </c>
      <c r="AH591" s="65" t="s">
        <v>6225</v>
      </c>
      <c r="AI591" s="65" t="s">
        <v>7120</v>
      </c>
    </row>
    <row r="592" spans="1:59" x14ac:dyDescent="0.25">
      <c r="A592" s="40" t="str">
        <f>VLOOKUP(B592,'Zone Brute'!A:F,6,FALSE)</f>
        <v>Africa</v>
      </c>
      <c r="B592" s="40" t="str">
        <f t="shared" si="79"/>
        <v>BFA</v>
      </c>
      <c r="C592" s="40" t="str">
        <f>VLOOKUP(B592,'Pays Brute'!A:F,6,FALSE)</f>
        <v>Export</v>
      </c>
      <c r="D592" s="40" t="str">
        <f>VLOOKUP(B592,'Pays Brute'!A:E,2,FALSE)</f>
        <v>Burkina Faso</v>
      </c>
      <c r="E592" s="40" t="str">
        <f t="shared" si="72"/>
        <v>UQ68-94517Y-00FLZV957-99F20R</v>
      </c>
      <c r="F592" s="40" t="str">
        <f t="shared" si="73"/>
        <v>UQ</v>
      </c>
      <c r="G592" s="40" t="str">
        <f t="shared" si="74"/>
        <v>0F</v>
      </c>
      <c r="H592" s="40" t="str">
        <f t="shared" si="75"/>
        <v>517</v>
      </c>
      <c r="I592" s="40" t="str">
        <f t="shared" si="76"/>
        <v>9F</v>
      </c>
      <c r="J592" s="40" t="str">
        <f t="shared" si="77"/>
        <v>0R</v>
      </c>
      <c r="K592" s="40" t="str">
        <f t="shared" si="78"/>
        <v>68</v>
      </c>
      <c r="L592" s="40"/>
      <c r="M592" s="40"/>
      <c r="N592" s="40"/>
      <c r="O592" s="40"/>
      <c r="P592" s="40"/>
      <c r="Q592" s="40"/>
      <c r="R592" s="40"/>
      <c r="S592" s="65" t="s">
        <v>9254</v>
      </c>
      <c r="T592" s="70">
        <v>44215.414756944447</v>
      </c>
      <c r="U592" s="65" t="s">
        <v>2353</v>
      </c>
      <c r="V592" s="65">
        <v>1</v>
      </c>
      <c r="W592" s="70">
        <v>44215.453715277778</v>
      </c>
      <c r="X592" s="65" t="s">
        <v>3349</v>
      </c>
      <c r="Y592" s="65">
        <v>0</v>
      </c>
      <c r="Z592" s="65">
        <v>0</v>
      </c>
      <c r="AA592" s="65" t="s">
        <v>4345</v>
      </c>
      <c r="AB592" s="65">
        <v>0</v>
      </c>
      <c r="AC592" s="65">
        <v>33</v>
      </c>
      <c r="AD592" s="65">
        <v>33</v>
      </c>
      <c r="AE592" s="65" t="s">
        <v>5266</v>
      </c>
      <c r="AF592" s="65">
        <v>7</v>
      </c>
      <c r="AG592" s="65">
        <v>50</v>
      </c>
      <c r="AH592" s="65" t="s">
        <v>6226</v>
      </c>
      <c r="AI592" s="65" t="s">
        <v>7121</v>
      </c>
    </row>
    <row r="593" spans="1:41" x14ac:dyDescent="0.25">
      <c r="A593" s="40" t="str">
        <f>VLOOKUP(B593,'Zone Brute'!A:F,6,FALSE)</f>
        <v>France</v>
      </c>
      <c r="B593" s="40" t="str">
        <f t="shared" si="79"/>
        <v>79_</v>
      </c>
      <c r="C593" s="40" t="str">
        <f>VLOOKUP(B593,'Pays Brute'!A:F,6,FALSE)</f>
        <v>France</v>
      </c>
      <c r="D593" s="40" t="str">
        <f>VLOOKUP(B593,'Pays Brute'!A:E,2,FALSE)</f>
        <v>Deux-Sèvres</v>
      </c>
      <c r="E593" s="40" t="str">
        <f t="shared" si="72"/>
        <v>LH77-03972E-38GWWR087-44K81J</v>
      </c>
      <c r="F593" s="40" t="str">
        <f t="shared" si="73"/>
        <v>LH</v>
      </c>
      <c r="G593" s="40" t="str">
        <f t="shared" si="74"/>
        <v>8G</v>
      </c>
      <c r="H593" s="40" t="str">
        <f t="shared" si="75"/>
        <v>972</v>
      </c>
      <c r="I593" s="40" t="str">
        <f t="shared" si="76"/>
        <v>4K</v>
      </c>
      <c r="J593" s="40" t="str">
        <f t="shared" si="77"/>
        <v>1J</v>
      </c>
      <c r="K593" s="40" t="str">
        <f t="shared" si="78"/>
        <v>77</v>
      </c>
      <c r="L593" s="40"/>
      <c r="M593" s="40"/>
      <c r="N593" s="40"/>
      <c r="O593" s="40"/>
      <c r="P593" s="40"/>
      <c r="Q593" s="40"/>
      <c r="R593" s="40"/>
      <c r="S593" s="65" t="s">
        <v>9255</v>
      </c>
      <c r="T593" s="70">
        <v>44215.430300925924</v>
      </c>
      <c r="U593" s="65" t="s">
        <v>2354</v>
      </c>
      <c r="V593" s="65">
        <v>0</v>
      </c>
      <c r="W593" s="70">
        <v>44221.659849537034</v>
      </c>
      <c r="X593" s="65" t="s">
        <v>3350</v>
      </c>
      <c r="Y593" s="65">
        <v>0</v>
      </c>
      <c r="Z593" s="65">
        <v>0</v>
      </c>
      <c r="AA593" s="65" t="s">
        <v>4346</v>
      </c>
      <c r="AB593" s="65">
        <v>0</v>
      </c>
      <c r="AC593" s="65">
        <v>4</v>
      </c>
      <c r="AD593" s="65">
        <v>4</v>
      </c>
      <c r="AE593" s="65" t="s">
        <v>5267</v>
      </c>
      <c r="AF593" s="65">
        <v>8</v>
      </c>
      <c r="AG593" s="65">
        <v>34</v>
      </c>
      <c r="AH593" s="65" t="s">
        <v>6227</v>
      </c>
      <c r="AI593" s="65" t="s">
        <v>7122</v>
      </c>
    </row>
    <row r="594" spans="1:41" x14ac:dyDescent="0.25">
      <c r="A594" s="40" t="str">
        <f>VLOOKUP(B594,'Zone Brute'!A:F,6,FALSE)</f>
        <v>France</v>
      </c>
      <c r="B594" s="40" t="str">
        <f t="shared" si="79"/>
        <v>38_</v>
      </c>
      <c r="C594" s="40" t="str">
        <f>VLOOKUP(B594,'Pays Brute'!A:F,6,FALSE)</f>
        <v>France</v>
      </c>
      <c r="D594" s="40" t="str">
        <f>VLOOKUP(B594,'Pays Brute'!A:E,2,FALSE)</f>
        <v>Isère</v>
      </c>
      <c r="E594" s="40" t="str">
        <f t="shared" si="72"/>
        <v>KXU7-39280Z-49QIXH038-88P67A</v>
      </c>
      <c r="F594" s="40" t="str">
        <f t="shared" si="73"/>
        <v>KX</v>
      </c>
      <c r="G594" s="40" t="str">
        <f t="shared" si="74"/>
        <v>9Q</v>
      </c>
      <c r="H594" s="40" t="str">
        <f t="shared" si="75"/>
        <v>280</v>
      </c>
      <c r="I594" s="40" t="str">
        <f t="shared" si="76"/>
        <v>8P</v>
      </c>
      <c r="J594" s="40" t="str">
        <f t="shared" si="77"/>
        <v>7A</v>
      </c>
      <c r="K594" s="40" t="str">
        <f t="shared" si="78"/>
        <v>U7</v>
      </c>
      <c r="L594" s="40"/>
      <c r="M594" s="40"/>
      <c r="N594" s="40"/>
      <c r="O594" s="40"/>
      <c r="P594" s="40"/>
      <c r="Q594" s="40"/>
      <c r="R594" s="40"/>
      <c r="S594" s="65" t="s">
        <v>9256</v>
      </c>
      <c r="T594" s="70">
        <v>44215.437905092593</v>
      </c>
      <c r="U594" s="65" t="s">
        <v>2355</v>
      </c>
      <c r="V594" s="65">
        <v>0</v>
      </c>
      <c r="W594" s="70">
        <v>44221.604467592595</v>
      </c>
      <c r="X594" s="65" t="s">
        <v>3351</v>
      </c>
      <c r="Y594" s="65">
        <v>0</v>
      </c>
      <c r="Z594" s="65">
        <v>0</v>
      </c>
      <c r="AA594" s="65" t="s">
        <v>4347</v>
      </c>
      <c r="AB594" s="65">
        <v>0</v>
      </c>
      <c r="AC594" s="65">
        <v>1</v>
      </c>
      <c r="AD594" s="65">
        <v>1</v>
      </c>
      <c r="AE594" s="65" t="s">
        <v>5268</v>
      </c>
      <c r="AF594" s="65">
        <v>8</v>
      </c>
      <c r="AG594" s="65">
        <v>33</v>
      </c>
      <c r="AH594" s="65" t="s">
        <v>6228</v>
      </c>
      <c r="AI594" s="65" t="s">
        <v>7123</v>
      </c>
    </row>
    <row r="595" spans="1:41" x14ac:dyDescent="0.25">
      <c r="A595" s="40" t="str">
        <f>VLOOKUP(B595,'Zone Brute'!A:F,6,FALSE)</f>
        <v>France</v>
      </c>
      <c r="B595" s="40" t="str">
        <f t="shared" si="79"/>
        <v>33_</v>
      </c>
      <c r="C595" s="40" t="str">
        <f>VLOOKUP(B595,'Pays Brute'!A:F,6,FALSE)</f>
        <v>France</v>
      </c>
      <c r="D595" s="40" t="str">
        <f>VLOOKUP(B595,'Pays Brute'!A:E,2,FALSE)</f>
        <v>Gironde</v>
      </c>
      <c r="E595" s="40" t="str">
        <f t="shared" si="72"/>
        <v>KB83-47386X-61TDHV765-20P18M</v>
      </c>
      <c r="F595" s="40" t="str">
        <f t="shared" si="73"/>
        <v>KB</v>
      </c>
      <c r="G595" s="40" t="str">
        <f t="shared" si="74"/>
        <v>1T</v>
      </c>
      <c r="H595" s="40" t="str">
        <f t="shared" si="75"/>
        <v>386</v>
      </c>
      <c r="I595" s="40" t="str">
        <f t="shared" si="76"/>
        <v>0P</v>
      </c>
      <c r="J595" s="40" t="str">
        <f t="shared" si="77"/>
        <v>8M</v>
      </c>
      <c r="K595" s="40" t="str">
        <f t="shared" si="78"/>
        <v>83</v>
      </c>
      <c r="L595" s="40"/>
      <c r="M595" s="40"/>
      <c r="N595" s="40"/>
      <c r="O595" s="40"/>
      <c r="P595" s="40"/>
      <c r="Q595" s="40"/>
      <c r="R595" s="40"/>
      <c r="S595" s="65" t="s">
        <v>9257</v>
      </c>
      <c r="T595" s="70">
        <v>44215.625740740739</v>
      </c>
      <c r="U595" s="65" t="s">
        <v>2356</v>
      </c>
      <c r="V595" s="65">
        <v>0</v>
      </c>
      <c r="W595" s="70">
        <v>44222.327326388891</v>
      </c>
      <c r="X595" s="65" t="s">
        <v>3352</v>
      </c>
      <c r="Y595" s="65">
        <v>0</v>
      </c>
      <c r="Z595" s="65">
        <v>0</v>
      </c>
      <c r="AA595" s="65" t="s">
        <v>4348</v>
      </c>
      <c r="AB595" s="65">
        <v>0</v>
      </c>
      <c r="AC595" s="65">
        <v>2</v>
      </c>
      <c r="AD595" s="65">
        <v>2</v>
      </c>
      <c r="AE595" s="65" t="s">
        <v>5269</v>
      </c>
      <c r="AF595" s="65">
        <v>6</v>
      </c>
      <c r="AG595" s="65">
        <v>27</v>
      </c>
      <c r="AH595" s="65" t="s">
        <v>6229</v>
      </c>
      <c r="AI595" s="65" t="s">
        <v>7124</v>
      </c>
    </row>
    <row r="596" spans="1:41" x14ac:dyDescent="0.25">
      <c r="A596" s="40" t="str">
        <f>VLOOKUP(B596,'Zone Brute'!A:F,6,FALSE)</f>
        <v>France</v>
      </c>
      <c r="B596" s="40" t="str">
        <f t="shared" si="79"/>
        <v>76_</v>
      </c>
      <c r="C596" s="40" t="str">
        <f>VLOOKUP(B596,'Pays Brute'!A:F,6,FALSE)</f>
        <v>France</v>
      </c>
      <c r="D596" s="40" t="str">
        <f>VLOOKUP(B596,'Pays Brute'!A:E,2,FALSE)</f>
        <v>Seine-Maritime</v>
      </c>
      <c r="E596" s="40" t="str">
        <f t="shared" si="72"/>
        <v>XR74-91988T-16BQTN801-60G88O</v>
      </c>
      <c r="F596" s="40" t="str">
        <f t="shared" si="73"/>
        <v>XR</v>
      </c>
      <c r="G596" s="40" t="str">
        <f t="shared" si="74"/>
        <v>6B</v>
      </c>
      <c r="H596" s="40" t="str">
        <f t="shared" si="75"/>
        <v>988</v>
      </c>
      <c r="I596" s="40" t="str">
        <f t="shared" si="76"/>
        <v>0G</v>
      </c>
      <c r="J596" s="40" t="str">
        <f t="shared" si="77"/>
        <v>8O</v>
      </c>
      <c r="K596" s="40" t="str">
        <f t="shared" si="78"/>
        <v>74</v>
      </c>
      <c r="L596" s="40"/>
      <c r="M596" s="40"/>
      <c r="N596" s="40"/>
      <c r="O596" s="40"/>
      <c r="P596" s="40"/>
      <c r="Q596" s="40"/>
      <c r="R596" s="40"/>
      <c r="S596" s="65" t="s">
        <v>9258</v>
      </c>
      <c r="T596" s="70">
        <v>44215.664953703701</v>
      </c>
      <c r="U596" s="65" t="s">
        <v>2357</v>
      </c>
      <c r="V596" s="65">
        <v>0</v>
      </c>
      <c r="W596" s="70">
        <v>44222.35056712963</v>
      </c>
      <c r="X596" s="65" t="s">
        <v>3353</v>
      </c>
      <c r="Y596" s="65">
        <v>0</v>
      </c>
      <c r="Z596" s="65">
        <v>0</v>
      </c>
      <c r="AA596" s="65" t="s">
        <v>4349</v>
      </c>
      <c r="AB596" s="65">
        <v>0</v>
      </c>
      <c r="AC596" s="65">
        <v>2</v>
      </c>
      <c r="AD596" s="65">
        <v>2</v>
      </c>
      <c r="AE596" s="65" t="s">
        <v>5270</v>
      </c>
      <c r="AF596" s="65">
        <v>6</v>
      </c>
      <c r="AG596" s="65">
        <v>24</v>
      </c>
      <c r="AH596" s="65" t="s">
        <v>6230</v>
      </c>
      <c r="AI596" s="65" t="s">
        <v>7125</v>
      </c>
    </row>
    <row r="597" spans="1:41" x14ac:dyDescent="0.25">
      <c r="A597" s="40" t="str">
        <f>VLOOKUP(B597,'Zone Brute'!A:F,6,FALSE)</f>
        <v>France</v>
      </c>
      <c r="B597" s="40" t="str">
        <f t="shared" si="79"/>
        <v>31_</v>
      </c>
      <c r="C597" s="40" t="str">
        <f>VLOOKUP(B597,'Pays Brute'!A:F,6,FALSE)</f>
        <v>France</v>
      </c>
      <c r="D597" s="40" t="str">
        <f>VLOOKUP(B597,'Pays Brute'!A:E,2,FALSE)</f>
        <v>Haute-Garonne</v>
      </c>
      <c r="E597" s="40" t="str">
        <f t="shared" si="72"/>
        <v>LV83-47188N-63ZMYE870-33G64E</v>
      </c>
      <c r="F597" s="40" t="str">
        <f t="shared" si="73"/>
        <v>LV</v>
      </c>
      <c r="G597" s="40" t="str">
        <f t="shared" si="74"/>
        <v>3Z</v>
      </c>
      <c r="H597" s="40" t="str">
        <f t="shared" si="75"/>
        <v>188</v>
      </c>
      <c r="I597" s="40" t="str">
        <f t="shared" si="76"/>
        <v>3G</v>
      </c>
      <c r="J597" s="40" t="str">
        <f t="shared" si="77"/>
        <v>4E</v>
      </c>
      <c r="K597" s="40" t="str">
        <f t="shared" si="78"/>
        <v>83</v>
      </c>
      <c r="L597" s="40"/>
      <c r="M597" s="40"/>
      <c r="N597" s="40"/>
      <c r="O597" s="40"/>
      <c r="P597" s="40"/>
      <c r="Q597" s="40"/>
      <c r="R597" s="40"/>
      <c r="S597" s="65" t="s">
        <v>9259</v>
      </c>
      <c r="T597" s="70">
        <v>44215.732442129629</v>
      </c>
      <c r="U597" s="65" t="s">
        <v>2358</v>
      </c>
      <c r="V597" s="65">
        <v>0</v>
      </c>
      <c r="W597" s="70">
        <v>44222.425752314812</v>
      </c>
      <c r="X597" s="65" t="s">
        <v>3354</v>
      </c>
      <c r="Y597" s="65">
        <v>0</v>
      </c>
      <c r="Z597" s="65">
        <v>0</v>
      </c>
      <c r="AA597" s="65" t="s">
        <v>4350</v>
      </c>
      <c r="AB597" s="65">
        <v>0</v>
      </c>
      <c r="AC597" s="65">
        <v>8</v>
      </c>
      <c r="AD597" s="65">
        <v>8</v>
      </c>
      <c r="AE597" s="65" t="s">
        <v>5271</v>
      </c>
      <c r="AF597" s="65">
        <v>8</v>
      </c>
      <c r="AG597" s="65">
        <v>40</v>
      </c>
      <c r="AH597" s="65" t="s">
        <v>6231</v>
      </c>
      <c r="AI597" s="65" t="s">
        <v>7126</v>
      </c>
    </row>
    <row r="598" spans="1:41" x14ac:dyDescent="0.25">
      <c r="A598" s="40" t="str">
        <f>VLOOKUP(B598,'Zone Brute'!A:F,6,FALSE)</f>
        <v>Africa</v>
      </c>
      <c r="B598" s="40" t="str">
        <f t="shared" si="79"/>
        <v>BEN</v>
      </c>
      <c r="C598" s="40" t="str">
        <f>VLOOKUP(B598,'Pays Brute'!A:F,6,FALSE)</f>
        <v>Export</v>
      </c>
      <c r="D598" s="40" t="str">
        <f>VLOOKUP(B598,'Pays Brute'!A:E,2,FALSE)</f>
        <v>Bénin</v>
      </c>
      <c r="E598" s="40" t="str">
        <f t="shared" si="72"/>
        <v>PH0F-53879T-54MBDN764-49J60E</v>
      </c>
      <c r="F598" s="40" t="str">
        <f t="shared" si="73"/>
        <v>PH</v>
      </c>
      <c r="G598" s="40" t="str">
        <f t="shared" si="74"/>
        <v>4M</v>
      </c>
      <c r="H598" s="40" t="str">
        <f t="shared" si="75"/>
        <v>879</v>
      </c>
      <c r="I598" s="40" t="str">
        <f t="shared" si="76"/>
        <v>9J</v>
      </c>
      <c r="J598" s="40" t="str">
        <f t="shared" si="77"/>
        <v>0E</v>
      </c>
      <c r="K598" s="40" t="str">
        <f t="shared" si="78"/>
        <v>0F</v>
      </c>
      <c r="L598" s="40"/>
      <c r="M598" s="40"/>
      <c r="N598" s="40"/>
      <c r="O598" s="40"/>
      <c r="P598" s="40"/>
      <c r="Q598" s="40"/>
      <c r="R598" s="40"/>
      <c r="S598" s="65" t="s">
        <v>9260</v>
      </c>
      <c r="T598" s="70">
        <v>44216.055023148147</v>
      </c>
      <c r="U598" s="65" t="s">
        <v>2359</v>
      </c>
      <c r="V598" s="65">
        <v>0</v>
      </c>
      <c r="W598" s="70">
        <v>44229.697083333333</v>
      </c>
      <c r="X598" s="65" t="s">
        <v>3355</v>
      </c>
      <c r="Y598" s="65">
        <v>1</v>
      </c>
      <c r="Z598" s="65">
        <v>0</v>
      </c>
      <c r="AA598" s="65" t="s">
        <v>4351</v>
      </c>
      <c r="AB598" s="65">
        <v>0</v>
      </c>
      <c r="AC598" s="65">
        <v>591</v>
      </c>
      <c r="AD598" s="65">
        <v>591</v>
      </c>
      <c r="AE598" s="65" t="s">
        <v>5272</v>
      </c>
      <c r="AF598" s="65">
        <v>8</v>
      </c>
      <c r="AG598" s="65">
        <v>50</v>
      </c>
      <c r="AH598" s="65" t="s">
        <v>6232</v>
      </c>
      <c r="AI598" s="65" t="s">
        <v>7127</v>
      </c>
    </row>
    <row r="599" spans="1:41" x14ac:dyDescent="0.25">
      <c r="A599" s="40" t="str">
        <f>VLOOKUP(B599,'Zone Brute'!A:F,6,FALSE)</f>
        <v>Europe</v>
      </c>
      <c r="B599" s="40" t="str">
        <f t="shared" si="79"/>
        <v>SCG</v>
      </c>
      <c r="C599" s="40" t="str">
        <f>VLOOKUP(B599,'Pays Brute'!A:F,6,FALSE)</f>
        <v>Export</v>
      </c>
      <c r="D599" s="40" t="str">
        <f>VLOOKUP(B599,'Pays Brute'!A:E,2,FALSE)</f>
        <v>Serbie et Montenegro</v>
      </c>
      <c r="E599" s="40" t="str">
        <f t="shared" si="72"/>
        <v>WK19-47519N-12MCRU266-72L96L</v>
      </c>
      <c r="F599" s="40" t="str">
        <f t="shared" si="73"/>
        <v>WK</v>
      </c>
      <c r="G599" s="40" t="str">
        <f t="shared" si="74"/>
        <v>2M</v>
      </c>
      <c r="H599" s="40" t="str">
        <f t="shared" si="75"/>
        <v>519</v>
      </c>
      <c r="I599" s="40" t="str">
        <f t="shared" si="76"/>
        <v>2L</v>
      </c>
      <c r="J599" s="40" t="str">
        <f t="shared" si="77"/>
        <v>6L</v>
      </c>
      <c r="K599" s="40" t="str">
        <f t="shared" si="78"/>
        <v>19</v>
      </c>
      <c r="L599" s="40"/>
      <c r="M599" s="40"/>
      <c r="N599" s="40"/>
      <c r="O599" s="40"/>
      <c r="P599" s="40"/>
      <c r="Q599" s="40"/>
      <c r="R599" s="40"/>
      <c r="S599" s="65" t="s">
        <v>9261</v>
      </c>
      <c r="T599" s="70">
        <v>44216.30164351852</v>
      </c>
      <c r="U599" s="65" t="s">
        <v>2360</v>
      </c>
      <c r="V599" s="65">
        <v>1</v>
      </c>
      <c r="W599" s="70">
        <v>44217.691944444443</v>
      </c>
      <c r="X599" s="65" t="s">
        <v>3356</v>
      </c>
      <c r="Y599" s="65">
        <v>0</v>
      </c>
      <c r="Z599" s="65">
        <v>0</v>
      </c>
      <c r="AA599" s="65" t="s">
        <v>4352</v>
      </c>
      <c r="AB599" s="65">
        <v>1</v>
      </c>
      <c r="AC599" s="65">
        <v>37</v>
      </c>
      <c r="AD599" s="65">
        <v>18</v>
      </c>
      <c r="AE599" s="65" t="s">
        <v>5273</v>
      </c>
      <c r="AF599" s="65">
        <v>8</v>
      </c>
      <c r="AG599" s="65">
        <v>50</v>
      </c>
      <c r="AH599" s="65" t="s">
        <v>6233</v>
      </c>
      <c r="AI599" s="65">
        <v>377</v>
      </c>
      <c r="AJ599" s="65">
        <v>19</v>
      </c>
      <c r="AK599" s="65" t="s">
        <v>7693</v>
      </c>
      <c r="AL599" s="65">
        <v>8</v>
      </c>
      <c r="AM599" s="65">
        <v>50</v>
      </c>
      <c r="AN599" s="65" t="s">
        <v>8187</v>
      </c>
      <c r="AO599" s="65">
        <v>872</v>
      </c>
    </row>
    <row r="600" spans="1:41" x14ac:dyDescent="0.25">
      <c r="A600" s="40" t="str">
        <f>VLOOKUP(B600,'Zone Brute'!A:F,6,FALSE)</f>
        <v>France</v>
      </c>
      <c r="B600" s="40" t="str">
        <f t="shared" si="79"/>
        <v>16_</v>
      </c>
      <c r="C600" s="40" t="str">
        <f>VLOOKUP(B600,'Pays Brute'!A:F,6,FALSE)</f>
        <v>France</v>
      </c>
      <c r="D600" s="40" t="str">
        <f>VLOOKUP(B600,'Pays Brute'!A:E,2,FALSE)</f>
        <v>Charente</v>
      </c>
      <c r="E600" s="40" t="str">
        <f t="shared" si="72"/>
        <v>IN24-35077M-43MWRP608-54K89E</v>
      </c>
      <c r="F600" s="40" t="str">
        <f t="shared" si="73"/>
        <v>IN</v>
      </c>
      <c r="G600" s="40" t="str">
        <f t="shared" si="74"/>
        <v>3M</v>
      </c>
      <c r="H600" s="40" t="str">
        <f t="shared" si="75"/>
        <v>077</v>
      </c>
      <c r="I600" s="40" t="str">
        <f t="shared" si="76"/>
        <v>4K</v>
      </c>
      <c r="J600" s="40" t="str">
        <f t="shared" si="77"/>
        <v>9E</v>
      </c>
      <c r="K600" s="40" t="str">
        <f t="shared" si="78"/>
        <v>24</v>
      </c>
      <c r="L600" s="40"/>
      <c r="M600" s="40"/>
      <c r="N600" s="40"/>
      <c r="O600" s="40"/>
      <c r="P600" s="40"/>
      <c r="Q600" s="40"/>
      <c r="R600" s="40"/>
      <c r="S600" s="65" t="s">
        <v>9262</v>
      </c>
      <c r="T600" s="70">
        <v>44216.345138888886</v>
      </c>
      <c r="U600" s="65" t="s">
        <v>2361</v>
      </c>
      <c r="V600" s="65">
        <v>0</v>
      </c>
      <c r="W600" s="70">
        <v>44221.570208333331</v>
      </c>
      <c r="X600" s="65" t="s">
        <v>3357</v>
      </c>
      <c r="Y600" s="65">
        <v>0</v>
      </c>
      <c r="Z600" s="65">
        <v>0</v>
      </c>
      <c r="AA600" s="65" t="s">
        <v>4353</v>
      </c>
      <c r="AB600" s="65">
        <v>0</v>
      </c>
      <c r="AC600" s="65">
        <v>4</v>
      </c>
      <c r="AD600" s="65">
        <v>2</v>
      </c>
      <c r="AE600" s="65" t="s">
        <v>5274</v>
      </c>
      <c r="AF600" s="65">
        <v>5</v>
      </c>
      <c r="AG600" s="65">
        <v>30</v>
      </c>
      <c r="AH600" s="65" t="s">
        <v>6234</v>
      </c>
      <c r="AI600" s="65" t="s">
        <v>7128</v>
      </c>
      <c r="AJ600" s="65">
        <v>2</v>
      </c>
      <c r="AK600" s="65" t="s">
        <v>7694</v>
      </c>
      <c r="AL600" s="65">
        <v>5</v>
      </c>
      <c r="AM600" s="65">
        <v>30</v>
      </c>
      <c r="AN600" s="65" t="s">
        <v>8188</v>
      </c>
      <c r="AO600" s="65" t="s">
        <v>8189</v>
      </c>
    </row>
    <row r="601" spans="1:41" x14ac:dyDescent="0.25">
      <c r="A601" s="40" t="str">
        <f>VLOOKUP(B601,'Zone Brute'!A:F,6,FALSE)</f>
        <v>Europe</v>
      </c>
      <c r="B601" s="40" t="str">
        <f t="shared" si="79"/>
        <v>ESP</v>
      </c>
      <c r="C601" s="40" t="str">
        <f>VLOOKUP(B601,'Pays Brute'!A:F,6,FALSE)</f>
        <v>Export</v>
      </c>
      <c r="D601" s="40" t="str">
        <f>VLOOKUP(B601,'Pays Brute'!A:E,2,FALSE)</f>
        <v>Espagne</v>
      </c>
      <c r="E601" s="40" t="str">
        <f t="shared" si="72"/>
        <v>FC01-29173G-31MZYE711-90N07T</v>
      </c>
      <c r="F601" s="40" t="str">
        <f t="shared" si="73"/>
        <v>FC</v>
      </c>
      <c r="G601" s="40" t="str">
        <f t="shared" si="74"/>
        <v>1M</v>
      </c>
      <c r="H601" s="40" t="str">
        <f t="shared" si="75"/>
        <v>173</v>
      </c>
      <c r="I601" s="40" t="str">
        <f t="shared" si="76"/>
        <v>0N</v>
      </c>
      <c r="J601" s="40" t="str">
        <f t="shared" si="77"/>
        <v>7T</v>
      </c>
      <c r="K601" s="40" t="str">
        <f t="shared" si="78"/>
        <v>01</v>
      </c>
      <c r="L601" s="40"/>
      <c r="M601" s="40"/>
      <c r="N601" s="40"/>
      <c r="O601" s="40"/>
      <c r="P601" s="40"/>
      <c r="Q601" s="40"/>
      <c r="R601" s="40"/>
      <c r="S601" s="65" t="s">
        <v>9263</v>
      </c>
      <c r="T601" s="70">
        <v>44216.347268518519</v>
      </c>
      <c r="U601" s="65" t="s">
        <v>2362</v>
      </c>
      <c r="V601" s="65">
        <v>0</v>
      </c>
      <c r="W601" s="70">
        <v>44231.388749999998</v>
      </c>
      <c r="X601" s="65" t="s">
        <v>3358</v>
      </c>
      <c r="Y601" s="65">
        <v>0</v>
      </c>
      <c r="Z601" s="65">
        <v>0</v>
      </c>
      <c r="AA601" s="65" t="s">
        <v>4354</v>
      </c>
      <c r="AB601" s="65">
        <v>0</v>
      </c>
      <c r="AC601" s="65">
        <v>13</v>
      </c>
      <c r="AD601" s="65">
        <v>13</v>
      </c>
      <c r="AE601" s="65" t="s">
        <v>5275</v>
      </c>
      <c r="AF601" s="65">
        <v>6</v>
      </c>
      <c r="AG601" s="65">
        <v>35</v>
      </c>
      <c r="AH601" s="71">
        <v>8000000</v>
      </c>
      <c r="AI601" s="65" t="s">
        <v>7129</v>
      </c>
    </row>
    <row r="602" spans="1:41" x14ac:dyDescent="0.25">
      <c r="A602" s="40" t="str">
        <f>VLOOKUP(B602,'Zone Brute'!A:F,6,FALSE)</f>
        <v>France</v>
      </c>
      <c r="B602" s="40" t="str">
        <f t="shared" si="79"/>
        <v>16_</v>
      </c>
      <c r="C602" s="40" t="str">
        <f>VLOOKUP(B602,'Pays Brute'!A:F,6,FALSE)</f>
        <v>France</v>
      </c>
      <c r="D602" s="40" t="str">
        <f>VLOOKUP(B602,'Pays Brute'!A:E,2,FALSE)</f>
        <v>Charente</v>
      </c>
      <c r="E602" s="40" t="str">
        <f t="shared" si="72"/>
        <v>TH84-37372F-90YJYS151-59C56O</v>
      </c>
      <c r="F602" s="40" t="str">
        <f t="shared" si="73"/>
        <v>TH</v>
      </c>
      <c r="G602" s="40" t="str">
        <f t="shared" si="74"/>
        <v>0Y</v>
      </c>
      <c r="H602" s="40" t="str">
        <f t="shared" si="75"/>
        <v>372</v>
      </c>
      <c r="I602" s="40" t="str">
        <f t="shared" si="76"/>
        <v>9C</v>
      </c>
      <c r="J602" s="40" t="str">
        <f t="shared" si="77"/>
        <v>6O</v>
      </c>
      <c r="K602" s="40" t="str">
        <f t="shared" si="78"/>
        <v>84</v>
      </c>
      <c r="L602" s="40"/>
      <c r="M602" s="40"/>
      <c r="N602" s="40"/>
      <c r="O602" s="40"/>
      <c r="P602" s="40"/>
      <c r="Q602" s="40"/>
      <c r="R602" s="40"/>
      <c r="S602" s="65" t="s">
        <v>9264</v>
      </c>
      <c r="T602" s="70">
        <v>44216.351770833331</v>
      </c>
      <c r="U602" s="65" t="s">
        <v>2363</v>
      </c>
      <c r="V602" s="65">
        <v>0</v>
      </c>
      <c r="W602" s="70">
        <v>44222.426087962966</v>
      </c>
      <c r="X602" s="65" t="s">
        <v>3359</v>
      </c>
      <c r="Y602" s="65">
        <v>0</v>
      </c>
      <c r="Z602" s="65">
        <v>0</v>
      </c>
      <c r="AA602" s="65" t="s">
        <v>4355</v>
      </c>
      <c r="AB602" s="65">
        <v>0</v>
      </c>
      <c r="AC602" s="65">
        <v>3</v>
      </c>
      <c r="AD602" s="65">
        <v>3</v>
      </c>
      <c r="AE602" s="65" t="s">
        <v>5276</v>
      </c>
      <c r="AF602" s="65">
        <v>6</v>
      </c>
      <c r="AG602" s="65">
        <v>30</v>
      </c>
      <c r="AH602" s="65" t="s">
        <v>5738</v>
      </c>
      <c r="AI602" s="65" t="s">
        <v>7130</v>
      </c>
    </row>
    <row r="603" spans="1:41" x14ac:dyDescent="0.25">
      <c r="A603" s="40" t="str">
        <f>VLOOKUP(B603,'Zone Brute'!A:F,6,FALSE)</f>
        <v>France</v>
      </c>
      <c r="B603" s="40" t="str">
        <f t="shared" si="79"/>
        <v>94_</v>
      </c>
      <c r="C603" s="40" t="str">
        <f>VLOOKUP(B603,'Pays Brute'!A:F,6,FALSE)</f>
        <v>France</v>
      </c>
      <c r="D603" s="40" t="str">
        <f>VLOOKUP(B603,'Pays Brute'!A:E,2,FALSE)</f>
        <v>Val-de-Marne</v>
      </c>
      <c r="E603" s="40" t="str">
        <f t="shared" si="72"/>
        <v>DT99-10371J-51JABM182-21J59R</v>
      </c>
      <c r="F603" s="40" t="str">
        <f t="shared" si="73"/>
        <v>DT</v>
      </c>
      <c r="G603" s="40" t="str">
        <f t="shared" si="74"/>
        <v>1J</v>
      </c>
      <c r="H603" s="40" t="str">
        <f t="shared" si="75"/>
        <v>371</v>
      </c>
      <c r="I603" s="40" t="str">
        <f t="shared" si="76"/>
        <v>1J</v>
      </c>
      <c r="J603" s="40" t="str">
        <f t="shared" si="77"/>
        <v>9R</v>
      </c>
      <c r="K603" s="40" t="str">
        <f t="shared" si="78"/>
        <v>99</v>
      </c>
      <c r="L603" s="40"/>
      <c r="M603" s="40"/>
      <c r="N603" s="40"/>
      <c r="O603" s="40"/>
      <c r="P603" s="40"/>
      <c r="Q603" s="40"/>
      <c r="R603" s="40"/>
      <c r="S603" s="65" t="s">
        <v>9265</v>
      </c>
      <c r="T603" s="70">
        <v>44216.358796296299</v>
      </c>
      <c r="U603" s="65" t="s">
        <v>2364</v>
      </c>
      <c r="V603" s="65">
        <v>0</v>
      </c>
      <c r="W603" s="70">
        <v>44223.341608796298</v>
      </c>
      <c r="X603" s="65" t="s">
        <v>3360</v>
      </c>
      <c r="Y603" s="65">
        <v>0</v>
      </c>
      <c r="Z603" s="65">
        <v>0</v>
      </c>
      <c r="AA603" s="65" t="s">
        <v>4356</v>
      </c>
      <c r="AB603" s="65">
        <v>1</v>
      </c>
      <c r="AC603" s="65">
        <v>44</v>
      </c>
      <c r="AD603" s="65">
        <v>44</v>
      </c>
      <c r="AE603" s="65" t="s">
        <v>5277</v>
      </c>
      <c r="AF603" s="65">
        <v>5</v>
      </c>
      <c r="AG603" s="65">
        <v>36</v>
      </c>
      <c r="AH603" s="65" t="s">
        <v>6235</v>
      </c>
      <c r="AI603" s="65" t="s">
        <v>7131</v>
      </c>
    </row>
    <row r="604" spans="1:41" x14ac:dyDescent="0.25">
      <c r="A604" s="40" t="str">
        <f>VLOOKUP(B604,'Zone Brute'!A:F,6,FALSE)</f>
        <v>Africa</v>
      </c>
      <c r="B604" s="40" t="str">
        <f t="shared" si="79"/>
        <v>ZAF</v>
      </c>
      <c r="C604" s="40" t="str">
        <f>VLOOKUP(B604,'Pays Brute'!A:F,6,FALSE)</f>
        <v>Export</v>
      </c>
      <c r="D604" s="40" t="str">
        <f>VLOOKUP(B604,'Pays Brute'!A:E,2,FALSE)</f>
        <v>Afrique du Sud</v>
      </c>
      <c r="E604" s="40" t="str">
        <f t="shared" si="72"/>
        <v>CZ68-83642P-02XRXP352-31Q39J</v>
      </c>
      <c r="F604" s="40" t="str">
        <f t="shared" si="73"/>
        <v>CZ</v>
      </c>
      <c r="G604" s="40" t="str">
        <f t="shared" si="74"/>
        <v>2X</v>
      </c>
      <c r="H604" s="40" t="str">
        <f t="shared" si="75"/>
        <v>642</v>
      </c>
      <c r="I604" s="40" t="str">
        <f t="shared" si="76"/>
        <v>1Q</v>
      </c>
      <c r="J604" s="40" t="str">
        <f t="shared" si="77"/>
        <v>9J</v>
      </c>
      <c r="K604" s="40" t="str">
        <f t="shared" si="78"/>
        <v>68</v>
      </c>
      <c r="L604" s="40"/>
      <c r="M604" s="40"/>
      <c r="N604" s="40"/>
      <c r="O604" s="40"/>
      <c r="P604" s="40"/>
      <c r="Q604" s="40"/>
      <c r="R604" s="40"/>
      <c r="S604" s="65" t="s">
        <v>9266</v>
      </c>
      <c r="T604" s="70">
        <v>44216.396284722221</v>
      </c>
      <c r="U604" s="65" t="s">
        <v>2365</v>
      </c>
      <c r="V604" s="65">
        <v>0</v>
      </c>
      <c r="W604" s="70">
        <v>44222.690127314818</v>
      </c>
      <c r="X604" s="65" t="s">
        <v>3361</v>
      </c>
      <c r="Y604" s="65">
        <v>0</v>
      </c>
      <c r="Z604" s="65">
        <v>0</v>
      </c>
      <c r="AA604" s="65" t="s">
        <v>4357</v>
      </c>
      <c r="AB604" s="65">
        <v>0</v>
      </c>
      <c r="AC604" s="65">
        <v>50</v>
      </c>
      <c r="AD604" s="65">
        <v>50</v>
      </c>
      <c r="AE604" s="65" t="s">
        <v>5278</v>
      </c>
      <c r="AF604" s="65">
        <v>8</v>
      </c>
      <c r="AG604" s="65">
        <v>50</v>
      </c>
      <c r="AH604" s="65" t="s">
        <v>6236</v>
      </c>
      <c r="AI604" s="72">
        <v>9.0399999999999991</v>
      </c>
    </row>
    <row r="605" spans="1:41" x14ac:dyDescent="0.25">
      <c r="A605" s="40" t="str">
        <f>VLOOKUP(B605,'Zone Brute'!A:F,6,FALSE)</f>
        <v>Africa</v>
      </c>
      <c r="B605" s="40" t="str">
        <f t="shared" si="79"/>
        <v>LSO</v>
      </c>
      <c r="C605" s="40" t="str">
        <f>VLOOKUP(B605,'Pays Brute'!A:F,6,FALSE)</f>
        <v>Export</v>
      </c>
      <c r="D605" s="40" t="str">
        <f>VLOOKUP(B605,'Pays Brute'!A:E,2,FALSE)</f>
        <v>Lesotho</v>
      </c>
      <c r="E605" s="40" t="str">
        <f t="shared" si="72"/>
        <v>AO48-46439P-84KUZR231-28C34V</v>
      </c>
      <c r="F605" s="40" t="str">
        <f t="shared" si="73"/>
        <v>AO</v>
      </c>
      <c r="G605" s="40" t="str">
        <f t="shared" si="74"/>
        <v>4K</v>
      </c>
      <c r="H605" s="40" t="str">
        <f t="shared" si="75"/>
        <v>439</v>
      </c>
      <c r="I605" s="40" t="str">
        <f t="shared" si="76"/>
        <v>8C</v>
      </c>
      <c r="J605" s="40" t="str">
        <f t="shared" si="77"/>
        <v>4V</v>
      </c>
      <c r="K605" s="40" t="str">
        <f t="shared" si="78"/>
        <v>48</v>
      </c>
      <c r="L605" s="40"/>
      <c r="M605" s="40"/>
      <c r="N605" s="40"/>
      <c r="O605" s="40"/>
      <c r="P605" s="40"/>
      <c r="Q605" s="40"/>
      <c r="R605" s="40"/>
      <c r="S605" s="65" t="s">
        <v>9267</v>
      </c>
      <c r="T605" s="70">
        <v>44216.601423611108</v>
      </c>
      <c r="U605" s="65" t="s">
        <v>2366</v>
      </c>
      <c r="V605" s="65">
        <v>0</v>
      </c>
      <c r="W605" s="70">
        <v>44223.417893518519</v>
      </c>
      <c r="X605" s="65" t="s">
        <v>3362</v>
      </c>
      <c r="Y605" s="65">
        <v>0</v>
      </c>
      <c r="Z605" s="65">
        <v>0</v>
      </c>
      <c r="AA605" s="65" t="s">
        <v>4358</v>
      </c>
      <c r="AB605" s="65">
        <v>0</v>
      </c>
      <c r="AC605" s="65">
        <v>221</v>
      </c>
      <c r="AD605" s="65">
        <v>221</v>
      </c>
      <c r="AE605" s="65" t="s">
        <v>5279</v>
      </c>
      <c r="AF605" s="65">
        <v>6</v>
      </c>
      <c r="AG605" s="65">
        <v>50</v>
      </c>
      <c r="AH605" s="65" t="s">
        <v>6237</v>
      </c>
      <c r="AI605" s="72">
        <v>8.9600000000000009</v>
      </c>
    </row>
    <row r="606" spans="1:41" x14ac:dyDescent="0.25">
      <c r="A606" s="40" t="str">
        <f>VLOOKUP(B606,'Zone Brute'!A:F,6,FALSE)</f>
        <v>France</v>
      </c>
      <c r="B606" s="40" t="str">
        <f t="shared" si="79"/>
        <v>59_</v>
      </c>
      <c r="C606" s="40" t="str">
        <f>VLOOKUP(B606,'Pays Brute'!A:F,6,FALSE)</f>
        <v>France</v>
      </c>
      <c r="D606" s="40" t="str">
        <f>VLOOKUP(B606,'Pays Brute'!A:E,2,FALSE)</f>
        <v>Nord</v>
      </c>
      <c r="E606" s="40" t="str">
        <f t="shared" si="72"/>
        <v>BI69-09374V-90JWQV979-00V83H</v>
      </c>
      <c r="F606" s="40" t="str">
        <f t="shared" si="73"/>
        <v>BI</v>
      </c>
      <c r="G606" s="40" t="str">
        <f t="shared" si="74"/>
        <v>0J</v>
      </c>
      <c r="H606" s="40" t="str">
        <f t="shared" si="75"/>
        <v>374</v>
      </c>
      <c r="I606" s="40" t="str">
        <f t="shared" si="76"/>
        <v>0V</v>
      </c>
      <c r="J606" s="40" t="str">
        <f t="shared" si="77"/>
        <v>3H</v>
      </c>
      <c r="K606" s="40" t="str">
        <f t="shared" si="78"/>
        <v>69</v>
      </c>
      <c r="L606" s="40"/>
      <c r="M606" s="40"/>
      <c r="N606" s="40"/>
      <c r="O606" s="40"/>
      <c r="P606" s="40"/>
      <c r="Q606" s="40"/>
      <c r="R606" s="40"/>
      <c r="S606" s="65" t="s">
        <v>9268</v>
      </c>
      <c r="T606" s="70">
        <v>44217.326550925929</v>
      </c>
      <c r="U606" s="65" t="s">
        <v>2367</v>
      </c>
      <c r="V606" s="65">
        <v>0</v>
      </c>
      <c r="W606" s="70">
        <v>44223.609907407408</v>
      </c>
      <c r="X606" s="65" t="s">
        <v>3363</v>
      </c>
      <c r="Y606" s="65">
        <v>0</v>
      </c>
      <c r="Z606" s="65">
        <v>0</v>
      </c>
      <c r="AA606" s="65" t="s">
        <v>4359</v>
      </c>
      <c r="AB606" s="65">
        <v>0</v>
      </c>
      <c r="AC606" s="65">
        <v>12</v>
      </c>
      <c r="AD606" s="65">
        <v>12</v>
      </c>
      <c r="AE606" s="65" t="s">
        <v>5280</v>
      </c>
      <c r="AF606" s="65">
        <v>6</v>
      </c>
      <c r="AG606" s="65">
        <v>25</v>
      </c>
      <c r="AH606" s="65" t="s">
        <v>6238</v>
      </c>
      <c r="AI606" s="65" t="s">
        <v>7132</v>
      </c>
    </row>
    <row r="607" spans="1:41" x14ac:dyDescent="0.25">
      <c r="A607" s="40" t="str">
        <f>VLOOKUP(B607,'Zone Brute'!A:F,6,FALSE)</f>
        <v>Africa</v>
      </c>
      <c r="B607" s="40" t="str">
        <f t="shared" si="79"/>
        <v>ZMB</v>
      </c>
      <c r="C607" s="40" t="str">
        <f>VLOOKUP(B607,'Pays Brute'!A:F,6,FALSE)</f>
        <v>Export</v>
      </c>
      <c r="D607" s="40" t="str">
        <f>VLOOKUP(B607,'Pays Brute'!A:E,2,FALSE)</f>
        <v>Zambie</v>
      </c>
      <c r="E607" s="40" t="str">
        <f t="shared" si="72"/>
        <v>LK85-07598J-12JAPC832-47W68W</v>
      </c>
      <c r="F607" s="40" t="str">
        <f t="shared" si="73"/>
        <v>LK</v>
      </c>
      <c r="G607" s="40" t="str">
        <f t="shared" si="74"/>
        <v>2J</v>
      </c>
      <c r="H607" s="40" t="str">
        <f t="shared" si="75"/>
        <v>598</v>
      </c>
      <c r="I607" s="40" t="str">
        <f t="shared" si="76"/>
        <v>7W</v>
      </c>
      <c r="J607" s="40" t="str">
        <f t="shared" si="77"/>
        <v>8W</v>
      </c>
      <c r="K607" s="40" t="str">
        <f t="shared" si="78"/>
        <v>85</v>
      </c>
      <c r="L607" s="40"/>
      <c r="M607" s="40"/>
      <c r="N607" s="40"/>
      <c r="O607" s="40"/>
      <c r="P607" s="40"/>
      <c r="Q607" s="40"/>
      <c r="R607" s="40"/>
      <c r="S607" s="65" t="s">
        <v>9269</v>
      </c>
      <c r="T607" s="70">
        <v>44217.339722222219</v>
      </c>
      <c r="U607" s="65" t="s">
        <v>2368</v>
      </c>
      <c r="V607" s="65">
        <v>0</v>
      </c>
      <c r="W607" s="70">
        <v>44223.454155092593</v>
      </c>
      <c r="X607" s="65" t="s">
        <v>3364</v>
      </c>
      <c r="Y607" s="65">
        <v>0</v>
      </c>
      <c r="Z607" s="65">
        <v>0</v>
      </c>
      <c r="AA607" s="65" t="s">
        <v>4360</v>
      </c>
      <c r="AB607" s="65">
        <v>0</v>
      </c>
      <c r="AC607" s="65">
        <v>40</v>
      </c>
      <c r="AD607" s="65">
        <v>40</v>
      </c>
      <c r="AE607" s="65" t="s">
        <v>5281</v>
      </c>
      <c r="AF607" s="65">
        <v>8</v>
      </c>
      <c r="AG607" s="65">
        <v>50</v>
      </c>
      <c r="AH607" s="65" t="s">
        <v>6239</v>
      </c>
      <c r="AI607" s="65">
        <v>577</v>
      </c>
    </row>
    <row r="608" spans="1:41" x14ac:dyDescent="0.25">
      <c r="A608" s="40" t="str">
        <f>VLOOKUP(B608,'Zone Brute'!A:F,6,FALSE)</f>
        <v>France</v>
      </c>
      <c r="B608" s="40" t="str">
        <f t="shared" si="79"/>
        <v>82_</v>
      </c>
      <c r="C608" s="40" t="str">
        <f>VLOOKUP(B608,'Pays Brute'!A:F,6,FALSE)</f>
        <v>France</v>
      </c>
      <c r="D608" s="40" t="str">
        <f>VLOOKUP(B608,'Pays Brute'!A:E,2,FALSE)</f>
        <v>Tarn-et-Garonne</v>
      </c>
      <c r="E608" s="40" t="str">
        <f t="shared" si="72"/>
        <v>PZ60-14028Z-73HWXK531-45G72W</v>
      </c>
      <c r="F608" s="40" t="str">
        <f t="shared" si="73"/>
        <v>PZ</v>
      </c>
      <c r="G608" s="40" t="str">
        <f t="shared" si="74"/>
        <v>3H</v>
      </c>
      <c r="H608" s="40" t="str">
        <f t="shared" si="75"/>
        <v>028</v>
      </c>
      <c r="I608" s="40" t="str">
        <f t="shared" si="76"/>
        <v>5G</v>
      </c>
      <c r="J608" s="40" t="str">
        <f t="shared" si="77"/>
        <v>2W</v>
      </c>
      <c r="K608" s="40" t="str">
        <f t="shared" si="78"/>
        <v>60</v>
      </c>
      <c r="L608" s="40"/>
      <c r="M608" s="40"/>
      <c r="N608" s="40"/>
      <c r="O608" s="40"/>
      <c r="P608" s="40"/>
      <c r="Q608" s="40"/>
      <c r="R608" s="40"/>
      <c r="S608" s="65" t="s">
        <v>9270</v>
      </c>
      <c r="T608" s="70">
        <v>44217.346377314818</v>
      </c>
      <c r="U608" s="65" t="s">
        <v>2369</v>
      </c>
      <c r="V608" s="65">
        <v>0</v>
      </c>
      <c r="W608" s="70">
        <v>44223.58222222222</v>
      </c>
      <c r="X608" s="65" t="s">
        <v>3365</v>
      </c>
      <c r="Y608" s="65">
        <v>0</v>
      </c>
      <c r="Z608" s="65">
        <v>0</v>
      </c>
      <c r="AA608" s="65" t="s">
        <v>4361</v>
      </c>
      <c r="AB608" s="65">
        <v>0</v>
      </c>
      <c r="AC608" s="65">
        <v>12</v>
      </c>
      <c r="AD608" s="65">
        <v>7</v>
      </c>
      <c r="AE608" s="65" t="s">
        <v>5282</v>
      </c>
      <c r="AF608" s="65">
        <v>5</v>
      </c>
      <c r="AG608" s="65">
        <v>30</v>
      </c>
      <c r="AH608" s="65" t="s">
        <v>6240</v>
      </c>
      <c r="AI608" s="65" t="s">
        <v>7133</v>
      </c>
      <c r="AJ608" s="65">
        <v>5</v>
      </c>
      <c r="AK608" s="65" t="s">
        <v>7695</v>
      </c>
      <c r="AL608" s="65">
        <v>5</v>
      </c>
      <c r="AM608" s="65">
        <v>40</v>
      </c>
      <c r="AN608" s="65" t="s">
        <v>8190</v>
      </c>
      <c r="AO608" s="65">
        <v>294</v>
      </c>
    </row>
    <row r="609" spans="1:53" x14ac:dyDescent="0.25">
      <c r="A609" s="40" t="str">
        <f>VLOOKUP(B609,'Zone Brute'!A:F,6,FALSE)</f>
        <v>France</v>
      </c>
      <c r="B609" s="40" t="str">
        <f t="shared" si="79"/>
        <v>34_</v>
      </c>
      <c r="C609" s="40" t="str">
        <f>VLOOKUP(B609,'Pays Brute'!A:F,6,FALSE)</f>
        <v>France</v>
      </c>
      <c r="D609" s="40" t="str">
        <f>VLOOKUP(B609,'Pays Brute'!A:E,2,FALSE)</f>
        <v>Hérault</v>
      </c>
      <c r="E609" s="40" t="str">
        <f t="shared" ref="E609:E672" si="80">AE609</f>
        <v>CF4H-71037S-38QREY921-81S24D</v>
      </c>
      <c r="F609" s="40" t="str">
        <f t="shared" si="73"/>
        <v>CF</v>
      </c>
      <c r="G609" s="40" t="str">
        <f t="shared" si="74"/>
        <v>8Q</v>
      </c>
      <c r="H609" s="40" t="str">
        <f t="shared" si="75"/>
        <v>037</v>
      </c>
      <c r="I609" s="40" t="str">
        <f t="shared" si="76"/>
        <v>1S</v>
      </c>
      <c r="J609" s="40" t="str">
        <f t="shared" si="77"/>
        <v>4D</v>
      </c>
      <c r="K609" s="40" t="str">
        <f t="shared" si="78"/>
        <v>4H</v>
      </c>
      <c r="L609" s="40"/>
      <c r="M609" s="40"/>
      <c r="N609" s="40"/>
      <c r="O609" s="40"/>
      <c r="P609" s="40"/>
      <c r="Q609" s="40"/>
      <c r="R609" s="40"/>
      <c r="S609" s="65" t="s">
        <v>9271</v>
      </c>
      <c r="T609" s="70">
        <v>44217.447604166664</v>
      </c>
      <c r="U609" s="65" t="s">
        <v>2370</v>
      </c>
      <c r="V609" s="65">
        <v>0</v>
      </c>
      <c r="W609" s="70">
        <v>44224.368668981479</v>
      </c>
      <c r="X609" s="65" t="s">
        <v>3366</v>
      </c>
      <c r="Y609" s="65">
        <v>0</v>
      </c>
      <c r="Z609" s="65">
        <v>0</v>
      </c>
      <c r="AA609" s="65" t="s">
        <v>4362</v>
      </c>
      <c r="AB609" s="65">
        <v>0</v>
      </c>
      <c r="AC609" s="65">
        <v>4</v>
      </c>
      <c r="AD609" s="65">
        <v>4</v>
      </c>
      <c r="AE609" s="65" t="s">
        <v>5283</v>
      </c>
      <c r="AF609" s="65">
        <v>5</v>
      </c>
      <c r="AG609" s="65">
        <v>40</v>
      </c>
      <c r="AH609" s="65" t="s">
        <v>6241</v>
      </c>
      <c r="AI609" s="65" t="s">
        <v>7134</v>
      </c>
    </row>
    <row r="610" spans="1:53" x14ac:dyDescent="0.25">
      <c r="A610" s="40" t="str">
        <f>VLOOKUP(B610,'Zone Brute'!A:F,6,FALSE)</f>
        <v>France</v>
      </c>
      <c r="B610" s="40" t="str">
        <f t="shared" si="79"/>
        <v>51_</v>
      </c>
      <c r="C610" s="40" t="str">
        <f>VLOOKUP(B610,'Pays Brute'!A:F,6,FALSE)</f>
        <v>France</v>
      </c>
      <c r="D610" s="40" t="str">
        <f>VLOOKUP(B610,'Pays Brute'!A:E,2,FALSE)</f>
        <v>Marne</v>
      </c>
      <c r="E610" s="40" t="str">
        <f t="shared" si="80"/>
        <v>RE24-77773D-72LXXG027-55Y37C</v>
      </c>
      <c r="F610" s="40" t="str">
        <f t="shared" si="73"/>
        <v>RE</v>
      </c>
      <c r="G610" s="40" t="str">
        <f t="shared" si="74"/>
        <v>2L</v>
      </c>
      <c r="H610" s="40" t="str">
        <f t="shared" si="75"/>
        <v>773</v>
      </c>
      <c r="I610" s="40" t="str">
        <f t="shared" si="76"/>
        <v>5Y</v>
      </c>
      <c r="J610" s="40" t="str">
        <f t="shared" si="77"/>
        <v>7C</v>
      </c>
      <c r="K610" s="40" t="str">
        <f t="shared" si="78"/>
        <v>24</v>
      </c>
      <c r="L610" s="40"/>
      <c r="M610" s="40"/>
      <c r="N610" s="40"/>
      <c r="O610" s="40"/>
      <c r="P610" s="40"/>
      <c r="Q610" s="40"/>
      <c r="R610" s="40"/>
      <c r="S610" s="65" t="s">
        <v>9272</v>
      </c>
      <c r="T610" s="70">
        <v>44217.518055555556</v>
      </c>
      <c r="U610" s="65" t="s">
        <v>2371</v>
      </c>
      <c r="V610" s="65">
        <v>1</v>
      </c>
      <c r="W610" s="70">
        <v>44222.601805555554</v>
      </c>
      <c r="X610" s="65" t="s">
        <v>3367</v>
      </c>
      <c r="Y610" s="65">
        <v>0</v>
      </c>
      <c r="Z610" s="65">
        <v>0</v>
      </c>
      <c r="AA610" s="65" t="s">
        <v>4363</v>
      </c>
      <c r="AB610" s="65">
        <v>2</v>
      </c>
      <c r="AC610" s="65">
        <v>4</v>
      </c>
      <c r="AD610" s="65">
        <v>4</v>
      </c>
      <c r="AE610" s="65" t="s">
        <v>5284</v>
      </c>
      <c r="AF610" s="65">
        <v>6</v>
      </c>
      <c r="AG610" s="65">
        <v>26</v>
      </c>
      <c r="AH610" s="65" t="s">
        <v>6242</v>
      </c>
      <c r="AI610" s="65" t="s">
        <v>7135</v>
      </c>
    </row>
    <row r="611" spans="1:53" x14ac:dyDescent="0.25">
      <c r="A611" s="40" t="str">
        <f>VLOOKUP(B611,'Zone Brute'!A:F,6,FALSE)</f>
        <v>Amérique Latine</v>
      </c>
      <c r="B611" s="40" t="str">
        <f t="shared" si="79"/>
        <v>PRY</v>
      </c>
      <c r="C611" s="40" t="str">
        <f>VLOOKUP(B611,'Pays Brute'!A:F,6,FALSE)</f>
        <v>Export</v>
      </c>
      <c r="D611" s="40" t="str">
        <f>VLOOKUP(B611,'Pays Brute'!A:E,2,FALSE)</f>
        <v>Paraguay</v>
      </c>
      <c r="E611" s="40" t="str">
        <f t="shared" si="80"/>
        <v>OT44-09494W-20KTXC546-02Z96V</v>
      </c>
      <c r="F611" s="40" t="str">
        <f t="shared" si="73"/>
        <v>OT</v>
      </c>
      <c r="G611" s="40" t="str">
        <f t="shared" si="74"/>
        <v>0K</v>
      </c>
      <c r="H611" s="40" t="str">
        <f t="shared" si="75"/>
        <v>494</v>
      </c>
      <c r="I611" s="40" t="str">
        <f t="shared" si="76"/>
        <v>2Z</v>
      </c>
      <c r="J611" s="40" t="str">
        <f t="shared" si="77"/>
        <v>6V</v>
      </c>
      <c r="K611" s="40" t="str">
        <f t="shared" si="78"/>
        <v>44</v>
      </c>
      <c r="L611" s="40"/>
      <c r="M611" s="40"/>
      <c r="N611" s="40"/>
      <c r="O611" s="40"/>
      <c r="P611" s="40"/>
      <c r="Q611" s="40"/>
      <c r="R611" s="40"/>
      <c r="S611" s="65" t="s">
        <v>9273</v>
      </c>
      <c r="T611" s="70">
        <v>44217.54047453704</v>
      </c>
      <c r="U611" s="65" t="s">
        <v>2372</v>
      </c>
      <c r="V611" s="65">
        <v>1</v>
      </c>
      <c r="W611" s="70">
        <v>44217.581157407411</v>
      </c>
      <c r="X611" s="65" t="s">
        <v>3368</v>
      </c>
      <c r="Y611" s="65">
        <v>0</v>
      </c>
      <c r="Z611" s="65">
        <v>0</v>
      </c>
      <c r="AA611" s="65" t="s">
        <v>4364</v>
      </c>
      <c r="AB611" s="65">
        <v>1</v>
      </c>
      <c r="AC611" s="65">
        <v>253</v>
      </c>
      <c r="AD611" s="65">
        <v>253</v>
      </c>
      <c r="AE611" s="65" t="s">
        <v>5285</v>
      </c>
      <c r="AF611" s="65">
        <v>8</v>
      </c>
      <c r="AG611" s="65">
        <v>50</v>
      </c>
      <c r="AH611" s="65" t="s">
        <v>6243</v>
      </c>
      <c r="AI611" s="65" t="s">
        <v>7136</v>
      </c>
    </row>
    <row r="612" spans="1:53" x14ac:dyDescent="0.25">
      <c r="A612" s="40" t="str">
        <f>VLOOKUP(B612,'Zone Brute'!A:F,6,FALSE)</f>
        <v>France</v>
      </c>
      <c r="B612" s="40" t="str">
        <f t="shared" si="79"/>
        <v>83_</v>
      </c>
      <c r="C612" s="40" t="str">
        <f>VLOOKUP(B612,'Pays Brute'!A:F,6,FALSE)</f>
        <v>France</v>
      </c>
      <c r="D612" s="40" t="str">
        <f>VLOOKUP(B612,'Pays Brute'!A:E,2,FALSE)</f>
        <v>Var</v>
      </c>
      <c r="E612" s="40" t="str">
        <f t="shared" si="80"/>
        <v>MH26-56510R-77BKSS005-81S34G</v>
      </c>
      <c r="F612" s="40" t="str">
        <f t="shared" si="73"/>
        <v>MH</v>
      </c>
      <c r="G612" s="40" t="str">
        <f t="shared" si="74"/>
        <v>7B</v>
      </c>
      <c r="H612" s="40" t="str">
        <f t="shared" si="75"/>
        <v>510</v>
      </c>
      <c r="I612" s="40" t="str">
        <f t="shared" si="76"/>
        <v>1S</v>
      </c>
      <c r="J612" s="40" t="str">
        <f t="shared" si="77"/>
        <v>4G</v>
      </c>
      <c r="K612" s="40" t="str">
        <f t="shared" si="78"/>
        <v>26</v>
      </c>
      <c r="L612" s="40"/>
      <c r="M612" s="40"/>
      <c r="N612" s="40"/>
      <c r="O612" s="40"/>
      <c r="P612" s="40"/>
      <c r="Q612" s="40"/>
      <c r="R612" s="40"/>
      <c r="S612" s="65" t="s">
        <v>9274</v>
      </c>
      <c r="T612" s="70">
        <v>44217.606990740744</v>
      </c>
      <c r="U612" s="65" t="s">
        <v>2373</v>
      </c>
      <c r="V612" s="65">
        <v>0</v>
      </c>
      <c r="W612" s="70">
        <v>44224.672025462962</v>
      </c>
      <c r="X612" s="65" t="s">
        <v>3369</v>
      </c>
      <c r="Y612" s="65">
        <v>0</v>
      </c>
      <c r="Z612" s="65">
        <v>0</v>
      </c>
      <c r="AA612" s="65" t="s">
        <v>4365</v>
      </c>
      <c r="AB612" s="65">
        <v>0</v>
      </c>
      <c r="AC612" s="65">
        <v>3</v>
      </c>
      <c r="AD612" s="65">
        <v>2</v>
      </c>
      <c r="AE612" s="65" t="s">
        <v>5286</v>
      </c>
      <c r="AF612" s="65">
        <v>6</v>
      </c>
      <c r="AG612" s="65">
        <v>40</v>
      </c>
      <c r="AH612" s="65" t="s">
        <v>6244</v>
      </c>
      <c r="AI612" s="65" t="s">
        <v>7137</v>
      </c>
      <c r="AJ612" s="65">
        <v>1</v>
      </c>
      <c r="AK612" s="65" t="s">
        <v>7696</v>
      </c>
      <c r="AL612" s="65">
        <v>6</v>
      </c>
      <c r="AM612" s="65">
        <v>40</v>
      </c>
      <c r="AN612" s="65" t="s">
        <v>6487</v>
      </c>
      <c r="AO612" s="65" t="s">
        <v>8191</v>
      </c>
    </row>
    <row r="613" spans="1:53" x14ac:dyDescent="0.25">
      <c r="A613" s="40" t="str">
        <f>VLOOKUP(B613,'Zone Brute'!A:F,6,FALSE)</f>
        <v>France</v>
      </c>
      <c r="B613" s="40" t="str">
        <f t="shared" si="79"/>
        <v>41_</v>
      </c>
      <c r="C613" s="40" t="str">
        <f>VLOOKUP(B613,'Pays Brute'!A:F,6,FALSE)</f>
        <v>France</v>
      </c>
      <c r="D613" s="40" t="str">
        <f>VLOOKUP(B613,'Pays Brute'!A:E,2,FALSE)</f>
        <v>Loir-et-Cher</v>
      </c>
      <c r="E613" s="40" t="str">
        <f t="shared" si="80"/>
        <v>DD75-12314U-37TPGQ435-97W37H</v>
      </c>
      <c r="F613" s="40" t="str">
        <f t="shared" si="73"/>
        <v>DD</v>
      </c>
      <c r="G613" s="40" t="str">
        <f t="shared" si="74"/>
        <v>7T</v>
      </c>
      <c r="H613" s="40" t="str">
        <f t="shared" si="75"/>
        <v>314</v>
      </c>
      <c r="I613" s="40" t="str">
        <f t="shared" si="76"/>
        <v>7W</v>
      </c>
      <c r="J613" s="40" t="str">
        <f t="shared" si="77"/>
        <v>7H</v>
      </c>
      <c r="K613" s="40" t="str">
        <f t="shared" si="78"/>
        <v>75</v>
      </c>
      <c r="L613" s="40"/>
      <c r="M613" s="40"/>
      <c r="N613" s="40"/>
      <c r="O613" s="40"/>
      <c r="P613" s="40"/>
      <c r="Q613" s="40"/>
      <c r="R613" s="40"/>
      <c r="S613" s="65" t="s">
        <v>9275</v>
      </c>
      <c r="T613" s="70">
        <v>44217.666990740741</v>
      </c>
      <c r="U613" s="65" t="s">
        <v>2374</v>
      </c>
      <c r="V613" s="65">
        <v>0</v>
      </c>
      <c r="W613" s="70">
        <v>44224.353009259263</v>
      </c>
      <c r="X613" s="65" t="s">
        <v>3370</v>
      </c>
      <c r="Y613" s="65">
        <v>0</v>
      </c>
      <c r="Z613" s="65">
        <v>0</v>
      </c>
      <c r="AA613" s="65" t="s">
        <v>4366</v>
      </c>
      <c r="AB613" s="65">
        <v>0</v>
      </c>
      <c r="AC613" s="65">
        <v>4</v>
      </c>
      <c r="AD613" s="65">
        <v>4</v>
      </c>
      <c r="AE613" s="65" t="s">
        <v>5287</v>
      </c>
      <c r="AF613" s="65">
        <v>6</v>
      </c>
      <c r="AG613" s="65">
        <v>30</v>
      </c>
      <c r="AH613" s="65" t="s">
        <v>6245</v>
      </c>
      <c r="AI613" s="65" t="s">
        <v>7138</v>
      </c>
      <c r="AQ613" s="65" t="s">
        <v>8495</v>
      </c>
      <c r="AT613" s="65" t="s">
        <v>8558</v>
      </c>
      <c r="AU613" s="65" t="s">
        <v>8559</v>
      </c>
      <c r="AW613" s="65" t="s">
        <v>8608</v>
      </c>
      <c r="AZ613" s="65" t="s">
        <v>8635</v>
      </c>
      <c r="BA613" s="65" t="s">
        <v>8636</v>
      </c>
    </row>
    <row r="614" spans="1:53" x14ac:dyDescent="0.25">
      <c r="A614" s="40" t="str">
        <f>VLOOKUP(B614,'Zone Brute'!A:F,6,FALSE)</f>
        <v>France</v>
      </c>
      <c r="B614" s="40" t="str">
        <f t="shared" si="79"/>
        <v>56_</v>
      </c>
      <c r="C614" s="40" t="str">
        <f>VLOOKUP(B614,'Pays Brute'!A:F,6,FALSE)</f>
        <v>France</v>
      </c>
      <c r="D614" s="40" t="str">
        <f>VLOOKUP(B614,'Pays Brute'!A:E,2,FALSE)</f>
        <v>Morbihan</v>
      </c>
      <c r="E614" s="40" t="str">
        <f t="shared" si="80"/>
        <v>AW95-53639W-27OPIM862-82P53Z</v>
      </c>
      <c r="F614" s="40" t="str">
        <f t="shared" si="73"/>
        <v>AW</v>
      </c>
      <c r="G614" s="40" t="str">
        <f t="shared" si="74"/>
        <v>7O</v>
      </c>
      <c r="H614" s="40" t="str">
        <f t="shared" si="75"/>
        <v>639</v>
      </c>
      <c r="I614" s="40" t="str">
        <f t="shared" si="76"/>
        <v>2P</v>
      </c>
      <c r="J614" s="40" t="str">
        <f t="shared" si="77"/>
        <v>3Z</v>
      </c>
      <c r="K614" s="40" t="str">
        <f t="shared" si="78"/>
        <v>95</v>
      </c>
      <c r="L614" s="40"/>
      <c r="M614" s="40"/>
      <c r="N614" s="40"/>
      <c r="O614" s="40"/>
      <c r="P614" s="40"/>
      <c r="Q614" s="40"/>
      <c r="R614" s="40"/>
      <c r="S614" s="65" t="s">
        <v>9276</v>
      </c>
      <c r="T614" s="70">
        <v>44217.672060185185</v>
      </c>
      <c r="U614" s="65" t="s">
        <v>2375</v>
      </c>
      <c r="V614" s="65">
        <v>0</v>
      </c>
      <c r="W614" s="70">
        <v>44224.550104166665</v>
      </c>
      <c r="X614" s="65" t="s">
        <v>3371</v>
      </c>
      <c r="Y614" s="65">
        <v>0</v>
      </c>
      <c r="Z614" s="65">
        <v>0</v>
      </c>
      <c r="AA614" s="65" t="s">
        <v>4367</v>
      </c>
      <c r="AB614" s="65">
        <v>0</v>
      </c>
      <c r="AC614" s="65">
        <v>39</v>
      </c>
      <c r="AD614" s="65">
        <v>9</v>
      </c>
      <c r="AE614" s="65" t="s">
        <v>5288</v>
      </c>
      <c r="AF614" s="65">
        <v>6</v>
      </c>
      <c r="AG614" s="65">
        <v>30</v>
      </c>
      <c r="AH614" s="65" t="s">
        <v>6246</v>
      </c>
      <c r="AI614" s="65" t="s">
        <v>7139</v>
      </c>
      <c r="AJ614" s="65">
        <v>30</v>
      </c>
      <c r="AK614" s="65" t="s">
        <v>7697</v>
      </c>
      <c r="AL614" s="65">
        <v>6</v>
      </c>
      <c r="AM614" s="65">
        <v>40</v>
      </c>
      <c r="AN614" s="65" t="s">
        <v>8192</v>
      </c>
      <c r="AO614" s="65" t="s">
        <v>8193</v>
      </c>
    </row>
    <row r="615" spans="1:53" x14ac:dyDescent="0.25">
      <c r="A615" s="40" t="str">
        <f>VLOOKUP(B615,'Zone Brute'!A:F,6,FALSE)</f>
        <v>France</v>
      </c>
      <c r="B615" s="40" t="str">
        <f t="shared" si="79"/>
        <v>56_</v>
      </c>
      <c r="C615" s="40" t="str">
        <f>VLOOKUP(B615,'Pays Brute'!A:F,6,FALSE)</f>
        <v>France</v>
      </c>
      <c r="D615" s="40" t="str">
        <f>VLOOKUP(B615,'Pays Brute'!A:E,2,FALSE)</f>
        <v>Morbihan</v>
      </c>
      <c r="E615" s="40" t="str">
        <f t="shared" si="80"/>
        <v>KB68-26847N-44MVLU095-19Z73V</v>
      </c>
      <c r="F615" s="40" t="str">
        <f t="shared" si="73"/>
        <v>KB</v>
      </c>
      <c r="G615" s="40" t="str">
        <f t="shared" si="74"/>
        <v>4M</v>
      </c>
      <c r="H615" s="40" t="str">
        <f t="shared" si="75"/>
        <v>847</v>
      </c>
      <c r="I615" s="40" t="str">
        <f t="shared" si="76"/>
        <v>9Z</v>
      </c>
      <c r="J615" s="40" t="str">
        <f t="shared" si="77"/>
        <v>3V</v>
      </c>
      <c r="K615" s="40" t="str">
        <f t="shared" si="78"/>
        <v>68</v>
      </c>
      <c r="L615" s="40"/>
      <c r="M615" s="40"/>
      <c r="N615" s="40"/>
      <c r="O615" s="40"/>
      <c r="P615" s="40"/>
      <c r="Q615" s="40"/>
      <c r="R615" s="40"/>
      <c r="S615" s="65" t="s">
        <v>9277</v>
      </c>
      <c r="T615" s="70">
        <v>44217.678182870368</v>
      </c>
      <c r="U615" s="65" t="s">
        <v>2376</v>
      </c>
      <c r="V615" s="65">
        <v>0</v>
      </c>
      <c r="W615" s="70">
        <v>44224.676944444444</v>
      </c>
      <c r="X615" s="65" t="s">
        <v>3372</v>
      </c>
      <c r="Y615" s="65">
        <v>0</v>
      </c>
      <c r="Z615" s="65">
        <v>0</v>
      </c>
      <c r="AA615" s="65" t="s">
        <v>4368</v>
      </c>
      <c r="AB615" s="65">
        <v>1</v>
      </c>
      <c r="AC615" s="65">
        <v>26</v>
      </c>
      <c r="AD615" s="65">
        <v>12</v>
      </c>
      <c r="AE615" s="65" t="s">
        <v>5289</v>
      </c>
      <c r="AF615" s="65">
        <v>8</v>
      </c>
      <c r="AG615" s="65">
        <v>39</v>
      </c>
      <c r="AH615" s="65" t="s">
        <v>6247</v>
      </c>
      <c r="AI615" s="65" t="s">
        <v>7140</v>
      </c>
      <c r="AJ615" s="65">
        <v>4</v>
      </c>
      <c r="AK615" s="65" t="s">
        <v>7698</v>
      </c>
      <c r="AL615" s="65">
        <v>8</v>
      </c>
      <c r="AM615" s="65">
        <v>39</v>
      </c>
      <c r="AN615" s="65" t="s">
        <v>8194</v>
      </c>
      <c r="AO615" s="65" t="s">
        <v>8195</v>
      </c>
      <c r="AP615" s="65">
        <v>5</v>
      </c>
      <c r="AR615" s="65">
        <v>8</v>
      </c>
      <c r="AS615" s="65">
        <v>30</v>
      </c>
      <c r="AV615" s="65">
        <v>5</v>
      </c>
      <c r="AX615" s="65">
        <v>8</v>
      </c>
      <c r="AY615" s="65">
        <v>30</v>
      </c>
    </row>
    <row r="616" spans="1:53" x14ac:dyDescent="0.25">
      <c r="A616" s="40" t="str">
        <f>VLOOKUP(B616,'Zone Brute'!A:F,6,FALSE)</f>
        <v>France</v>
      </c>
      <c r="B616" s="40" t="str">
        <f t="shared" si="79"/>
        <v>49_</v>
      </c>
      <c r="C616" s="40" t="str">
        <f>VLOOKUP(B616,'Pays Brute'!A:F,6,FALSE)</f>
        <v>France</v>
      </c>
      <c r="D616" s="40" t="str">
        <f>VLOOKUP(B616,'Pays Brute'!A:E,2,FALSE)</f>
        <v>Maine-et-Loire</v>
      </c>
      <c r="E616" s="40" t="str">
        <f t="shared" si="80"/>
        <v>RA85-65614O-80YDHU632-86Y60L</v>
      </c>
      <c r="F616" s="40" t="str">
        <f t="shared" si="73"/>
        <v>RA</v>
      </c>
      <c r="G616" s="40" t="str">
        <f t="shared" si="74"/>
        <v>0Y</v>
      </c>
      <c r="H616" s="40" t="str">
        <f t="shared" si="75"/>
        <v>614</v>
      </c>
      <c r="I616" s="40" t="str">
        <f t="shared" si="76"/>
        <v>6Y</v>
      </c>
      <c r="J616" s="40" t="str">
        <f t="shared" si="77"/>
        <v>0L</v>
      </c>
      <c r="K616" s="40" t="str">
        <f t="shared" si="78"/>
        <v>85</v>
      </c>
      <c r="L616" s="40" t="s">
        <v>1691</v>
      </c>
      <c r="M616" s="40" t="s">
        <v>1692</v>
      </c>
      <c r="N616" s="40"/>
      <c r="O616" s="40"/>
      <c r="P616" s="40"/>
      <c r="Q616" s="40"/>
      <c r="R616" s="40"/>
      <c r="S616" s="65" t="s">
        <v>9278</v>
      </c>
      <c r="T616" s="70">
        <v>44217.683923611112</v>
      </c>
      <c r="U616" s="65" t="s">
        <v>2377</v>
      </c>
      <c r="V616" s="65">
        <v>0</v>
      </c>
      <c r="W616" s="70">
        <v>44224.644953703704</v>
      </c>
      <c r="X616" s="65" t="s">
        <v>3373</v>
      </c>
      <c r="Y616" s="65">
        <v>0</v>
      </c>
      <c r="Z616" s="65">
        <v>0</v>
      </c>
      <c r="AA616" s="65" t="s">
        <v>4369</v>
      </c>
      <c r="AB616" s="65">
        <v>1</v>
      </c>
      <c r="AC616" s="65">
        <v>26</v>
      </c>
      <c r="AD616" s="65">
        <v>11</v>
      </c>
      <c r="AE616" s="65" t="s">
        <v>5290</v>
      </c>
      <c r="AF616" s="65">
        <v>6</v>
      </c>
      <c r="AG616" s="65">
        <v>30</v>
      </c>
      <c r="AH616" s="65" t="s">
        <v>6248</v>
      </c>
      <c r="AI616" s="65" t="s">
        <v>7141</v>
      </c>
      <c r="AJ616" s="65">
        <v>15</v>
      </c>
      <c r="AK616" s="65" t="s">
        <v>7699</v>
      </c>
      <c r="AL616" s="65">
        <v>6</v>
      </c>
      <c r="AM616" s="65">
        <v>30</v>
      </c>
      <c r="AN616" s="65" t="s">
        <v>8196</v>
      </c>
      <c r="AO616" s="65" t="s">
        <v>8197</v>
      </c>
    </row>
    <row r="617" spans="1:53" x14ac:dyDescent="0.25">
      <c r="A617" s="40" t="str">
        <f>VLOOKUP(B617,'Zone Brute'!A:F,6,FALSE)</f>
        <v>France</v>
      </c>
      <c r="B617" s="40" t="str">
        <f t="shared" si="79"/>
        <v>24_</v>
      </c>
      <c r="C617" s="40" t="str">
        <f>VLOOKUP(B617,'Pays Brute'!A:F,6,FALSE)</f>
        <v>France</v>
      </c>
      <c r="D617" s="40" t="str">
        <f>VLOOKUP(B617,'Pays Brute'!A:E,2,FALSE)</f>
        <v>Dordogne</v>
      </c>
      <c r="E617" s="40" t="str">
        <f t="shared" si="80"/>
        <v>YQ64-46855H-62ADHA202-44E49F</v>
      </c>
      <c r="F617" s="40" t="str">
        <f t="shared" si="73"/>
        <v>YQ</v>
      </c>
      <c r="G617" s="40" t="str">
        <f t="shared" si="74"/>
        <v>2A</v>
      </c>
      <c r="H617" s="40" t="str">
        <f t="shared" si="75"/>
        <v>855</v>
      </c>
      <c r="I617" s="40" t="str">
        <f t="shared" si="76"/>
        <v>4E</v>
      </c>
      <c r="J617" s="40" t="str">
        <f t="shared" si="77"/>
        <v>9F</v>
      </c>
      <c r="K617" s="40" t="str">
        <f t="shared" si="78"/>
        <v>64</v>
      </c>
      <c r="L617" s="40"/>
      <c r="M617" s="40"/>
      <c r="N617" s="40"/>
      <c r="O617" s="40"/>
      <c r="P617" s="40"/>
      <c r="Q617" s="40"/>
      <c r="R617" s="40"/>
      <c r="S617" s="65" t="s">
        <v>9279</v>
      </c>
      <c r="T617" s="70">
        <v>44217.709733796299</v>
      </c>
      <c r="U617" s="65" t="s">
        <v>2378</v>
      </c>
      <c r="V617" s="65">
        <v>0</v>
      </c>
      <c r="W617" s="70">
        <v>44224.550833333335</v>
      </c>
      <c r="X617" s="65" t="s">
        <v>3374</v>
      </c>
      <c r="Y617" s="65">
        <v>0</v>
      </c>
      <c r="Z617" s="65">
        <v>0</v>
      </c>
      <c r="AA617" s="65" t="s">
        <v>4370</v>
      </c>
      <c r="AB617" s="65">
        <v>0</v>
      </c>
      <c r="AC617" s="65">
        <v>1</v>
      </c>
      <c r="AD617" s="65">
        <v>1</v>
      </c>
      <c r="AE617" s="65" t="s">
        <v>5291</v>
      </c>
      <c r="AF617" s="65">
        <v>5</v>
      </c>
      <c r="AG617" s="65">
        <v>30</v>
      </c>
      <c r="AH617" s="65" t="s">
        <v>6249</v>
      </c>
      <c r="AI617" s="65" t="s">
        <v>7142</v>
      </c>
    </row>
    <row r="618" spans="1:53" x14ac:dyDescent="0.25">
      <c r="A618" s="40" t="str">
        <f>VLOOKUP(B618,'Zone Brute'!A:F,6,FALSE)</f>
        <v>France</v>
      </c>
      <c r="B618" s="40" t="str">
        <f t="shared" si="79"/>
        <v>24_</v>
      </c>
      <c r="C618" s="40" t="str">
        <f>VLOOKUP(B618,'Pays Brute'!A:F,6,FALSE)</f>
        <v>France</v>
      </c>
      <c r="D618" s="40" t="str">
        <f>VLOOKUP(B618,'Pays Brute'!A:E,2,FALSE)</f>
        <v>Dordogne</v>
      </c>
      <c r="E618" s="40" t="str">
        <f t="shared" si="80"/>
        <v>RA01-82967U-30YBUI674-78I64I</v>
      </c>
      <c r="F618" s="40" t="str">
        <f t="shared" si="73"/>
        <v>RA</v>
      </c>
      <c r="G618" s="40" t="str">
        <f t="shared" si="74"/>
        <v>0Y</v>
      </c>
      <c r="H618" s="40" t="str">
        <f t="shared" si="75"/>
        <v>967</v>
      </c>
      <c r="I618" s="40" t="str">
        <f t="shared" si="76"/>
        <v>8I</v>
      </c>
      <c r="J618" s="40" t="str">
        <f t="shared" si="77"/>
        <v>4I</v>
      </c>
      <c r="K618" s="40" t="str">
        <f t="shared" si="78"/>
        <v>01</v>
      </c>
      <c r="L618" s="40"/>
      <c r="M618" s="40"/>
      <c r="N618" s="40"/>
      <c r="O618" s="40"/>
      <c r="P618" s="40"/>
      <c r="Q618" s="40"/>
      <c r="R618" s="40"/>
      <c r="S618" s="65" t="s">
        <v>9280</v>
      </c>
      <c r="T618" s="70">
        <v>44217.723923611113</v>
      </c>
      <c r="U618" s="65" t="s">
        <v>2379</v>
      </c>
      <c r="V618" s="65">
        <v>0</v>
      </c>
      <c r="W618" s="70">
        <v>44224.643101851849</v>
      </c>
      <c r="X618" s="65" t="s">
        <v>3375</v>
      </c>
      <c r="Y618" s="65">
        <v>0</v>
      </c>
      <c r="Z618" s="65">
        <v>0</v>
      </c>
      <c r="AA618" s="65" t="s">
        <v>4371</v>
      </c>
      <c r="AB618" s="65">
        <v>0</v>
      </c>
      <c r="AC618" s="65">
        <v>16</v>
      </c>
      <c r="AD618" s="65">
        <v>16</v>
      </c>
      <c r="AE618" s="65" t="s">
        <v>5292</v>
      </c>
      <c r="AF618" s="65">
        <v>5</v>
      </c>
      <c r="AG618" s="65">
        <v>33</v>
      </c>
      <c r="AH618" s="65" t="s">
        <v>6250</v>
      </c>
      <c r="AI618" s="65" t="s">
        <v>7143</v>
      </c>
    </row>
    <row r="619" spans="1:53" x14ac:dyDescent="0.25">
      <c r="A619" s="40" t="str">
        <f>VLOOKUP(B619,'Zone Brute'!A:F,6,FALSE)</f>
        <v>France</v>
      </c>
      <c r="B619" s="40" t="str">
        <f t="shared" si="79"/>
        <v>35_</v>
      </c>
      <c r="C619" s="40" t="str">
        <f>VLOOKUP(B619,'Pays Brute'!A:F,6,FALSE)</f>
        <v>France</v>
      </c>
      <c r="D619" s="40" t="str">
        <f>VLOOKUP(B619,'Pays Brute'!A:E,2,FALSE)</f>
        <v>Ille-et-Vilaine</v>
      </c>
      <c r="E619" s="40" t="str">
        <f t="shared" si="80"/>
        <v>IF6Q-78913D-32GHWK487-57M59I</v>
      </c>
      <c r="F619" s="40" t="str">
        <f t="shared" si="73"/>
        <v>IF</v>
      </c>
      <c r="G619" s="40" t="str">
        <f t="shared" si="74"/>
        <v>2G</v>
      </c>
      <c r="H619" s="40" t="str">
        <f t="shared" si="75"/>
        <v>913</v>
      </c>
      <c r="I619" s="40" t="str">
        <f t="shared" si="76"/>
        <v>7M</v>
      </c>
      <c r="J619" s="40" t="str">
        <f t="shared" si="77"/>
        <v>9I</v>
      </c>
      <c r="K619" s="40" t="str">
        <f t="shared" si="78"/>
        <v>6Q</v>
      </c>
      <c r="L619" s="40"/>
      <c r="M619" s="40"/>
      <c r="N619" s="40"/>
      <c r="O619" s="40"/>
      <c r="P619" s="40"/>
      <c r="Q619" s="40"/>
      <c r="R619" s="40"/>
      <c r="S619" s="65" t="s">
        <v>9281</v>
      </c>
      <c r="T619" s="70">
        <v>44217.79277777778</v>
      </c>
      <c r="U619" s="65" t="s">
        <v>2380</v>
      </c>
      <c r="V619" s="65">
        <v>0</v>
      </c>
      <c r="W619" s="70">
        <v>44224.692743055559</v>
      </c>
      <c r="X619" s="65" t="s">
        <v>3376</v>
      </c>
      <c r="Y619" s="65">
        <v>0</v>
      </c>
      <c r="Z619" s="65">
        <v>0</v>
      </c>
      <c r="AA619" s="65" t="s">
        <v>4372</v>
      </c>
      <c r="AB619" s="65">
        <v>0</v>
      </c>
      <c r="AC619" s="65">
        <v>16</v>
      </c>
      <c r="AD619" s="65">
        <v>16</v>
      </c>
      <c r="AE619" s="65" t="s">
        <v>5293</v>
      </c>
      <c r="AF619" s="65">
        <v>5</v>
      </c>
      <c r="AG619" s="65">
        <v>37</v>
      </c>
      <c r="AH619" s="65" t="s">
        <v>6251</v>
      </c>
      <c r="AI619" s="65" t="s">
        <v>7144</v>
      </c>
    </row>
    <row r="620" spans="1:53" x14ac:dyDescent="0.25">
      <c r="A620" s="40" t="str">
        <f>VLOOKUP(B620,'Zone Brute'!A:F,6,FALSE)</f>
        <v>Africa</v>
      </c>
      <c r="B620" s="40" t="str">
        <f t="shared" si="79"/>
        <v>CIV</v>
      </c>
      <c r="C620" s="40" t="str">
        <f>VLOOKUP(B620,'Pays Brute'!A:F,6,FALSE)</f>
        <v>Export</v>
      </c>
      <c r="D620" s="40" t="str">
        <f>VLOOKUP(B620,'Pays Brute'!A:E,2,FALSE)</f>
        <v>Côte d'Ivoire</v>
      </c>
      <c r="E620" s="40" t="str">
        <f t="shared" si="80"/>
        <v>DYUZ-79750J-14KMFJ472-75Q98A</v>
      </c>
      <c r="F620" s="40" t="str">
        <f t="shared" si="73"/>
        <v>DY</v>
      </c>
      <c r="G620" s="40" t="str">
        <f t="shared" si="74"/>
        <v>4K</v>
      </c>
      <c r="H620" s="40" t="str">
        <f t="shared" si="75"/>
        <v>750</v>
      </c>
      <c r="I620" s="40" t="str">
        <f t="shared" si="76"/>
        <v>5Q</v>
      </c>
      <c r="J620" s="40" t="str">
        <f t="shared" si="77"/>
        <v>8A</v>
      </c>
      <c r="K620" s="40" t="str">
        <f t="shared" si="78"/>
        <v>UZ</v>
      </c>
      <c r="L620" s="40"/>
      <c r="M620" s="40"/>
      <c r="N620" s="40"/>
      <c r="O620" s="40"/>
      <c r="P620" s="40"/>
      <c r="Q620" s="40"/>
      <c r="R620" s="40"/>
      <c r="S620" s="65" t="s">
        <v>9282</v>
      </c>
      <c r="T620" s="70">
        <v>44217.941111111111</v>
      </c>
      <c r="U620" s="65" t="s">
        <v>2381</v>
      </c>
      <c r="V620" s="65">
        <v>0</v>
      </c>
      <c r="W620" s="70">
        <v>44225.443703703706</v>
      </c>
      <c r="X620" s="65" t="s">
        <v>3377</v>
      </c>
      <c r="Y620" s="65">
        <v>0</v>
      </c>
      <c r="Z620" s="65">
        <v>0</v>
      </c>
      <c r="AA620" s="65" t="s">
        <v>4373</v>
      </c>
      <c r="AB620" s="65">
        <v>0</v>
      </c>
      <c r="AC620" s="65">
        <v>10</v>
      </c>
      <c r="AD620" s="65">
        <v>5</v>
      </c>
      <c r="AE620" s="65" t="s">
        <v>5294</v>
      </c>
      <c r="AF620" s="65">
        <v>6</v>
      </c>
      <c r="AG620" s="65">
        <v>50</v>
      </c>
      <c r="AH620" s="65" t="s">
        <v>6252</v>
      </c>
      <c r="AI620" s="65" t="s">
        <v>7145</v>
      </c>
      <c r="AJ620" s="65">
        <v>5</v>
      </c>
      <c r="AK620" s="65" t="s">
        <v>7700</v>
      </c>
      <c r="AL620" s="65">
        <v>4</v>
      </c>
      <c r="AM620" s="65">
        <v>41</v>
      </c>
      <c r="AN620" s="65" t="s">
        <v>8198</v>
      </c>
      <c r="AO620" s="65" t="s">
        <v>8199</v>
      </c>
    </row>
    <row r="621" spans="1:53" x14ac:dyDescent="0.25">
      <c r="A621" s="40" t="str">
        <f>VLOOKUP(B621,'Zone Brute'!A:F,6,FALSE)</f>
        <v>Africa</v>
      </c>
      <c r="B621" s="40" t="str">
        <f t="shared" si="79"/>
        <v>CIV</v>
      </c>
      <c r="C621" s="40" t="str">
        <f>VLOOKUP(B621,'Pays Brute'!A:F,6,FALSE)</f>
        <v>Export</v>
      </c>
      <c r="D621" s="40" t="str">
        <f>VLOOKUP(B621,'Pays Brute'!A:E,2,FALSE)</f>
        <v>Côte d'Ivoire</v>
      </c>
      <c r="E621" s="40" t="str">
        <f t="shared" si="80"/>
        <v>ULTY-24325M-28DJIF964-28L83D</v>
      </c>
      <c r="F621" s="40" t="str">
        <f t="shared" si="73"/>
        <v>UL</v>
      </c>
      <c r="G621" s="40" t="str">
        <f t="shared" si="74"/>
        <v>8D</v>
      </c>
      <c r="H621" s="40" t="str">
        <f t="shared" si="75"/>
        <v>325</v>
      </c>
      <c r="I621" s="40" t="str">
        <f t="shared" si="76"/>
        <v>8L</v>
      </c>
      <c r="J621" s="40" t="str">
        <f t="shared" si="77"/>
        <v>3D</v>
      </c>
      <c r="K621" s="40" t="str">
        <f t="shared" si="78"/>
        <v>TY</v>
      </c>
      <c r="L621" s="40"/>
      <c r="M621" s="40"/>
      <c r="N621" s="40"/>
      <c r="O621" s="40"/>
      <c r="P621" s="40"/>
      <c r="Q621" s="40"/>
      <c r="R621" s="40"/>
      <c r="S621" s="65" t="s">
        <v>9283</v>
      </c>
      <c r="T621" s="70">
        <v>44217.941655092596</v>
      </c>
      <c r="U621" s="65" t="s">
        <v>2382</v>
      </c>
      <c r="V621" s="65">
        <v>0</v>
      </c>
      <c r="W621" s="70">
        <v>44225.445011574076</v>
      </c>
      <c r="X621" s="65" t="s">
        <v>3378</v>
      </c>
      <c r="Y621" s="65">
        <v>0</v>
      </c>
      <c r="Z621" s="65">
        <v>0</v>
      </c>
      <c r="AA621" s="65" t="s">
        <v>4374</v>
      </c>
      <c r="AB621" s="65">
        <v>0</v>
      </c>
      <c r="AC621" s="65">
        <v>22</v>
      </c>
      <c r="AD621" s="65">
        <v>17</v>
      </c>
      <c r="AE621" s="65" t="s">
        <v>5295</v>
      </c>
      <c r="AF621" s="65">
        <v>6</v>
      </c>
      <c r="AG621" s="65">
        <v>50</v>
      </c>
      <c r="AH621" s="65" t="s">
        <v>6253</v>
      </c>
      <c r="AI621" s="65" t="s">
        <v>7146</v>
      </c>
      <c r="AJ621" s="65">
        <v>5</v>
      </c>
      <c r="AK621" s="65" t="s">
        <v>7701</v>
      </c>
      <c r="AL621" s="65">
        <v>6</v>
      </c>
      <c r="AM621" s="65">
        <v>41</v>
      </c>
      <c r="AN621" s="65" t="s">
        <v>8200</v>
      </c>
      <c r="AO621" s="65" t="s">
        <v>8201</v>
      </c>
    </row>
    <row r="622" spans="1:53" x14ac:dyDescent="0.25">
      <c r="A622" s="40" t="str">
        <f>VLOOKUP(B622,'Zone Brute'!A:F,6,FALSE)</f>
        <v>France</v>
      </c>
      <c r="B622" s="40" t="str">
        <f t="shared" si="79"/>
        <v>03_</v>
      </c>
      <c r="C622" s="40" t="str">
        <f>VLOOKUP(B622,'Pays Brute'!A:F,6,FALSE)</f>
        <v>France</v>
      </c>
      <c r="D622" s="40" t="str">
        <f>VLOOKUP(B622,'Pays Brute'!A:E,2,FALSE)</f>
        <v>Allier</v>
      </c>
      <c r="E622" s="40" t="str">
        <f t="shared" si="80"/>
        <v>HO02-49238D-21PNRH243-66Y14S</v>
      </c>
      <c r="F622" s="40" t="str">
        <f t="shared" si="73"/>
        <v>HO</v>
      </c>
      <c r="G622" s="40" t="str">
        <f t="shared" si="74"/>
        <v>1P</v>
      </c>
      <c r="H622" s="40" t="str">
        <f t="shared" si="75"/>
        <v>238</v>
      </c>
      <c r="I622" s="40" t="str">
        <f t="shared" si="76"/>
        <v>6Y</v>
      </c>
      <c r="J622" s="40" t="str">
        <f t="shared" si="77"/>
        <v>4S</v>
      </c>
      <c r="K622" s="40" t="str">
        <f t="shared" si="78"/>
        <v>02</v>
      </c>
      <c r="L622" s="40"/>
      <c r="M622" s="40"/>
      <c r="N622" s="40"/>
      <c r="O622" s="40"/>
      <c r="P622" s="40"/>
      <c r="Q622" s="40"/>
      <c r="R622" s="40"/>
      <c r="S622" s="65" t="s">
        <v>9284</v>
      </c>
      <c r="T622" s="70">
        <v>44218.322488425925</v>
      </c>
      <c r="U622" s="65" t="s">
        <v>2383</v>
      </c>
      <c r="V622" s="65">
        <v>1</v>
      </c>
      <c r="W622" s="70">
        <v>44222.378657407404</v>
      </c>
      <c r="X622" s="65" t="s">
        <v>3379</v>
      </c>
      <c r="Y622" s="65">
        <v>0</v>
      </c>
      <c r="Z622" s="65">
        <v>0</v>
      </c>
      <c r="AA622" s="65" t="s">
        <v>4375</v>
      </c>
      <c r="AB622" s="65">
        <v>0</v>
      </c>
      <c r="AC622" s="65">
        <v>10</v>
      </c>
      <c r="AD622" s="65">
        <v>5</v>
      </c>
      <c r="AE622" s="65" t="s">
        <v>5296</v>
      </c>
      <c r="AF622" s="65">
        <v>6</v>
      </c>
      <c r="AG622" s="65">
        <v>30</v>
      </c>
      <c r="AH622" s="65" t="s">
        <v>6254</v>
      </c>
      <c r="AI622" s="65" t="s">
        <v>7147</v>
      </c>
      <c r="AJ622" s="65">
        <v>5</v>
      </c>
      <c r="AK622" s="65" t="s">
        <v>7702</v>
      </c>
      <c r="AL622" s="65">
        <v>6</v>
      </c>
      <c r="AM622" s="65">
        <v>29</v>
      </c>
      <c r="AN622" s="65" t="s">
        <v>8202</v>
      </c>
      <c r="AO622" s="65" t="s">
        <v>8203</v>
      </c>
    </row>
    <row r="623" spans="1:53" x14ac:dyDescent="0.25">
      <c r="A623" s="40" t="str">
        <f>VLOOKUP(B623,'Zone Brute'!A:F,6,FALSE)</f>
        <v>Amérique du nord</v>
      </c>
      <c r="B623" s="40" t="str">
        <f t="shared" si="79"/>
        <v>CAN</v>
      </c>
      <c r="C623" s="40" t="str">
        <f>VLOOKUP(B623,'Pays Brute'!A:F,6,FALSE)</f>
        <v>Export</v>
      </c>
      <c r="D623" s="40" t="str">
        <f>VLOOKUP(B623,'Pays Brute'!A:E,2,FALSE)</f>
        <v>Canada</v>
      </c>
      <c r="E623" s="40" t="str">
        <f t="shared" si="80"/>
        <v>UMJ3-02950V-88ENTP793-51F74Z</v>
      </c>
      <c r="F623" s="40" t="str">
        <f t="shared" si="73"/>
        <v>UM</v>
      </c>
      <c r="G623" s="40" t="str">
        <f t="shared" si="74"/>
        <v>8E</v>
      </c>
      <c r="H623" s="40" t="str">
        <f t="shared" si="75"/>
        <v>950</v>
      </c>
      <c r="I623" s="40" t="str">
        <f t="shared" si="76"/>
        <v>1F</v>
      </c>
      <c r="J623" s="40" t="str">
        <f t="shared" si="77"/>
        <v>4Z</v>
      </c>
      <c r="K623" s="40" t="str">
        <f t="shared" si="78"/>
        <v>J3</v>
      </c>
      <c r="L623" s="40"/>
      <c r="M623" s="40"/>
      <c r="N623" s="40"/>
      <c r="O623" s="40"/>
      <c r="P623" s="40"/>
      <c r="Q623" s="40"/>
      <c r="R623" s="40"/>
      <c r="S623" s="65" t="s">
        <v>9285</v>
      </c>
      <c r="T623" s="70">
        <v>44218.328460648147</v>
      </c>
      <c r="U623" s="65" t="s">
        <v>2384</v>
      </c>
      <c r="V623" s="65">
        <v>0</v>
      </c>
      <c r="W623" s="70">
        <v>44224.704791666663</v>
      </c>
      <c r="X623" s="65" t="s">
        <v>3380</v>
      </c>
      <c r="Y623" s="65">
        <v>0</v>
      </c>
      <c r="Z623" s="65">
        <v>0</v>
      </c>
      <c r="AA623" s="65" t="s">
        <v>4376</v>
      </c>
      <c r="AB623" s="65">
        <v>2</v>
      </c>
      <c r="AC623" s="65">
        <v>2</v>
      </c>
      <c r="AD623" s="65">
        <v>1</v>
      </c>
      <c r="AE623" s="65" t="s">
        <v>5297</v>
      </c>
      <c r="AF623" s="65">
        <v>6</v>
      </c>
      <c r="AG623" s="65">
        <v>50</v>
      </c>
      <c r="AH623" s="65" t="s">
        <v>6255</v>
      </c>
      <c r="AI623" s="65" t="s">
        <v>7148</v>
      </c>
      <c r="AJ623" s="65">
        <v>1</v>
      </c>
      <c r="AK623" s="65" t="s">
        <v>7703</v>
      </c>
      <c r="AL623" s="65">
        <v>6</v>
      </c>
      <c r="AM623" s="65">
        <v>50</v>
      </c>
      <c r="AN623" s="65" t="s">
        <v>6351</v>
      </c>
      <c r="AO623" s="65" t="s">
        <v>8204</v>
      </c>
      <c r="AQ623" s="65" t="s">
        <v>8496</v>
      </c>
      <c r="AT623" s="71">
        <v>40000000</v>
      </c>
      <c r="AU623" s="65" t="s">
        <v>8560</v>
      </c>
    </row>
    <row r="624" spans="1:53" x14ac:dyDescent="0.25">
      <c r="A624" s="40" t="str">
        <f>VLOOKUP(B624,'Zone Brute'!A:F,6,FALSE)</f>
        <v>France</v>
      </c>
      <c r="B624" s="40" t="str">
        <f t="shared" si="79"/>
        <v>78_</v>
      </c>
      <c r="C624" s="40" t="str">
        <f>VLOOKUP(B624,'Pays Brute'!A:F,6,FALSE)</f>
        <v>France</v>
      </c>
      <c r="D624" s="40" t="str">
        <f>VLOOKUP(B624,'Pays Brute'!A:E,2,FALSE)</f>
        <v>Yvelines</v>
      </c>
      <c r="E624" s="40" t="str">
        <f t="shared" si="80"/>
        <v>DH92-11631V-01RVPH690-96M77H</v>
      </c>
      <c r="F624" s="40" t="str">
        <f t="shared" si="73"/>
        <v>DH</v>
      </c>
      <c r="G624" s="40" t="str">
        <f t="shared" si="74"/>
        <v>1R</v>
      </c>
      <c r="H624" s="40" t="str">
        <f t="shared" si="75"/>
        <v>631</v>
      </c>
      <c r="I624" s="40" t="str">
        <f t="shared" si="76"/>
        <v>6M</v>
      </c>
      <c r="J624" s="40" t="str">
        <f t="shared" si="77"/>
        <v>7H</v>
      </c>
      <c r="K624" s="40" t="str">
        <f t="shared" si="78"/>
        <v>92</v>
      </c>
      <c r="L624" s="40"/>
      <c r="M624" s="40"/>
      <c r="N624" s="40"/>
      <c r="O624" s="40"/>
      <c r="P624" s="40"/>
      <c r="Q624" s="40"/>
      <c r="R624" s="40"/>
      <c r="S624" s="65" t="s">
        <v>9286</v>
      </c>
      <c r="T624" s="70">
        <v>44218.328692129631</v>
      </c>
      <c r="U624" s="65" t="s">
        <v>2385</v>
      </c>
      <c r="V624" s="65">
        <v>0</v>
      </c>
      <c r="W624" s="70">
        <v>44225.56177083333</v>
      </c>
      <c r="X624" s="65" t="s">
        <v>3381</v>
      </c>
      <c r="Y624" s="65">
        <v>0</v>
      </c>
      <c r="Z624" s="65">
        <v>0</v>
      </c>
      <c r="AA624" s="65" t="s">
        <v>4377</v>
      </c>
      <c r="AB624" s="65">
        <v>0</v>
      </c>
      <c r="AC624" s="65">
        <v>16</v>
      </c>
      <c r="AD624" s="65">
        <v>16</v>
      </c>
      <c r="AE624" s="65" t="s">
        <v>5298</v>
      </c>
      <c r="AF624" s="65">
        <v>6</v>
      </c>
      <c r="AG624" s="65">
        <v>25</v>
      </c>
      <c r="AH624" s="65" t="s">
        <v>6256</v>
      </c>
      <c r="AI624" s="65" t="s">
        <v>7149</v>
      </c>
    </row>
    <row r="625" spans="1:53" x14ac:dyDescent="0.25">
      <c r="A625" s="40" t="str">
        <f>VLOOKUP(B625,'Zone Brute'!A:F,6,FALSE)</f>
        <v>Europe</v>
      </c>
      <c r="B625" s="40" t="str">
        <f t="shared" si="79"/>
        <v>SCG</v>
      </c>
      <c r="C625" s="40" t="str">
        <f>VLOOKUP(B625,'Pays Brute'!A:F,6,FALSE)</f>
        <v>Export</v>
      </c>
      <c r="D625" s="40" t="str">
        <f>VLOOKUP(B625,'Pays Brute'!A:E,2,FALSE)</f>
        <v>Serbie et Montenegro</v>
      </c>
      <c r="E625" s="40" t="str">
        <f t="shared" si="80"/>
        <v>JR19-95298K-72ZIBF783-45H21Q</v>
      </c>
      <c r="F625" s="40" t="str">
        <f t="shared" si="73"/>
        <v>JR</v>
      </c>
      <c r="G625" s="40" t="str">
        <f t="shared" si="74"/>
        <v>2Z</v>
      </c>
      <c r="H625" s="40" t="str">
        <f t="shared" si="75"/>
        <v>298</v>
      </c>
      <c r="I625" s="40" t="str">
        <f t="shared" si="76"/>
        <v>5H</v>
      </c>
      <c r="J625" s="40" t="str">
        <f t="shared" si="77"/>
        <v>1Q</v>
      </c>
      <c r="K625" s="40" t="str">
        <f t="shared" si="78"/>
        <v>19</v>
      </c>
      <c r="L625" s="40"/>
      <c r="M625" s="40"/>
      <c r="N625" s="40"/>
      <c r="O625" s="40"/>
      <c r="P625" s="40"/>
      <c r="Q625" s="40"/>
      <c r="R625" s="40"/>
      <c r="S625" s="65" t="s">
        <v>9287</v>
      </c>
      <c r="T625" s="70">
        <v>44218.343263888892</v>
      </c>
      <c r="U625" s="65" t="s">
        <v>2386</v>
      </c>
      <c r="V625" s="65">
        <v>0</v>
      </c>
      <c r="W625" s="70">
        <v>44225.412349537037</v>
      </c>
      <c r="X625" s="65" t="s">
        <v>3382</v>
      </c>
      <c r="Y625" s="65">
        <v>0</v>
      </c>
      <c r="Z625" s="65">
        <v>0</v>
      </c>
      <c r="AA625" s="65" t="s">
        <v>4378</v>
      </c>
      <c r="AB625" s="65">
        <v>0</v>
      </c>
      <c r="AC625" s="65">
        <v>15</v>
      </c>
      <c r="AD625" s="65">
        <v>9</v>
      </c>
      <c r="AE625" s="65" t="s">
        <v>5299</v>
      </c>
      <c r="AF625" s="65">
        <v>6</v>
      </c>
      <c r="AG625" s="65">
        <v>45</v>
      </c>
      <c r="AH625" s="65" t="s">
        <v>6133</v>
      </c>
      <c r="AI625" s="65" t="s">
        <v>7150</v>
      </c>
      <c r="AJ625" s="65">
        <v>3</v>
      </c>
      <c r="AK625" s="65" t="s">
        <v>7704</v>
      </c>
      <c r="AL625" s="65">
        <v>8</v>
      </c>
      <c r="AM625" s="65">
        <v>45</v>
      </c>
      <c r="AN625" s="65" t="s">
        <v>8205</v>
      </c>
      <c r="AO625" s="65" t="s">
        <v>8206</v>
      </c>
      <c r="AP625" s="65">
        <v>3</v>
      </c>
      <c r="AR625" s="65">
        <v>6</v>
      </c>
      <c r="AS625" s="65">
        <v>45</v>
      </c>
    </row>
    <row r="626" spans="1:53" x14ac:dyDescent="0.25">
      <c r="A626" s="40" t="str">
        <f>VLOOKUP(B626,'Zone Brute'!A:F,6,FALSE)</f>
        <v>Europe</v>
      </c>
      <c r="B626" s="40" t="str">
        <f t="shared" si="79"/>
        <v>SCG</v>
      </c>
      <c r="C626" s="40" t="str">
        <f>VLOOKUP(B626,'Pays Brute'!A:F,6,FALSE)</f>
        <v>Export</v>
      </c>
      <c r="D626" s="40" t="str">
        <f>VLOOKUP(B626,'Pays Brute'!A:E,2,FALSE)</f>
        <v>Serbie et Montenegro</v>
      </c>
      <c r="E626" s="40" t="str">
        <f t="shared" si="80"/>
        <v>IV31-68729Q-34RTNU083-87H89F</v>
      </c>
      <c r="F626" s="40" t="str">
        <f t="shared" si="73"/>
        <v>IV</v>
      </c>
      <c r="G626" s="40" t="str">
        <f t="shared" si="74"/>
        <v>4R</v>
      </c>
      <c r="H626" s="40" t="str">
        <f t="shared" si="75"/>
        <v>729</v>
      </c>
      <c r="I626" s="40" t="str">
        <f t="shared" si="76"/>
        <v>7H</v>
      </c>
      <c r="J626" s="40" t="str">
        <f t="shared" si="77"/>
        <v>9F</v>
      </c>
      <c r="K626" s="40" t="str">
        <f t="shared" si="78"/>
        <v>31</v>
      </c>
      <c r="L626" s="40"/>
      <c r="M626" s="40"/>
      <c r="N626" s="40"/>
      <c r="O626" s="40"/>
      <c r="P626" s="40"/>
      <c r="Q626" s="40"/>
      <c r="R626" s="40"/>
      <c r="S626" s="65" t="s">
        <v>9288</v>
      </c>
      <c r="T626" s="70">
        <v>44218.34988425926</v>
      </c>
      <c r="U626" s="65" t="s">
        <v>2387</v>
      </c>
      <c r="V626" s="65">
        <v>0</v>
      </c>
      <c r="W626" s="70">
        <v>44225.446539351855</v>
      </c>
      <c r="X626" s="65" t="s">
        <v>3383</v>
      </c>
      <c r="Y626" s="65">
        <v>0</v>
      </c>
      <c r="Z626" s="65">
        <v>0</v>
      </c>
      <c r="AA626" s="65" t="s">
        <v>4379</v>
      </c>
      <c r="AB626" s="65">
        <v>0</v>
      </c>
      <c r="AC626" s="65">
        <v>2</v>
      </c>
      <c r="AD626" s="65">
        <v>2</v>
      </c>
      <c r="AE626" s="65" t="s">
        <v>5300</v>
      </c>
      <c r="AF626" s="65">
        <v>8</v>
      </c>
      <c r="AG626" s="65">
        <v>45</v>
      </c>
      <c r="AH626" s="65" t="s">
        <v>6257</v>
      </c>
      <c r="AI626" s="65" t="s">
        <v>7151</v>
      </c>
    </row>
    <row r="627" spans="1:53" x14ac:dyDescent="0.25">
      <c r="A627" s="40" t="str">
        <f>VLOOKUP(B627,'Zone Brute'!A:F,6,FALSE)</f>
        <v>France</v>
      </c>
      <c r="B627" s="40" t="str">
        <f t="shared" si="79"/>
        <v>72_</v>
      </c>
      <c r="C627" s="40" t="str">
        <f>VLOOKUP(B627,'Pays Brute'!A:F,6,FALSE)</f>
        <v>France</v>
      </c>
      <c r="D627" s="40" t="str">
        <f>VLOOKUP(B627,'Pays Brute'!A:E,2,FALSE)</f>
        <v>Sarthe</v>
      </c>
      <c r="E627" s="40" t="str">
        <f t="shared" si="80"/>
        <v>JC29-07518D-04TMNU927-44L42W</v>
      </c>
      <c r="F627" s="40" t="str">
        <f t="shared" si="73"/>
        <v>JC</v>
      </c>
      <c r="G627" s="40" t="str">
        <f t="shared" si="74"/>
        <v>4T</v>
      </c>
      <c r="H627" s="40" t="str">
        <f t="shared" si="75"/>
        <v>518</v>
      </c>
      <c r="I627" s="40" t="str">
        <f t="shared" si="76"/>
        <v>4L</v>
      </c>
      <c r="J627" s="40" t="str">
        <f t="shared" si="77"/>
        <v>2W</v>
      </c>
      <c r="K627" s="40" t="str">
        <f t="shared" si="78"/>
        <v>29</v>
      </c>
      <c r="L627" s="40"/>
      <c r="M627" s="40"/>
      <c r="N627" s="40"/>
      <c r="O627" s="40"/>
      <c r="P627" s="40"/>
      <c r="Q627" s="40"/>
      <c r="R627" s="40"/>
      <c r="S627" s="65" t="s">
        <v>9289</v>
      </c>
      <c r="T627" s="70">
        <v>44218.37195601852</v>
      </c>
      <c r="U627" s="65" t="s">
        <v>2388</v>
      </c>
      <c r="V627" s="65">
        <v>0</v>
      </c>
      <c r="W627" s="70">
        <v>44225.373680555553</v>
      </c>
      <c r="X627" s="65" t="s">
        <v>3384</v>
      </c>
      <c r="Y627" s="65">
        <v>0</v>
      </c>
      <c r="Z627" s="65">
        <v>0</v>
      </c>
      <c r="AA627" s="65" t="s">
        <v>4380</v>
      </c>
      <c r="AB627" s="65">
        <v>1</v>
      </c>
      <c r="AC627" s="65">
        <v>25</v>
      </c>
      <c r="AD627" s="65">
        <v>11</v>
      </c>
      <c r="AE627" s="65" t="s">
        <v>5301</v>
      </c>
      <c r="AF627" s="65">
        <v>8</v>
      </c>
      <c r="AG627" s="65">
        <v>30</v>
      </c>
      <c r="AH627" s="65" t="s">
        <v>6258</v>
      </c>
      <c r="AI627" s="65" t="s">
        <v>7152</v>
      </c>
      <c r="AJ627" s="65">
        <v>14</v>
      </c>
      <c r="AK627" s="65" t="s">
        <v>7705</v>
      </c>
      <c r="AL627" s="65">
        <v>8</v>
      </c>
      <c r="AM627" s="65">
        <v>19</v>
      </c>
      <c r="AN627" s="65" t="s">
        <v>8207</v>
      </c>
      <c r="AO627" s="65" t="s">
        <v>8208</v>
      </c>
    </row>
    <row r="628" spans="1:53" x14ac:dyDescent="0.25">
      <c r="A628" s="40" t="str">
        <f>VLOOKUP(B628,'Zone Brute'!A:F,6,FALSE)</f>
        <v>France</v>
      </c>
      <c r="B628" s="40" t="str">
        <f t="shared" si="79"/>
        <v>91_</v>
      </c>
      <c r="C628" s="40" t="str">
        <f>VLOOKUP(B628,'Pays Brute'!A:F,6,FALSE)</f>
        <v>France</v>
      </c>
      <c r="D628" s="40" t="str">
        <f>VLOOKUP(B628,'Pays Brute'!A:E,2,FALSE)</f>
        <v>Essonne</v>
      </c>
      <c r="E628" s="40" t="str">
        <f t="shared" si="80"/>
        <v>QL05-80231F-54KZRB447-68P19V</v>
      </c>
      <c r="F628" s="40" t="str">
        <f t="shared" si="73"/>
        <v>QL</v>
      </c>
      <c r="G628" s="40" t="str">
        <f t="shared" si="74"/>
        <v>4K</v>
      </c>
      <c r="H628" s="40" t="str">
        <f t="shared" si="75"/>
        <v>231</v>
      </c>
      <c r="I628" s="40" t="str">
        <f t="shared" si="76"/>
        <v>8P</v>
      </c>
      <c r="J628" s="40" t="str">
        <f t="shared" si="77"/>
        <v>9V</v>
      </c>
      <c r="K628" s="40" t="str">
        <f t="shared" si="78"/>
        <v>05</v>
      </c>
      <c r="L628" s="40"/>
      <c r="M628" s="40"/>
      <c r="N628" s="40"/>
      <c r="O628" s="40"/>
      <c r="P628" s="40"/>
      <c r="Q628" s="40"/>
      <c r="R628" s="40"/>
      <c r="S628" s="65" t="s">
        <v>9290</v>
      </c>
      <c r="T628" s="70">
        <v>44218.379733796297</v>
      </c>
      <c r="U628" s="65" t="s">
        <v>2389</v>
      </c>
      <c r="V628" s="65">
        <v>1</v>
      </c>
      <c r="W628" s="70">
        <v>44223.696909722225</v>
      </c>
      <c r="X628" s="65" t="s">
        <v>3385</v>
      </c>
      <c r="Y628" s="65">
        <v>0</v>
      </c>
      <c r="Z628" s="65">
        <v>0</v>
      </c>
      <c r="AA628" s="65" t="s">
        <v>4381</v>
      </c>
      <c r="AB628" s="65">
        <v>0</v>
      </c>
      <c r="AC628" s="65">
        <v>22</v>
      </c>
      <c r="AD628" s="65">
        <v>13</v>
      </c>
      <c r="AE628" s="65" t="s">
        <v>5302</v>
      </c>
      <c r="AF628" s="65">
        <v>6</v>
      </c>
      <c r="AG628" s="65">
        <v>21</v>
      </c>
      <c r="AH628" s="65" t="s">
        <v>6259</v>
      </c>
      <c r="AI628" s="65" t="s">
        <v>7153</v>
      </c>
      <c r="AJ628" s="65">
        <v>9</v>
      </c>
      <c r="AK628" s="65" t="s">
        <v>7706</v>
      </c>
      <c r="AL628" s="65">
        <v>6</v>
      </c>
      <c r="AM628" s="65">
        <v>21</v>
      </c>
      <c r="AN628" s="65" t="s">
        <v>6141</v>
      </c>
      <c r="AO628" s="65" t="s">
        <v>8209</v>
      </c>
    </row>
    <row r="629" spans="1:53" x14ac:dyDescent="0.25">
      <c r="A629" s="40" t="str">
        <f>VLOOKUP(B629,'Zone Brute'!A:F,6,FALSE)</f>
        <v>Africa</v>
      </c>
      <c r="B629" s="40" t="str">
        <f t="shared" si="79"/>
        <v>TCD</v>
      </c>
      <c r="C629" s="40" t="str">
        <f>VLOOKUP(B629,'Pays Brute'!A:F,6,FALSE)</f>
        <v>Export</v>
      </c>
      <c r="D629" s="40" t="str">
        <f>VLOOKUP(B629,'Pays Brute'!A:E,2,FALSE)</f>
        <v>Tchad</v>
      </c>
      <c r="E629" s="40" t="str">
        <f t="shared" si="80"/>
        <v>KU05-32399E-36TFFO587-57L99K</v>
      </c>
      <c r="F629" s="40" t="str">
        <f t="shared" si="73"/>
        <v>KU</v>
      </c>
      <c r="G629" s="40" t="str">
        <f t="shared" si="74"/>
        <v>6T</v>
      </c>
      <c r="H629" s="40" t="str">
        <f t="shared" si="75"/>
        <v>399</v>
      </c>
      <c r="I629" s="40" t="str">
        <f t="shared" si="76"/>
        <v>7L</v>
      </c>
      <c r="J629" s="40" t="str">
        <f t="shared" si="77"/>
        <v>9K</v>
      </c>
      <c r="K629" s="40" t="str">
        <f t="shared" si="78"/>
        <v>05</v>
      </c>
      <c r="L629" s="40"/>
      <c r="M629" s="40"/>
      <c r="N629" s="40"/>
      <c r="O629" s="40"/>
      <c r="P629" s="40"/>
      <c r="Q629" s="40"/>
      <c r="R629" s="40"/>
      <c r="S629" s="65" t="s">
        <v>9291</v>
      </c>
      <c r="T629" s="70">
        <v>44218.427905092591</v>
      </c>
      <c r="U629" s="65" t="s">
        <v>2390</v>
      </c>
      <c r="V629" s="65">
        <v>1</v>
      </c>
      <c r="W629" s="70">
        <v>44218.572118055556</v>
      </c>
      <c r="X629" s="65" t="s">
        <v>3386</v>
      </c>
      <c r="Y629" s="65">
        <v>0</v>
      </c>
      <c r="Z629" s="65">
        <v>0</v>
      </c>
      <c r="AA629" s="65" t="s">
        <v>4382</v>
      </c>
      <c r="AB629" s="65">
        <v>0</v>
      </c>
      <c r="AC629" s="65">
        <v>1</v>
      </c>
      <c r="AD629" s="65">
        <v>1</v>
      </c>
      <c r="AE629" s="65" t="s">
        <v>5303</v>
      </c>
      <c r="AF629" s="65">
        <v>6</v>
      </c>
      <c r="AG629" s="65">
        <v>50</v>
      </c>
      <c r="AH629" s="65" t="s">
        <v>6260</v>
      </c>
      <c r="AI629" s="65" t="s">
        <v>7154</v>
      </c>
      <c r="AQ629" s="65" t="s">
        <v>8497</v>
      </c>
      <c r="AT629" s="65" t="s">
        <v>8561</v>
      </c>
      <c r="AU629" s="65" t="s">
        <v>8562</v>
      </c>
    </row>
    <row r="630" spans="1:53" x14ac:dyDescent="0.25">
      <c r="A630" s="40" t="str">
        <f>VLOOKUP(B630,'Zone Brute'!A:F,6,FALSE)</f>
        <v>France</v>
      </c>
      <c r="B630" s="40" t="str">
        <f t="shared" si="79"/>
        <v>80_</v>
      </c>
      <c r="C630" s="40" t="str">
        <f>VLOOKUP(B630,'Pays Brute'!A:F,6,FALSE)</f>
        <v>France</v>
      </c>
      <c r="D630" s="40" t="str">
        <f>VLOOKUP(B630,'Pays Brute'!A:E,2,FALSE)</f>
        <v>Somme</v>
      </c>
      <c r="E630" s="40" t="str">
        <f t="shared" si="80"/>
        <v>XI88-65577Q-33PMZS783-71U27Q</v>
      </c>
      <c r="F630" s="40" t="str">
        <f t="shared" si="73"/>
        <v>XI</v>
      </c>
      <c r="G630" s="40" t="str">
        <f t="shared" si="74"/>
        <v>3P</v>
      </c>
      <c r="H630" s="40" t="str">
        <f t="shared" si="75"/>
        <v>577</v>
      </c>
      <c r="I630" s="40" t="str">
        <f t="shared" si="76"/>
        <v>1U</v>
      </c>
      <c r="J630" s="40" t="str">
        <f t="shared" si="77"/>
        <v>7Q</v>
      </c>
      <c r="K630" s="40" t="str">
        <f t="shared" si="78"/>
        <v>88</v>
      </c>
      <c r="L630" s="40"/>
      <c r="M630" s="40"/>
      <c r="N630" s="40"/>
      <c r="O630" s="40"/>
      <c r="P630" s="40"/>
      <c r="Q630" s="40"/>
      <c r="R630" s="40"/>
      <c r="S630" s="65" t="s">
        <v>9292</v>
      </c>
      <c r="T630" s="70">
        <v>44218.440416666665</v>
      </c>
      <c r="U630" s="65" t="s">
        <v>2391</v>
      </c>
      <c r="V630" s="65">
        <v>0</v>
      </c>
      <c r="W630" s="70">
        <v>44225.421018518522</v>
      </c>
      <c r="X630" s="65" t="s">
        <v>3387</v>
      </c>
      <c r="Y630" s="65">
        <v>0</v>
      </c>
      <c r="Z630" s="65">
        <v>0</v>
      </c>
      <c r="AA630" s="65" t="s">
        <v>4383</v>
      </c>
      <c r="AB630" s="65">
        <v>0</v>
      </c>
      <c r="AC630" s="65">
        <v>33</v>
      </c>
      <c r="AD630" s="65">
        <v>33</v>
      </c>
      <c r="AE630" s="65" t="s">
        <v>5304</v>
      </c>
      <c r="AF630" s="65">
        <v>5</v>
      </c>
      <c r="AG630" s="65">
        <v>32</v>
      </c>
      <c r="AH630" s="65" t="s">
        <v>6261</v>
      </c>
      <c r="AI630" s="65" t="s">
        <v>7155</v>
      </c>
    </row>
    <row r="631" spans="1:53" x14ac:dyDescent="0.25">
      <c r="A631" s="40" t="str">
        <f>VLOOKUP(B631,'Zone Brute'!A:F,6,FALSE)</f>
        <v>France</v>
      </c>
      <c r="B631" s="40" t="str">
        <f t="shared" si="79"/>
        <v>59_</v>
      </c>
      <c r="C631" s="40" t="str">
        <f>VLOOKUP(B631,'Pays Brute'!A:F,6,FALSE)</f>
        <v>France</v>
      </c>
      <c r="D631" s="40" t="str">
        <f>VLOOKUP(B631,'Pays Brute'!A:E,2,FALSE)</f>
        <v>Nord</v>
      </c>
      <c r="E631" s="40" t="str">
        <f t="shared" si="80"/>
        <v>PY09-26944N-02XYPH831-43N88Y</v>
      </c>
      <c r="F631" s="40" t="str">
        <f t="shared" si="73"/>
        <v>PY</v>
      </c>
      <c r="G631" s="40" t="str">
        <f t="shared" si="74"/>
        <v>2X</v>
      </c>
      <c r="H631" s="40" t="str">
        <f t="shared" si="75"/>
        <v>944</v>
      </c>
      <c r="I631" s="40" t="str">
        <f t="shared" si="76"/>
        <v>3N</v>
      </c>
      <c r="J631" s="40" t="str">
        <f t="shared" si="77"/>
        <v>8Y</v>
      </c>
      <c r="K631" s="40" t="str">
        <f t="shared" si="78"/>
        <v>09</v>
      </c>
      <c r="L631" s="40"/>
      <c r="M631" s="40"/>
      <c r="N631" s="40"/>
      <c r="O631" s="40"/>
      <c r="P631" s="40"/>
      <c r="Q631" s="40"/>
      <c r="R631" s="40"/>
      <c r="S631" s="65" t="s">
        <v>9293</v>
      </c>
      <c r="T631" s="70">
        <v>44218.450462962966</v>
      </c>
      <c r="U631" s="65" t="s">
        <v>2392</v>
      </c>
      <c r="V631" s="65">
        <v>0</v>
      </c>
      <c r="W631" s="70">
        <v>44225.70417824074</v>
      </c>
      <c r="X631" s="65" t="s">
        <v>3388</v>
      </c>
      <c r="Y631" s="65">
        <v>0</v>
      </c>
      <c r="Z631" s="65">
        <v>0</v>
      </c>
      <c r="AA631" s="65" t="s">
        <v>4384</v>
      </c>
      <c r="AB631" s="65">
        <v>1</v>
      </c>
      <c r="AC631" s="65">
        <v>65</v>
      </c>
      <c r="AD631" s="65">
        <v>28</v>
      </c>
      <c r="AE631" s="65" t="s">
        <v>5305</v>
      </c>
      <c r="AF631" s="65">
        <v>4</v>
      </c>
      <c r="AG631" s="65">
        <v>35</v>
      </c>
      <c r="AH631" s="65" t="s">
        <v>6262</v>
      </c>
      <c r="AI631" s="65" t="s">
        <v>7156</v>
      </c>
      <c r="AJ631" s="65">
        <v>33</v>
      </c>
      <c r="AK631" s="65" t="s">
        <v>7707</v>
      </c>
      <c r="AL631" s="65">
        <v>6</v>
      </c>
      <c r="AM631" s="65">
        <v>28</v>
      </c>
      <c r="AN631" s="65" t="s">
        <v>8210</v>
      </c>
      <c r="AO631" s="65" t="s">
        <v>8211</v>
      </c>
      <c r="AP631" s="65">
        <v>4</v>
      </c>
      <c r="AR631" s="65">
        <v>4</v>
      </c>
      <c r="AS631" s="65">
        <v>17</v>
      </c>
    </row>
    <row r="632" spans="1:53" x14ac:dyDescent="0.25">
      <c r="A632" s="40" t="str">
        <f>VLOOKUP(B632,'Zone Brute'!A:F,6,FALSE)</f>
        <v>France</v>
      </c>
      <c r="B632" s="40" t="str">
        <f t="shared" si="79"/>
        <v>53_</v>
      </c>
      <c r="C632" s="40" t="str">
        <f>VLOOKUP(B632,'Pays Brute'!A:F,6,FALSE)</f>
        <v>France</v>
      </c>
      <c r="D632" s="40" t="str">
        <f>VLOOKUP(B632,'Pays Brute'!A:E,2,FALSE)</f>
        <v>Mayenne</v>
      </c>
      <c r="E632" s="40" t="str">
        <f t="shared" si="80"/>
        <v>FQ85-90650B-23LZFN657-49V10K</v>
      </c>
      <c r="F632" s="40" t="str">
        <f t="shared" si="73"/>
        <v>FQ</v>
      </c>
      <c r="G632" s="40" t="str">
        <f t="shared" si="74"/>
        <v>3L</v>
      </c>
      <c r="H632" s="40" t="str">
        <f t="shared" si="75"/>
        <v>650</v>
      </c>
      <c r="I632" s="40" t="str">
        <f t="shared" si="76"/>
        <v>9V</v>
      </c>
      <c r="J632" s="40" t="str">
        <f t="shared" si="77"/>
        <v>0K</v>
      </c>
      <c r="K632" s="40" t="str">
        <f t="shared" si="78"/>
        <v>85</v>
      </c>
      <c r="L632" s="40"/>
      <c r="M632" s="40"/>
      <c r="N632" s="40"/>
      <c r="O632" s="40"/>
      <c r="P632" s="40"/>
      <c r="Q632" s="40"/>
      <c r="R632" s="40"/>
      <c r="S632" s="65" t="s">
        <v>9294</v>
      </c>
      <c r="T632" s="70">
        <v>44218.462372685186</v>
      </c>
      <c r="U632" s="65" t="s">
        <v>2393</v>
      </c>
      <c r="V632" s="65">
        <v>0</v>
      </c>
      <c r="W632" s="70">
        <v>44225.569930555554</v>
      </c>
      <c r="X632" s="65" t="s">
        <v>3389</v>
      </c>
      <c r="Y632" s="65">
        <v>0</v>
      </c>
      <c r="Z632" s="65">
        <v>0</v>
      </c>
      <c r="AA632" s="65" t="s">
        <v>4385</v>
      </c>
      <c r="AB632" s="65">
        <v>0</v>
      </c>
      <c r="AC632" s="65">
        <v>6</v>
      </c>
      <c r="AD632" s="65">
        <v>5</v>
      </c>
      <c r="AE632" s="65" t="s">
        <v>5306</v>
      </c>
      <c r="AF632" s="65">
        <v>5</v>
      </c>
      <c r="AG632" s="65">
        <v>40</v>
      </c>
      <c r="AH632" s="65" t="s">
        <v>6263</v>
      </c>
      <c r="AI632" s="65" t="s">
        <v>7157</v>
      </c>
      <c r="AJ632" s="65">
        <v>1</v>
      </c>
      <c r="AK632" s="65" t="s">
        <v>7708</v>
      </c>
      <c r="AL632" s="65">
        <v>5</v>
      </c>
      <c r="AM632" s="65">
        <v>40</v>
      </c>
      <c r="AN632" s="65" t="s">
        <v>8212</v>
      </c>
      <c r="AO632" s="65" t="s">
        <v>8213</v>
      </c>
    </row>
    <row r="633" spans="1:53" x14ac:dyDescent="0.25">
      <c r="A633" s="40" t="str">
        <f>VLOOKUP(B633,'Zone Brute'!A:F,6,FALSE)</f>
        <v>France</v>
      </c>
      <c r="B633" s="40" t="str">
        <f t="shared" si="79"/>
        <v>31_</v>
      </c>
      <c r="C633" s="40" t="str">
        <f>VLOOKUP(B633,'Pays Brute'!A:F,6,FALSE)</f>
        <v>France</v>
      </c>
      <c r="D633" s="40" t="str">
        <f>VLOOKUP(B633,'Pays Brute'!A:E,2,FALSE)</f>
        <v>Haute-Garonne</v>
      </c>
      <c r="E633" s="40" t="str">
        <f t="shared" si="80"/>
        <v>FJ08-81961F-16WBZY394-95A64I</v>
      </c>
      <c r="F633" s="40" t="str">
        <f t="shared" si="73"/>
        <v>FJ</v>
      </c>
      <c r="G633" s="40" t="str">
        <f t="shared" si="74"/>
        <v>6W</v>
      </c>
      <c r="H633" s="40" t="str">
        <f t="shared" si="75"/>
        <v>961</v>
      </c>
      <c r="I633" s="40" t="str">
        <f t="shared" si="76"/>
        <v>5A</v>
      </c>
      <c r="J633" s="40" t="str">
        <f t="shared" si="77"/>
        <v>4I</v>
      </c>
      <c r="K633" s="40" t="str">
        <f t="shared" si="78"/>
        <v>08</v>
      </c>
      <c r="L633" s="40"/>
      <c r="M633" s="40"/>
      <c r="N633" s="40"/>
      <c r="O633" s="40"/>
      <c r="P633" s="40"/>
      <c r="Q633" s="40"/>
      <c r="R633" s="40"/>
      <c r="S633" s="65" t="s">
        <v>9295</v>
      </c>
      <c r="T633" s="70">
        <v>44218.576122685183</v>
      </c>
      <c r="U633" s="65" t="s">
        <v>2394</v>
      </c>
      <c r="V633" s="65">
        <v>0</v>
      </c>
      <c r="W633" s="70">
        <v>44225.55228009259</v>
      </c>
      <c r="X633" s="65" t="s">
        <v>3390</v>
      </c>
      <c r="Y633" s="65">
        <v>0</v>
      </c>
      <c r="Z633" s="65">
        <v>0</v>
      </c>
      <c r="AA633" s="65" t="s">
        <v>4386</v>
      </c>
      <c r="AB633" s="65">
        <v>0</v>
      </c>
      <c r="AC633" s="65">
        <v>5</v>
      </c>
      <c r="AD633" s="65">
        <v>1</v>
      </c>
      <c r="AE633" s="65" t="s">
        <v>5307</v>
      </c>
      <c r="AF633" s="65">
        <v>6</v>
      </c>
      <c r="AG633" s="65">
        <v>40</v>
      </c>
      <c r="AH633" s="65" t="s">
        <v>6264</v>
      </c>
      <c r="AI633" s="65" t="s">
        <v>7158</v>
      </c>
      <c r="AJ633" s="65">
        <v>4</v>
      </c>
      <c r="AK633" s="65" t="s">
        <v>7709</v>
      </c>
      <c r="AL633" s="65">
        <v>6</v>
      </c>
      <c r="AM633" s="65">
        <v>30</v>
      </c>
      <c r="AN633" s="65" t="s">
        <v>8214</v>
      </c>
      <c r="AO633" s="65" t="s">
        <v>8215</v>
      </c>
      <c r="AQ633" s="65" t="s">
        <v>8498</v>
      </c>
      <c r="AT633" s="65" t="s">
        <v>8563</v>
      </c>
      <c r="AU633" s="65" t="s">
        <v>8564</v>
      </c>
      <c r="AW633" s="65" t="s">
        <v>8609</v>
      </c>
      <c r="AZ633" s="65" t="s">
        <v>8637</v>
      </c>
      <c r="BA633" s="65" t="s">
        <v>8638</v>
      </c>
    </row>
    <row r="634" spans="1:53" x14ac:dyDescent="0.25">
      <c r="A634" s="40" t="str">
        <f>VLOOKUP(B634,'Zone Brute'!A:F,6,FALSE)</f>
        <v>France</v>
      </c>
      <c r="B634" s="40" t="str">
        <f t="shared" si="79"/>
        <v>64_</v>
      </c>
      <c r="C634" s="40" t="str">
        <f>VLOOKUP(B634,'Pays Brute'!A:F,6,FALSE)</f>
        <v>France</v>
      </c>
      <c r="D634" s="40" t="str">
        <f>VLOOKUP(B634,'Pays Brute'!A:E,2,FALSE)</f>
        <v>Pyrénées-Atlantiques</v>
      </c>
      <c r="E634" s="40" t="str">
        <f t="shared" si="80"/>
        <v>AI22-22314X-64RJPB905-43P11B</v>
      </c>
      <c r="F634" s="40" t="str">
        <f t="shared" si="73"/>
        <v>AI</v>
      </c>
      <c r="G634" s="40" t="str">
        <f t="shared" si="74"/>
        <v>4R</v>
      </c>
      <c r="H634" s="40" t="str">
        <f t="shared" si="75"/>
        <v>314</v>
      </c>
      <c r="I634" s="40" t="str">
        <f t="shared" si="76"/>
        <v>3P</v>
      </c>
      <c r="J634" s="40" t="str">
        <f t="shared" si="77"/>
        <v>1B</v>
      </c>
      <c r="K634" s="40" t="str">
        <f t="shared" si="78"/>
        <v>22</v>
      </c>
      <c r="L634" s="40"/>
      <c r="M634" s="40"/>
      <c r="N634" s="40"/>
      <c r="O634" s="40"/>
      <c r="P634" s="40"/>
      <c r="Q634" s="40"/>
      <c r="R634" s="40"/>
      <c r="S634" s="65" t="s">
        <v>9296</v>
      </c>
      <c r="T634" s="70">
        <v>44218.583981481483</v>
      </c>
      <c r="U634" s="65" t="s">
        <v>2395</v>
      </c>
      <c r="V634" s="65">
        <v>0</v>
      </c>
      <c r="W634" s="70">
        <v>44225.670787037037</v>
      </c>
      <c r="X634" s="65" t="s">
        <v>3391</v>
      </c>
      <c r="Y634" s="65">
        <v>0</v>
      </c>
      <c r="Z634" s="65">
        <v>0</v>
      </c>
      <c r="AA634" s="65" t="s">
        <v>4387</v>
      </c>
      <c r="AB634" s="65">
        <v>0</v>
      </c>
      <c r="AC634" s="65">
        <v>4</v>
      </c>
      <c r="AD634" s="65">
        <v>4</v>
      </c>
      <c r="AE634" s="65" t="s">
        <v>5308</v>
      </c>
      <c r="AF634" s="65">
        <v>5</v>
      </c>
      <c r="AG634" s="65">
        <v>32</v>
      </c>
      <c r="AH634" s="65" t="s">
        <v>6265</v>
      </c>
      <c r="AI634" s="65" t="s">
        <v>7159</v>
      </c>
    </row>
    <row r="635" spans="1:53" x14ac:dyDescent="0.25">
      <c r="A635" s="40" t="str">
        <f>VLOOKUP(B635,'Zone Brute'!A:F,6,FALSE)</f>
        <v>France</v>
      </c>
      <c r="B635" s="40" t="str">
        <f t="shared" si="79"/>
        <v>72_</v>
      </c>
      <c r="C635" s="40" t="str">
        <f>VLOOKUP(B635,'Pays Brute'!A:F,6,FALSE)</f>
        <v>France</v>
      </c>
      <c r="D635" s="40" t="str">
        <f>VLOOKUP(B635,'Pays Brute'!A:E,2,FALSE)</f>
        <v>Sarthe</v>
      </c>
      <c r="E635" s="40" t="str">
        <f t="shared" si="80"/>
        <v>RU68-36156I-10XZGD815-37Z93Y</v>
      </c>
      <c r="F635" s="40" t="str">
        <f t="shared" si="73"/>
        <v>RU</v>
      </c>
      <c r="G635" s="40" t="str">
        <f t="shared" si="74"/>
        <v>0X</v>
      </c>
      <c r="H635" s="40" t="str">
        <f t="shared" si="75"/>
        <v>156</v>
      </c>
      <c r="I635" s="40" t="str">
        <f t="shared" si="76"/>
        <v>7Z</v>
      </c>
      <c r="J635" s="40" t="str">
        <f t="shared" si="77"/>
        <v>3Y</v>
      </c>
      <c r="K635" s="40" t="str">
        <f t="shared" si="78"/>
        <v>68</v>
      </c>
      <c r="L635" s="40"/>
      <c r="M635" s="40"/>
      <c r="N635" s="40"/>
      <c r="O635" s="40"/>
      <c r="P635" s="40"/>
      <c r="Q635" s="40"/>
      <c r="R635" s="40"/>
      <c r="S635" s="65" t="s">
        <v>9297</v>
      </c>
      <c r="T635" s="70">
        <v>44218.60659722222</v>
      </c>
      <c r="U635" s="65" t="s">
        <v>2396</v>
      </c>
      <c r="V635" s="65">
        <v>0</v>
      </c>
      <c r="W635" s="70">
        <v>44225.696180555555</v>
      </c>
      <c r="X635" s="65" t="s">
        <v>3392</v>
      </c>
      <c r="Y635" s="65">
        <v>0</v>
      </c>
      <c r="Z635" s="65">
        <v>0</v>
      </c>
      <c r="AA635" s="65" t="s">
        <v>4388</v>
      </c>
      <c r="AB635" s="65">
        <v>0</v>
      </c>
      <c r="AC635" s="65">
        <v>16</v>
      </c>
      <c r="AD635" s="65">
        <v>2</v>
      </c>
      <c r="AE635" s="65" t="s">
        <v>5309</v>
      </c>
      <c r="AF635" s="65">
        <v>8</v>
      </c>
      <c r="AG635" s="65">
        <v>31</v>
      </c>
      <c r="AH635" s="65" t="s">
        <v>6266</v>
      </c>
      <c r="AI635" s="65" t="s">
        <v>7160</v>
      </c>
      <c r="AJ635" s="65">
        <v>10</v>
      </c>
      <c r="AK635" s="65" t="s">
        <v>7710</v>
      </c>
      <c r="AL635" s="65">
        <v>5</v>
      </c>
      <c r="AM635" s="65">
        <v>40</v>
      </c>
      <c r="AN635" s="65" t="s">
        <v>8216</v>
      </c>
      <c r="AO635" s="65" t="s">
        <v>8217</v>
      </c>
      <c r="AP635" s="65">
        <v>1</v>
      </c>
      <c r="AR635" s="65">
        <v>4</v>
      </c>
      <c r="AS635" s="65">
        <v>40</v>
      </c>
      <c r="AV635" s="65">
        <v>3</v>
      </c>
      <c r="AX635" s="65">
        <v>6</v>
      </c>
      <c r="AY635" s="65">
        <v>35</v>
      </c>
    </row>
    <row r="636" spans="1:53" x14ac:dyDescent="0.25">
      <c r="A636" s="40" t="str">
        <f>VLOOKUP(B636,'Zone Brute'!A:F,6,FALSE)</f>
        <v>France</v>
      </c>
      <c r="B636" s="40" t="str">
        <f t="shared" si="79"/>
        <v>40_</v>
      </c>
      <c r="C636" s="40" t="str">
        <f>VLOOKUP(B636,'Pays Brute'!A:F,6,FALSE)</f>
        <v>France</v>
      </c>
      <c r="D636" s="40" t="str">
        <f>VLOOKUP(B636,'Pays Brute'!A:E,2,FALSE)</f>
        <v>Landes</v>
      </c>
      <c r="E636" s="40" t="str">
        <f t="shared" si="80"/>
        <v>WP09-08356T-30RAWH613-61O73N</v>
      </c>
      <c r="F636" s="40" t="str">
        <f t="shared" si="73"/>
        <v>WP</v>
      </c>
      <c r="G636" s="40" t="str">
        <f t="shared" si="74"/>
        <v>0R</v>
      </c>
      <c r="H636" s="40" t="str">
        <f t="shared" si="75"/>
        <v>356</v>
      </c>
      <c r="I636" s="40" t="str">
        <f t="shared" si="76"/>
        <v>1O</v>
      </c>
      <c r="J636" s="40" t="str">
        <f t="shared" si="77"/>
        <v>3N</v>
      </c>
      <c r="K636" s="40" t="str">
        <f t="shared" si="78"/>
        <v>09</v>
      </c>
      <c r="L636" s="40"/>
      <c r="M636" s="40"/>
      <c r="N636" s="40"/>
      <c r="O636" s="40"/>
      <c r="P636" s="40"/>
      <c r="Q636" s="40"/>
      <c r="R636" s="40"/>
      <c r="S636" s="65" t="s">
        <v>9298</v>
      </c>
      <c r="T636" s="70">
        <v>44218.624467592592</v>
      </c>
      <c r="U636" s="65" t="s">
        <v>2397</v>
      </c>
      <c r="V636" s="65">
        <v>0</v>
      </c>
      <c r="W636" s="70">
        <v>44225.648495370369</v>
      </c>
      <c r="X636" s="65" t="s">
        <v>3393</v>
      </c>
      <c r="Y636" s="65">
        <v>0</v>
      </c>
      <c r="Z636" s="65">
        <v>0</v>
      </c>
      <c r="AA636" s="65" t="s">
        <v>4389</v>
      </c>
      <c r="AB636" s="65">
        <v>0</v>
      </c>
      <c r="AC636" s="65">
        <v>2</v>
      </c>
      <c r="AD636" s="65">
        <v>2</v>
      </c>
      <c r="AE636" s="65" t="s">
        <v>5310</v>
      </c>
      <c r="AF636" s="65">
        <v>8</v>
      </c>
      <c r="AG636" s="65">
        <v>28</v>
      </c>
      <c r="AH636" s="65" t="s">
        <v>6267</v>
      </c>
      <c r="AI636" s="65" t="s">
        <v>7161</v>
      </c>
    </row>
    <row r="637" spans="1:53" x14ac:dyDescent="0.25">
      <c r="A637" s="40" t="str">
        <f>VLOOKUP(B637,'Zone Brute'!A:F,6,FALSE)</f>
        <v>France</v>
      </c>
      <c r="B637" s="40" t="str">
        <f t="shared" si="79"/>
        <v>64_</v>
      </c>
      <c r="C637" s="40" t="str">
        <f>VLOOKUP(B637,'Pays Brute'!A:F,6,FALSE)</f>
        <v>France</v>
      </c>
      <c r="D637" s="40" t="str">
        <f>VLOOKUP(B637,'Pays Brute'!A:E,2,FALSE)</f>
        <v>Pyrénées-Atlantiques</v>
      </c>
      <c r="E637" s="40" t="str">
        <f t="shared" si="80"/>
        <v>QQ28-54443N-23VXUT857-44U91Y</v>
      </c>
      <c r="F637" s="40" t="str">
        <f t="shared" si="73"/>
        <v>QQ</v>
      </c>
      <c r="G637" s="40" t="str">
        <f t="shared" si="74"/>
        <v>3V</v>
      </c>
      <c r="H637" s="40" t="str">
        <f t="shared" si="75"/>
        <v>443</v>
      </c>
      <c r="I637" s="40" t="str">
        <f t="shared" si="76"/>
        <v>4U</v>
      </c>
      <c r="J637" s="40" t="str">
        <f t="shared" si="77"/>
        <v>1Y</v>
      </c>
      <c r="K637" s="40" t="str">
        <f t="shared" si="78"/>
        <v>28</v>
      </c>
      <c r="L637" s="40"/>
      <c r="M637" s="40"/>
      <c r="N637" s="40"/>
      <c r="O637" s="40"/>
      <c r="P637" s="40"/>
      <c r="Q637" s="40"/>
      <c r="R637" s="40"/>
      <c r="S637" s="65" t="s">
        <v>9299</v>
      </c>
      <c r="T637" s="70">
        <v>44218.632986111108</v>
      </c>
      <c r="U637" s="65" t="s">
        <v>2398</v>
      </c>
      <c r="V637" s="65">
        <v>0</v>
      </c>
      <c r="W637" s="70">
        <v>44225.622175925928</v>
      </c>
      <c r="X637" s="65" t="s">
        <v>3394</v>
      </c>
      <c r="Y637" s="65">
        <v>0</v>
      </c>
      <c r="Z637" s="65">
        <v>0</v>
      </c>
      <c r="AA637" s="65" t="s">
        <v>4390</v>
      </c>
      <c r="AB637" s="65">
        <v>2</v>
      </c>
      <c r="AC637" s="65">
        <v>5</v>
      </c>
      <c r="AD637" s="65">
        <v>5</v>
      </c>
      <c r="AE637" s="65" t="s">
        <v>5311</v>
      </c>
      <c r="AF637" s="65">
        <v>5</v>
      </c>
      <c r="AG637" s="65">
        <v>35</v>
      </c>
      <c r="AH637" s="65" t="s">
        <v>6268</v>
      </c>
      <c r="AI637" s="65" t="s">
        <v>7162</v>
      </c>
    </row>
    <row r="638" spans="1:53" x14ac:dyDescent="0.25">
      <c r="A638" s="40" t="str">
        <f>VLOOKUP(B638,'Zone Brute'!A:F,6,FALSE)</f>
        <v>France</v>
      </c>
      <c r="B638" s="40" t="str">
        <f t="shared" si="79"/>
        <v>31_</v>
      </c>
      <c r="C638" s="40" t="str">
        <f>VLOOKUP(B638,'Pays Brute'!A:F,6,FALSE)</f>
        <v>France</v>
      </c>
      <c r="D638" s="40" t="str">
        <f>VLOOKUP(B638,'Pays Brute'!A:E,2,FALSE)</f>
        <v>Haute-Garonne</v>
      </c>
      <c r="E638" s="40" t="str">
        <f t="shared" si="80"/>
        <v>WS42-48421D-25JOCZ637-24U18B</v>
      </c>
      <c r="F638" s="40" t="str">
        <f t="shared" si="73"/>
        <v>WS</v>
      </c>
      <c r="G638" s="40" t="str">
        <f t="shared" si="74"/>
        <v>5J</v>
      </c>
      <c r="H638" s="40" t="str">
        <f t="shared" si="75"/>
        <v>421</v>
      </c>
      <c r="I638" s="40" t="str">
        <f t="shared" si="76"/>
        <v>4U</v>
      </c>
      <c r="J638" s="40" t="str">
        <f t="shared" si="77"/>
        <v>8B</v>
      </c>
      <c r="K638" s="40" t="str">
        <f t="shared" si="78"/>
        <v>42</v>
      </c>
      <c r="L638" s="40"/>
      <c r="M638" s="40"/>
      <c r="N638" s="40"/>
      <c r="O638" s="40"/>
      <c r="P638" s="40"/>
      <c r="Q638" s="40"/>
      <c r="R638" s="40"/>
      <c r="S638" s="65" t="s">
        <v>9300</v>
      </c>
      <c r="T638" s="70">
        <v>44218.635254629633</v>
      </c>
      <c r="U638" s="65" t="s">
        <v>2399</v>
      </c>
      <c r="V638" s="65">
        <v>0</v>
      </c>
      <c r="W638" s="70">
        <v>44225.580787037034</v>
      </c>
      <c r="X638" s="65" t="s">
        <v>3395</v>
      </c>
      <c r="Y638" s="65">
        <v>0</v>
      </c>
      <c r="Z638" s="65">
        <v>0</v>
      </c>
      <c r="AA638" s="65" t="s">
        <v>4391</v>
      </c>
      <c r="AB638" s="65">
        <v>1</v>
      </c>
      <c r="AC638" s="65">
        <v>5</v>
      </c>
      <c r="AD638" s="65">
        <v>4</v>
      </c>
      <c r="AE638" s="65" t="s">
        <v>5312</v>
      </c>
      <c r="AF638" s="65">
        <v>6</v>
      </c>
      <c r="AG638" s="65">
        <v>32</v>
      </c>
      <c r="AH638" s="65" t="s">
        <v>6227</v>
      </c>
      <c r="AI638" s="65" t="s">
        <v>7163</v>
      </c>
      <c r="AJ638" s="65">
        <v>1</v>
      </c>
      <c r="AK638" s="65" t="s">
        <v>7711</v>
      </c>
      <c r="AL638" s="65">
        <v>6</v>
      </c>
      <c r="AM638" s="65">
        <v>32</v>
      </c>
      <c r="AN638" s="65" t="s">
        <v>8218</v>
      </c>
      <c r="AO638" s="65" t="s">
        <v>8219</v>
      </c>
    </row>
    <row r="639" spans="1:53" x14ac:dyDescent="0.25">
      <c r="A639" s="40" t="str">
        <f>VLOOKUP(B639,'Zone Brute'!A:F,6,FALSE)</f>
        <v>France</v>
      </c>
      <c r="B639" s="40" t="str">
        <f t="shared" si="79"/>
        <v>05_</v>
      </c>
      <c r="C639" s="40" t="str">
        <f>VLOOKUP(B639,'Pays Brute'!A:F,6,FALSE)</f>
        <v>France</v>
      </c>
      <c r="D639" s="40" t="str">
        <f>VLOOKUP(B639,'Pays Brute'!A:E,2,FALSE)</f>
        <v>Hautes-Alpes</v>
      </c>
      <c r="E639" s="40" t="str">
        <f t="shared" si="80"/>
        <v>XL84-61274Q-30HVOX401-59P50F</v>
      </c>
      <c r="F639" s="40" t="str">
        <f t="shared" si="73"/>
        <v>XL</v>
      </c>
      <c r="G639" s="40" t="str">
        <f t="shared" si="74"/>
        <v>0H</v>
      </c>
      <c r="H639" s="40" t="str">
        <f t="shared" si="75"/>
        <v>274</v>
      </c>
      <c r="I639" s="40" t="str">
        <f t="shared" si="76"/>
        <v>9P</v>
      </c>
      <c r="J639" s="40" t="str">
        <f t="shared" si="77"/>
        <v>0F</v>
      </c>
      <c r="K639" s="40" t="str">
        <f t="shared" si="78"/>
        <v>84</v>
      </c>
      <c r="L639" s="40" t="s">
        <v>219</v>
      </c>
      <c r="M639" s="40"/>
      <c r="N639" s="40"/>
      <c r="O639" s="40"/>
      <c r="P639" s="40"/>
      <c r="Q639" s="40"/>
      <c r="R639" s="40"/>
      <c r="S639" s="65" t="s">
        <v>9301</v>
      </c>
      <c r="T639" s="70">
        <v>44218.654444444444</v>
      </c>
      <c r="U639" s="65" t="s">
        <v>2400</v>
      </c>
      <c r="V639" s="65">
        <v>0</v>
      </c>
      <c r="W639" s="70">
        <v>44225.750462962962</v>
      </c>
      <c r="X639" s="65" t="s">
        <v>3396</v>
      </c>
      <c r="Y639" s="65">
        <v>0</v>
      </c>
      <c r="Z639" s="65">
        <v>0</v>
      </c>
      <c r="AA639" s="65" t="s">
        <v>4392</v>
      </c>
      <c r="AB639" s="65">
        <v>0</v>
      </c>
      <c r="AC639" s="65">
        <v>12</v>
      </c>
      <c r="AD639" s="65">
        <v>3</v>
      </c>
      <c r="AE639" s="65" t="s">
        <v>5313</v>
      </c>
      <c r="AF639" s="65">
        <v>6</v>
      </c>
      <c r="AG639" s="65">
        <v>40</v>
      </c>
      <c r="AH639" s="65" t="s">
        <v>6269</v>
      </c>
      <c r="AI639" s="65" t="s">
        <v>7164</v>
      </c>
      <c r="AJ639" s="65">
        <v>9</v>
      </c>
      <c r="AK639" s="65" t="s">
        <v>7712</v>
      </c>
      <c r="AL639" s="65">
        <v>6</v>
      </c>
      <c r="AM639" s="65">
        <v>40</v>
      </c>
      <c r="AN639" s="65" t="s">
        <v>8220</v>
      </c>
      <c r="AO639" s="65" t="s">
        <v>8221</v>
      </c>
    </row>
    <row r="640" spans="1:53" x14ac:dyDescent="0.25">
      <c r="A640" s="40" t="str">
        <f>VLOOKUP(B640,'Zone Brute'!A:F,6,FALSE)</f>
        <v>Africa</v>
      </c>
      <c r="B640" s="40" t="str">
        <f t="shared" si="79"/>
        <v>BFA</v>
      </c>
      <c r="C640" s="40" t="str">
        <f>VLOOKUP(B640,'Pays Brute'!A:F,6,FALSE)</f>
        <v>Export</v>
      </c>
      <c r="D640" s="40" t="str">
        <f>VLOOKUP(B640,'Pays Brute'!A:E,2,FALSE)</f>
        <v>Burkina Faso</v>
      </c>
      <c r="E640" s="40" t="str">
        <f t="shared" si="80"/>
        <v>SL60-29865U-98SOBQ395-28D23L</v>
      </c>
      <c r="F640" s="40" t="str">
        <f t="shared" si="73"/>
        <v>SL</v>
      </c>
      <c r="G640" s="40" t="str">
        <f t="shared" si="74"/>
        <v>8S</v>
      </c>
      <c r="H640" s="40" t="str">
        <f t="shared" si="75"/>
        <v>865</v>
      </c>
      <c r="I640" s="40" t="str">
        <f t="shared" si="76"/>
        <v>8D</v>
      </c>
      <c r="J640" s="40" t="str">
        <f t="shared" si="77"/>
        <v>3L</v>
      </c>
      <c r="K640" s="40" t="str">
        <f t="shared" si="78"/>
        <v>60</v>
      </c>
      <c r="L640" s="40"/>
      <c r="M640" s="40"/>
      <c r="N640" s="40"/>
      <c r="O640" s="40"/>
      <c r="P640" s="40"/>
      <c r="Q640" s="40"/>
      <c r="R640" s="40"/>
      <c r="S640" s="65" t="s">
        <v>9302</v>
      </c>
      <c r="T640" s="70">
        <v>44219.849652777775</v>
      </c>
      <c r="U640" s="65" t="s">
        <v>2401</v>
      </c>
      <c r="V640" s="65">
        <v>0</v>
      </c>
      <c r="W640" s="70">
        <v>44228.441261574073</v>
      </c>
      <c r="X640" s="65" t="s">
        <v>3397</v>
      </c>
      <c r="Y640" s="65">
        <v>0</v>
      </c>
      <c r="Z640" s="65">
        <v>0</v>
      </c>
      <c r="AA640" s="65" t="s">
        <v>4393</v>
      </c>
      <c r="AB640" s="65">
        <v>0</v>
      </c>
      <c r="AC640" s="65">
        <v>9</v>
      </c>
      <c r="AD640" s="65">
        <v>9</v>
      </c>
      <c r="AE640" s="65" t="s">
        <v>5314</v>
      </c>
      <c r="AF640" s="65">
        <v>6</v>
      </c>
      <c r="AG640" s="65">
        <v>50</v>
      </c>
      <c r="AH640" s="65" t="s">
        <v>6270</v>
      </c>
      <c r="AI640" s="65" t="s">
        <v>7165</v>
      </c>
    </row>
    <row r="641" spans="1:41" x14ac:dyDescent="0.25">
      <c r="A641" s="40" t="str">
        <f>VLOOKUP(B641,'Zone Brute'!A:F,6,FALSE)</f>
        <v>France</v>
      </c>
      <c r="B641" s="40" t="str">
        <f t="shared" si="79"/>
        <v>64_</v>
      </c>
      <c r="C641" s="40" t="str">
        <f>VLOOKUP(B641,'Pays Brute'!A:F,6,FALSE)</f>
        <v>France</v>
      </c>
      <c r="D641" s="40" t="str">
        <f>VLOOKUP(B641,'Pays Brute'!A:E,2,FALSE)</f>
        <v>Pyrénées-Atlantiques</v>
      </c>
      <c r="E641" s="40" t="str">
        <f t="shared" si="80"/>
        <v>SE92-22020H-27CFQA680-25I06X</v>
      </c>
      <c r="F641" s="40" t="str">
        <f t="shared" si="73"/>
        <v>SE</v>
      </c>
      <c r="G641" s="40" t="str">
        <f t="shared" si="74"/>
        <v>7C</v>
      </c>
      <c r="H641" s="40" t="str">
        <f t="shared" si="75"/>
        <v>020</v>
      </c>
      <c r="I641" s="40" t="str">
        <f t="shared" si="76"/>
        <v>5I</v>
      </c>
      <c r="J641" s="40" t="str">
        <f t="shared" si="77"/>
        <v>6X</v>
      </c>
      <c r="K641" s="40" t="str">
        <f t="shared" si="78"/>
        <v>92</v>
      </c>
      <c r="L641" s="40"/>
      <c r="M641" s="40"/>
      <c r="N641" s="40"/>
      <c r="O641" s="40"/>
      <c r="P641" s="40"/>
      <c r="Q641" s="40"/>
      <c r="R641" s="40"/>
      <c r="S641" s="65" t="s">
        <v>9303</v>
      </c>
      <c r="T641" s="70">
        <v>44221.316712962966</v>
      </c>
      <c r="U641" s="65" t="s">
        <v>2402</v>
      </c>
      <c r="V641" s="65">
        <v>0</v>
      </c>
      <c r="W641" s="70">
        <v>44228.458668981482</v>
      </c>
      <c r="X641" s="65" t="s">
        <v>3398</v>
      </c>
      <c r="Y641" s="65">
        <v>0</v>
      </c>
      <c r="Z641" s="65">
        <v>0</v>
      </c>
      <c r="AA641" s="65" t="s">
        <v>4394</v>
      </c>
      <c r="AB641" s="65">
        <v>0</v>
      </c>
      <c r="AC641" s="65">
        <v>10</v>
      </c>
      <c r="AD641" s="65">
        <v>10</v>
      </c>
      <c r="AE641" s="65" t="s">
        <v>5315</v>
      </c>
      <c r="AF641" s="65">
        <v>5</v>
      </c>
      <c r="AG641" s="65">
        <v>30</v>
      </c>
      <c r="AH641" s="65" t="s">
        <v>537</v>
      </c>
      <c r="AI641" s="65" t="s">
        <v>7166</v>
      </c>
    </row>
    <row r="642" spans="1:41" x14ac:dyDescent="0.25">
      <c r="A642" s="40" t="str">
        <f>VLOOKUP(B642,'Zone Brute'!A:F,6,FALSE)</f>
        <v>France</v>
      </c>
      <c r="B642" s="40" t="str">
        <f t="shared" si="79"/>
        <v>50_</v>
      </c>
      <c r="C642" s="40" t="str">
        <f>VLOOKUP(B642,'Pays Brute'!A:F,6,FALSE)</f>
        <v>France</v>
      </c>
      <c r="D642" s="40" t="str">
        <f>VLOOKUP(B642,'Pays Brute'!A:E,2,FALSE)</f>
        <v>Manche</v>
      </c>
      <c r="E642" s="40" t="str">
        <f t="shared" si="80"/>
        <v>TY17-46450P-66IORB626-23L10F</v>
      </c>
      <c r="F642" s="40" t="str">
        <f t="shared" si="73"/>
        <v>TY</v>
      </c>
      <c r="G642" s="40" t="str">
        <f t="shared" si="74"/>
        <v>6I</v>
      </c>
      <c r="H642" s="40" t="str">
        <f t="shared" si="75"/>
        <v>450</v>
      </c>
      <c r="I642" s="40" t="str">
        <f t="shared" si="76"/>
        <v>3L</v>
      </c>
      <c r="J642" s="40" t="str">
        <f t="shared" si="77"/>
        <v>0F</v>
      </c>
      <c r="K642" s="40" t="str">
        <f t="shared" si="78"/>
        <v>17</v>
      </c>
      <c r="L642" s="40"/>
      <c r="M642" s="40"/>
      <c r="N642" s="40"/>
      <c r="O642" s="40"/>
      <c r="P642" s="40"/>
      <c r="Q642" s="40"/>
      <c r="R642" s="40"/>
      <c r="S642" s="65" t="s">
        <v>9304</v>
      </c>
      <c r="T642" s="70">
        <v>44221.59516203704</v>
      </c>
      <c r="U642" s="65" t="s">
        <v>2403</v>
      </c>
      <c r="V642" s="65">
        <v>0</v>
      </c>
      <c r="W642" s="70">
        <v>44235.716782407406</v>
      </c>
      <c r="X642" s="65" t="s">
        <v>3399</v>
      </c>
      <c r="Y642" s="65">
        <v>0</v>
      </c>
      <c r="Z642" s="65">
        <v>0</v>
      </c>
      <c r="AA642" s="65" t="s">
        <v>4395</v>
      </c>
      <c r="AB642" s="65">
        <v>0</v>
      </c>
      <c r="AC642" s="65">
        <v>6</v>
      </c>
      <c r="AD642" s="65">
        <v>6</v>
      </c>
      <c r="AE642" s="65" t="s">
        <v>5316</v>
      </c>
      <c r="AF642" s="65">
        <v>5</v>
      </c>
      <c r="AG642" s="65">
        <v>30</v>
      </c>
      <c r="AH642" s="65" t="s">
        <v>6271</v>
      </c>
      <c r="AI642" s="65" t="s">
        <v>7167</v>
      </c>
    </row>
    <row r="643" spans="1:41" x14ac:dyDescent="0.25">
      <c r="A643" s="40" t="str">
        <f>VLOOKUP(B643,'Zone Brute'!A:F,6,FALSE)</f>
        <v>Africa</v>
      </c>
      <c r="B643" s="40" t="str">
        <f t="shared" si="79"/>
        <v>MAR</v>
      </c>
      <c r="C643" s="40" t="str">
        <f>VLOOKUP(B643,'Pays Brute'!A:F,6,FALSE)</f>
        <v>Export</v>
      </c>
      <c r="D643" s="40" t="str">
        <f>VLOOKUP(B643,'Pays Brute'!A:E,2,FALSE)</f>
        <v>Maroc</v>
      </c>
      <c r="E643" s="40" t="str">
        <f t="shared" si="80"/>
        <v>EN57-43582R-47GKMV537-59O94A</v>
      </c>
      <c r="F643" s="40" t="str">
        <f t="shared" si="73"/>
        <v>EN</v>
      </c>
      <c r="G643" s="40" t="str">
        <f t="shared" si="74"/>
        <v>7G</v>
      </c>
      <c r="H643" s="40" t="str">
        <f t="shared" si="75"/>
        <v>582</v>
      </c>
      <c r="I643" s="40" t="str">
        <f t="shared" si="76"/>
        <v>9O</v>
      </c>
      <c r="J643" s="40" t="str">
        <f t="shared" si="77"/>
        <v>4A</v>
      </c>
      <c r="K643" s="40" t="str">
        <f t="shared" si="78"/>
        <v>57</v>
      </c>
      <c r="L643" s="40"/>
      <c r="M643" s="40"/>
      <c r="N643" s="40"/>
      <c r="O643" s="40"/>
      <c r="P643" s="40"/>
      <c r="Q643" s="40"/>
      <c r="R643" s="40"/>
      <c r="S643" s="65" t="s">
        <v>9305</v>
      </c>
      <c r="T643" s="70">
        <v>44221.630868055552</v>
      </c>
      <c r="U643" s="65" t="s">
        <v>2404</v>
      </c>
      <c r="V643" s="65">
        <v>0</v>
      </c>
      <c r="W643" s="70">
        <v>44228.742523148147</v>
      </c>
      <c r="X643" s="65" t="s">
        <v>3400</v>
      </c>
      <c r="Y643" s="65">
        <v>0</v>
      </c>
      <c r="Z643" s="65">
        <v>0</v>
      </c>
      <c r="AA643" s="65" t="s">
        <v>4396</v>
      </c>
      <c r="AB643" s="65">
        <v>0</v>
      </c>
      <c r="AC643" s="65">
        <v>605</v>
      </c>
      <c r="AD643" s="65">
        <v>337</v>
      </c>
      <c r="AE643" s="65" t="s">
        <v>5317</v>
      </c>
      <c r="AF643" s="65">
        <v>8</v>
      </c>
      <c r="AG643" s="65">
        <v>50</v>
      </c>
      <c r="AH643" s="65" t="s">
        <v>6272</v>
      </c>
      <c r="AI643" s="65" t="s">
        <v>7168</v>
      </c>
      <c r="AJ643" s="65">
        <v>268</v>
      </c>
      <c r="AK643" s="65" t="s">
        <v>7713</v>
      </c>
      <c r="AL643" s="65">
        <v>8</v>
      </c>
      <c r="AM643" s="65">
        <v>50</v>
      </c>
      <c r="AN643" s="65" t="s">
        <v>8222</v>
      </c>
      <c r="AO643" s="65" t="s">
        <v>8223</v>
      </c>
    </row>
    <row r="644" spans="1:41" x14ac:dyDescent="0.25">
      <c r="A644" s="40" t="str">
        <f>VLOOKUP(B644,'Zone Brute'!A:F,6,FALSE)</f>
        <v>Africa</v>
      </c>
      <c r="B644" s="40" t="str">
        <f t="shared" si="79"/>
        <v>CMR</v>
      </c>
      <c r="C644" s="40" t="str">
        <f>VLOOKUP(B644,'Pays Brute'!A:F,6,FALSE)</f>
        <v>Export</v>
      </c>
      <c r="D644" s="40" t="str">
        <f>VLOOKUP(B644,'Pays Brute'!A:E,2,FALSE)</f>
        <v>Cameroun</v>
      </c>
      <c r="E644" s="40" t="str">
        <f t="shared" si="80"/>
        <v>NT82-95577S-35XBXC198-06Q01G</v>
      </c>
      <c r="F644" s="40" t="str">
        <f t="shared" ref="F644:F707" si="81">LEFT(E644,2)</f>
        <v>NT</v>
      </c>
      <c r="G644" s="40" t="str">
        <f t="shared" ref="G644:G707" si="82">MID(E644,14,2)</f>
        <v>5X</v>
      </c>
      <c r="H644" s="40" t="str">
        <f t="shared" ref="H644:H707" si="83">++MID(E644,8,3)</f>
        <v>577</v>
      </c>
      <c r="I644" s="40" t="str">
        <f t="shared" ref="I644:I707" si="84">MID(E644,24,2)</f>
        <v>6Q</v>
      </c>
      <c r="J644" s="40" t="str">
        <f t="shared" ref="J644:J707" si="85">++MID(E644,27,2)</f>
        <v>1G</v>
      </c>
      <c r="K644" s="40" t="str">
        <f t="shared" ref="K644:K707" si="86">++MID(E644,3,2)</f>
        <v>82</v>
      </c>
      <c r="L644" s="40"/>
      <c r="M644" s="40"/>
      <c r="N644" s="40"/>
      <c r="O644" s="40"/>
      <c r="P644" s="40"/>
      <c r="Q644" s="40"/>
      <c r="R644" s="40"/>
      <c r="S644" s="65" t="s">
        <v>9306</v>
      </c>
      <c r="T644" s="70">
        <v>44221.652118055557</v>
      </c>
      <c r="U644" s="65" t="s">
        <v>2405</v>
      </c>
      <c r="V644" s="65">
        <v>0</v>
      </c>
      <c r="W644" s="70">
        <v>44228.446504629632</v>
      </c>
      <c r="X644" s="65" t="s">
        <v>3401</v>
      </c>
      <c r="Y644" s="65">
        <v>0</v>
      </c>
      <c r="Z644" s="65">
        <v>0</v>
      </c>
      <c r="AA644" s="65" t="s">
        <v>4397</v>
      </c>
      <c r="AB644" s="65">
        <v>1</v>
      </c>
      <c r="AC644" s="65">
        <v>20</v>
      </c>
      <c r="AD644" s="65">
        <v>8</v>
      </c>
      <c r="AE644" s="65" t="s">
        <v>5318</v>
      </c>
      <c r="AF644" s="65">
        <v>7</v>
      </c>
      <c r="AG644" s="65">
        <v>50</v>
      </c>
      <c r="AH644" s="65" t="s">
        <v>6273</v>
      </c>
      <c r="AI644" s="65">
        <v>579</v>
      </c>
      <c r="AJ644" s="65">
        <v>12</v>
      </c>
      <c r="AK644" s="65" t="s">
        <v>7714</v>
      </c>
      <c r="AL644" s="65">
        <v>8</v>
      </c>
      <c r="AM644" s="65">
        <v>50</v>
      </c>
      <c r="AN644" s="65" t="s">
        <v>8224</v>
      </c>
      <c r="AO644" s="65">
        <v>481</v>
      </c>
    </row>
    <row r="645" spans="1:41" x14ac:dyDescent="0.25">
      <c r="A645" s="40" t="str">
        <f>VLOOKUP(B645,'Zone Brute'!A:F,6,FALSE)</f>
        <v>France</v>
      </c>
      <c r="B645" s="40" t="str">
        <f t="shared" si="79"/>
        <v>82_</v>
      </c>
      <c r="C645" s="40" t="str">
        <f>VLOOKUP(B645,'Pays Brute'!A:F,6,FALSE)</f>
        <v>France</v>
      </c>
      <c r="D645" s="40" t="str">
        <f>VLOOKUP(B645,'Pays Brute'!A:E,2,FALSE)</f>
        <v>Tarn-et-Garonne</v>
      </c>
      <c r="E645" s="40" t="str">
        <f t="shared" si="80"/>
        <v>IV53-35868I-90SRWZ881-57O50C</v>
      </c>
      <c r="F645" s="40" t="str">
        <f t="shared" si="81"/>
        <v>IV</v>
      </c>
      <c r="G645" s="40" t="str">
        <f t="shared" si="82"/>
        <v>0S</v>
      </c>
      <c r="H645" s="40" t="str">
        <f t="shared" si="83"/>
        <v>868</v>
      </c>
      <c r="I645" s="40" t="str">
        <f t="shared" si="84"/>
        <v>7O</v>
      </c>
      <c r="J645" s="40" t="str">
        <f t="shared" si="85"/>
        <v>0C</v>
      </c>
      <c r="K645" s="40" t="str">
        <f t="shared" si="86"/>
        <v>53</v>
      </c>
      <c r="L645" s="40"/>
      <c r="M645" s="40"/>
      <c r="N645" s="40"/>
      <c r="O645" s="40"/>
      <c r="P645" s="40"/>
      <c r="Q645" s="40"/>
      <c r="R645" s="40"/>
      <c r="S645" s="65" t="s">
        <v>9307</v>
      </c>
      <c r="T645" s="70">
        <v>44221.671412037038</v>
      </c>
      <c r="U645" s="65" t="s">
        <v>2406</v>
      </c>
      <c r="V645" s="65">
        <v>0</v>
      </c>
      <c r="W645" s="70">
        <v>44228.43109953704</v>
      </c>
      <c r="X645" s="65" t="s">
        <v>3402</v>
      </c>
      <c r="Y645" s="65">
        <v>0</v>
      </c>
      <c r="Z645" s="65">
        <v>0</v>
      </c>
      <c r="AA645" s="65" t="s">
        <v>4398</v>
      </c>
      <c r="AB645" s="65">
        <v>0</v>
      </c>
      <c r="AC645" s="65">
        <v>18</v>
      </c>
      <c r="AD645" s="65">
        <v>12</v>
      </c>
      <c r="AE645" s="65" t="s">
        <v>5319</v>
      </c>
      <c r="AF645" s="65">
        <v>5</v>
      </c>
      <c r="AG645" s="65">
        <v>40</v>
      </c>
      <c r="AH645" s="65" t="s">
        <v>6274</v>
      </c>
      <c r="AI645" s="65" t="s">
        <v>7169</v>
      </c>
      <c r="AJ645" s="65">
        <v>6</v>
      </c>
      <c r="AK645" s="65" t="s">
        <v>7715</v>
      </c>
      <c r="AL645" s="65">
        <v>5</v>
      </c>
      <c r="AM645" s="65">
        <v>40</v>
      </c>
      <c r="AN645" s="65" t="s">
        <v>6472</v>
      </c>
      <c r="AO645" s="65" t="s">
        <v>8225</v>
      </c>
    </row>
    <row r="646" spans="1:41" x14ac:dyDescent="0.25">
      <c r="A646" s="40" t="str">
        <f>VLOOKUP(B646,'Zone Brute'!A:F,6,FALSE)</f>
        <v>France</v>
      </c>
      <c r="B646" s="40" t="str">
        <f t="shared" ref="B646:B709" si="87">LEFT($S646,3)</f>
        <v>13_</v>
      </c>
      <c r="C646" s="40" t="str">
        <f>VLOOKUP(B646,'Pays Brute'!A:F,6,FALSE)</f>
        <v>France</v>
      </c>
      <c r="D646" s="40" t="str">
        <f>VLOOKUP(B646,'Pays Brute'!A:E,2,FALSE)</f>
        <v>Bouches-du-Rhône</v>
      </c>
      <c r="E646" s="40" t="str">
        <f t="shared" si="80"/>
        <v>RV34-98387E-23POEZ661-38G59V</v>
      </c>
      <c r="F646" s="40" t="str">
        <f t="shared" si="81"/>
        <v>RV</v>
      </c>
      <c r="G646" s="40" t="str">
        <f t="shared" si="82"/>
        <v>3P</v>
      </c>
      <c r="H646" s="40" t="str">
        <f t="shared" si="83"/>
        <v>387</v>
      </c>
      <c r="I646" s="40" t="str">
        <f t="shared" si="84"/>
        <v>8G</v>
      </c>
      <c r="J646" s="40" t="str">
        <f t="shared" si="85"/>
        <v>9V</v>
      </c>
      <c r="K646" s="40" t="str">
        <f t="shared" si="86"/>
        <v>34</v>
      </c>
      <c r="L646" s="40"/>
      <c r="M646" s="40"/>
      <c r="N646" s="40"/>
      <c r="O646" s="40"/>
      <c r="P646" s="40"/>
      <c r="Q646" s="40"/>
      <c r="R646" s="40"/>
      <c r="S646" s="65" t="s">
        <v>9308</v>
      </c>
      <c r="T646" s="70">
        <v>44221.673842592594</v>
      </c>
      <c r="U646" s="65" t="s">
        <v>2407</v>
      </c>
      <c r="V646" s="65">
        <v>0</v>
      </c>
      <c r="W646" s="70">
        <v>44228.595324074071</v>
      </c>
      <c r="X646" s="65" t="s">
        <v>3403</v>
      </c>
      <c r="Y646" s="65">
        <v>0</v>
      </c>
      <c r="Z646" s="65">
        <v>0</v>
      </c>
      <c r="AA646" s="65" t="s">
        <v>4399</v>
      </c>
      <c r="AB646" s="65">
        <v>2</v>
      </c>
      <c r="AC646" s="65">
        <v>16</v>
      </c>
      <c r="AD646" s="65">
        <v>13</v>
      </c>
      <c r="AE646" s="65" t="s">
        <v>5320</v>
      </c>
      <c r="AF646" s="65">
        <v>6</v>
      </c>
      <c r="AG646" s="65">
        <v>40</v>
      </c>
      <c r="AH646" s="65" t="s">
        <v>6275</v>
      </c>
      <c r="AI646" s="65" t="s">
        <v>7170</v>
      </c>
      <c r="AJ646" s="65">
        <v>3</v>
      </c>
      <c r="AK646" s="65" t="s">
        <v>7716</v>
      </c>
      <c r="AL646" s="65">
        <v>4</v>
      </c>
      <c r="AM646" s="65">
        <v>35</v>
      </c>
      <c r="AN646" s="65" t="s">
        <v>8226</v>
      </c>
      <c r="AO646" s="65" t="s">
        <v>8227</v>
      </c>
    </row>
    <row r="647" spans="1:41" x14ac:dyDescent="0.25">
      <c r="A647" s="40" t="str">
        <f>VLOOKUP(B647,'Zone Brute'!A:F,6,FALSE)</f>
        <v>Europe</v>
      </c>
      <c r="B647" s="40" t="str">
        <f t="shared" si="87"/>
        <v>CZE</v>
      </c>
      <c r="C647" s="40" t="str">
        <f>VLOOKUP(B647,'Pays Brute'!A:F,6,FALSE)</f>
        <v>Export</v>
      </c>
      <c r="D647" s="40" t="str">
        <f>VLOOKUP(B647,'Pays Brute'!A:E,2,FALSE)</f>
        <v>Tchéquie</v>
      </c>
      <c r="E647" s="40" t="str">
        <f t="shared" si="80"/>
        <v>TK70-83067E-28QEYT881-49Y38M</v>
      </c>
      <c r="F647" s="40" t="str">
        <f t="shared" si="81"/>
        <v>TK</v>
      </c>
      <c r="G647" s="40" t="str">
        <f t="shared" si="82"/>
        <v>8Q</v>
      </c>
      <c r="H647" s="40" t="str">
        <f t="shared" si="83"/>
        <v>067</v>
      </c>
      <c r="I647" s="40" t="str">
        <f t="shared" si="84"/>
        <v>9Y</v>
      </c>
      <c r="J647" s="40" t="str">
        <f t="shared" si="85"/>
        <v>8M</v>
      </c>
      <c r="K647" s="40" t="str">
        <f t="shared" si="86"/>
        <v>70</v>
      </c>
      <c r="L647" s="40"/>
      <c r="M647" s="40"/>
      <c r="N647" s="40"/>
      <c r="O647" s="40"/>
      <c r="P647" s="40"/>
      <c r="Q647" s="40"/>
      <c r="R647" s="40"/>
      <c r="S647" s="65" t="s">
        <v>9309</v>
      </c>
      <c r="T647" s="70">
        <v>44221.797407407408</v>
      </c>
      <c r="U647" s="65" t="s">
        <v>2408</v>
      </c>
      <c r="V647" s="65">
        <v>0</v>
      </c>
      <c r="W647" s="70">
        <v>44228.703935185185</v>
      </c>
      <c r="X647" s="65" t="s">
        <v>3404</v>
      </c>
      <c r="Y647" s="65">
        <v>0</v>
      </c>
      <c r="Z647" s="65">
        <v>0</v>
      </c>
      <c r="AA647" s="65" t="s">
        <v>4400</v>
      </c>
      <c r="AB647" s="65">
        <v>0</v>
      </c>
      <c r="AC647" s="65">
        <v>8</v>
      </c>
      <c r="AD647" s="65">
        <v>5</v>
      </c>
      <c r="AE647" s="65" t="s">
        <v>5321</v>
      </c>
      <c r="AF647" s="65">
        <v>8</v>
      </c>
      <c r="AG647" s="65">
        <v>24</v>
      </c>
      <c r="AH647" s="65" t="s">
        <v>6276</v>
      </c>
      <c r="AI647" s="65" t="s">
        <v>7171</v>
      </c>
      <c r="AJ647" s="65">
        <v>3</v>
      </c>
      <c r="AK647" s="65" t="s">
        <v>7717</v>
      </c>
      <c r="AL647" s="65">
        <v>8</v>
      </c>
      <c r="AM647" s="65">
        <v>24</v>
      </c>
      <c r="AN647" s="65" t="s">
        <v>8172</v>
      </c>
      <c r="AO647" s="65" t="s">
        <v>8228</v>
      </c>
    </row>
    <row r="648" spans="1:41" x14ac:dyDescent="0.25">
      <c r="A648" s="40" t="str">
        <f>VLOOKUP(B648,'Zone Brute'!A:F,6,FALSE)</f>
        <v>Middle East</v>
      </c>
      <c r="B648" s="40" t="str">
        <f t="shared" si="87"/>
        <v>ISR</v>
      </c>
      <c r="C648" s="40" t="str">
        <f>VLOOKUP(B648,'Pays Brute'!A:F,6,FALSE)</f>
        <v>Export</v>
      </c>
      <c r="D648" s="40" t="str">
        <f>VLOOKUP(B648,'Pays Brute'!A:E,2,FALSE)</f>
        <v>Israël</v>
      </c>
      <c r="E648" s="40" t="str">
        <f t="shared" si="80"/>
        <v>SJ94-48476H-57MUAI037-81W12U</v>
      </c>
      <c r="F648" s="40" t="str">
        <f t="shared" si="81"/>
        <v>SJ</v>
      </c>
      <c r="G648" s="40" t="str">
        <f t="shared" si="82"/>
        <v>7M</v>
      </c>
      <c r="H648" s="40" t="str">
        <f t="shared" si="83"/>
        <v>476</v>
      </c>
      <c r="I648" s="40" t="str">
        <f t="shared" si="84"/>
        <v>1W</v>
      </c>
      <c r="J648" s="40" t="str">
        <f t="shared" si="85"/>
        <v>2U</v>
      </c>
      <c r="K648" s="40" t="str">
        <f t="shared" si="86"/>
        <v>94</v>
      </c>
      <c r="L648" s="40"/>
      <c r="M648" s="40"/>
      <c r="N648" s="40"/>
      <c r="O648" s="40"/>
      <c r="P648" s="40"/>
      <c r="Q648" s="40"/>
      <c r="R648" s="40"/>
      <c r="S648" s="65" t="s">
        <v>9310</v>
      </c>
      <c r="T648" s="70">
        <v>44221.897685185184</v>
      </c>
      <c r="U648" s="65" t="s">
        <v>2409</v>
      </c>
      <c r="V648" s="65">
        <v>0</v>
      </c>
      <c r="W648" s="70">
        <v>44230.371539351851</v>
      </c>
      <c r="X648" s="65" t="s">
        <v>3405</v>
      </c>
      <c r="Y648" s="65">
        <v>0</v>
      </c>
      <c r="Z648" s="65">
        <v>0</v>
      </c>
      <c r="AA648" s="65" t="s">
        <v>4401</v>
      </c>
      <c r="AB648" s="65">
        <v>0</v>
      </c>
      <c r="AC648" s="65">
        <v>12</v>
      </c>
      <c r="AD648" s="65">
        <v>12</v>
      </c>
      <c r="AE648" s="65" t="s">
        <v>5322</v>
      </c>
      <c r="AF648" s="65">
        <v>8</v>
      </c>
      <c r="AG648" s="65">
        <v>50</v>
      </c>
      <c r="AH648" s="65" t="s">
        <v>6277</v>
      </c>
      <c r="AI648" s="65" t="s">
        <v>7172</v>
      </c>
    </row>
    <row r="649" spans="1:41" x14ac:dyDescent="0.25">
      <c r="A649" s="40" t="str">
        <f>VLOOKUP(B649,'Zone Brute'!A:F,6,FALSE)</f>
        <v>France</v>
      </c>
      <c r="B649" s="40" t="str">
        <f t="shared" si="87"/>
        <v>33_</v>
      </c>
      <c r="C649" s="40" t="str">
        <f>VLOOKUP(B649,'Pays Brute'!A:F,6,FALSE)</f>
        <v>France</v>
      </c>
      <c r="D649" s="40" t="str">
        <f>VLOOKUP(B649,'Pays Brute'!A:E,2,FALSE)</f>
        <v>Gironde</v>
      </c>
      <c r="E649" s="40" t="str">
        <f t="shared" si="80"/>
        <v>DS36-09355M-29HCAK257-55B61J</v>
      </c>
      <c r="F649" s="40" t="str">
        <f t="shared" si="81"/>
        <v>DS</v>
      </c>
      <c r="G649" s="40" t="str">
        <f t="shared" si="82"/>
        <v>9H</v>
      </c>
      <c r="H649" s="40" t="str">
        <f t="shared" si="83"/>
        <v>355</v>
      </c>
      <c r="I649" s="40" t="str">
        <f t="shared" si="84"/>
        <v>5B</v>
      </c>
      <c r="J649" s="40" t="str">
        <f t="shared" si="85"/>
        <v>1J</v>
      </c>
      <c r="K649" s="40" t="str">
        <f t="shared" si="86"/>
        <v>36</v>
      </c>
      <c r="L649" s="40"/>
      <c r="M649" s="40"/>
      <c r="N649" s="40"/>
      <c r="O649" s="40"/>
      <c r="P649" s="40"/>
      <c r="Q649" s="40"/>
      <c r="R649" s="40"/>
      <c r="S649" s="65" t="s">
        <v>9311</v>
      </c>
      <c r="T649" s="70">
        <v>44222.328518518516</v>
      </c>
      <c r="U649" s="65" t="s">
        <v>2410</v>
      </c>
      <c r="V649" s="65">
        <v>0</v>
      </c>
      <c r="W649" s="70">
        <v>44229.455266203702</v>
      </c>
      <c r="X649" s="65" t="s">
        <v>3406</v>
      </c>
      <c r="Y649" s="65">
        <v>0</v>
      </c>
      <c r="Z649" s="65">
        <v>0</v>
      </c>
      <c r="AA649" s="65" t="s">
        <v>4402</v>
      </c>
      <c r="AB649" s="65">
        <v>0</v>
      </c>
      <c r="AC649" s="65">
        <v>26</v>
      </c>
      <c r="AD649" s="65">
        <v>10</v>
      </c>
      <c r="AE649" s="65" t="s">
        <v>5323</v>
      </c>
      <c r="AF649" s="65">
        <v>6</v>
      </c>
      <c r="AG649" s="65">
        <v>30</v>
      </c>
      <c r="AH649" s="65" t="s">
        <v>6278</v>
      </c>
      <c r="AI649" s="65" t="s">
        <v>7173</v>
      </c>
      <c r="AJ649" s="65">
        <v>16</v>
      </c>
      <c r="AK649" s="65" t="s">
        <v>7718</v>
      </c>
      <c r="AL649" s="65">
        <v>6</v>
      </c>
      <c r="AM649" s="65">
        <v>40</v>
      </c>
      <c r="AN649" s="65" t="s">
        <v>8229</v>
      </c>
      <c r="AO649" s="65" t="s">
        <v>8230</v>
      </c>
    </row>
    <row r="650" spans="1:41" x14ac:dyDescent="0.25">
      <c r="A650" s="40" t="str">
        <f>VLOOKUP(B650,'Zone Brute'!A:F,6,FALSE)</f>
        <v>France</v>
      </c>
      <c r="B650" s="40" t="str">
        <f t="shared" si="87"/>
        <v>33_</v>
      </c>
      <c r="C650" s="40" t="str">
        <f>VLOOKUP(B650,'Pays Brute'!A:F,6,FALSE)</f>
        <v>France</v>
      </c>
      <c r="D650" s="40" t="str">
        <f>VLOOKUP(B650,'Pays Brute'!A:E,2,FALSE)</f>
        <v>Gironde</v>
      </c>
      <c r="E650" s="40" t="str">
        <f t="shared" si="80"/>
        <v>LS68-67932N-76GARP860-16P53M</v>
      </c>
      <c r="F650" s="40" t="str">
        <f t="shared" si="81"/>
        <v>LS</v>
      </c>
      <c r="G650" s="40" t="str">
        <f t="shared" si="82"/>
        <v>6G</v>
      </c>
      <c r="H650" s="40" t="str">
        <f t="shared" si="83"/>
        <v>932</v>
      </c>
      <c r="I650" s="40" t="str">
        <f t="shared" si="84"/>
        <v>6P</v>
      </c>
      <c r="J650" s="40" t="str">
        <f t="shared" si="85"/>
        <v>3M</v>
      </c>
      <c r="K650" s="40" t="str">
        <f t="shared" si="86"/>
        <v>68</v>
      </c>
      <c r="L650" s="40"/>
      <c r="M650" s="40"/>
      <c r="N650" s="40"/>
      <c r="O650" s="40"/>
      <c r="P650" s="40"/>
      <c r="Q650" s="40"/>
      <c r="R650" s="40"/>
      <c r="S650" s="65" t="s">
        <v>9312</v>
      </c>
      <c r="T650" s="70">
        <v>44222.333622685182</v>
      </c>
      <c r="U650" s="65" t="s">
        <v>2411</v>
      </c>
      <c r="V650" s="65">
        <v>0</v>
      </c>
      <c r="W650" s="70">
        <v>44229.553090277775</v>
      </c>
      <c r="X650" s="65" t="s">
        <v>3407</v>
      </c>
      <c r="Y650" s="65">
        <v>0</v>
      </c>
      <c r="Z650" s="65">
        <v>0</v>
      </c>
      <c r="AA650" s="65" t="s">
        <v>4403</v>
      </c>
      <c r="AB650" s="65">
        <v>0</v>
      </c>
      <c r="AC650" s="65">
        <v>16</v>
      </c>
      <c r="AD650" s="65">
        <v>8</v>
      </c>
      <c r="AE650" s="65" t="s">
        <v>5324</v>
      </c>
      <c r="AF650" s="65">
        <v>6</v>
      </c>
      <c r="AG650" s="65">
        <v>30</v>
      </c>
      <c r="AH650" s="65" t="s">
        <v>6279</v>
      </c>
      <c r="AI650" s="65" t="s">
        <v>7174</v>
      </c>
      <c r="AJ650" s="65">
        <v>8</v>
      </c>
      <c r="AK650" s="65" t="s">
        <v>7719</v>
      </c>
      <c r="AL650" s="65">
        <v>6</v>
      </c>
      <c r="AM650" s="65">
        <v>30</v>
      </c>
      <c r="AN650" s="65" t="s">
        <v>8231</v>
      </c>
      <c r="AO650" s="65" t="s">
        <v>8232</v>
      </c>
    </row>
    <row r="651" spans="1:41" x14ac:dyDescent="0.25">
      <c r="A651" s="40" t="str">
        <f>VLOOKUP(B651,'Zone Brute'!A:F,6,FALSE)</f>
        <v>Europe</v>
      </c>
      <c r="B651" s="40" t="str">
        <f t="shared" si="87"/>
        <v>SCG</v>
      </c>
      <c r="C651" s="40" t="str">
        <f>VLOOKUP(B651,'Pays Brute'!A:F,6,FALSE)</f>
        <v>Export</v>
      </c>
      <c r="D651" s="40" t="str">
        <f>VLOOKUP(B651,'Pays Brute'!A:E,2,FALSE)</f>
        <v>Serbie et Montenegro</v>
      </c>
      <c r="E651" s="40" t="str">
        <f t="shared" si="80"/>
        <v>XN98-16408S-85DJUP443-47C38T</v>
      </c>
      <c r="F651" s="40" t="str">
        <f t="shared" si="81"/>
        <v>XN</v>
      </c>
      <c r="G651" s="40" t="str">
        <f t="shared" si="82"/>
        <v>5D</v>
      </c>
      <c r="H651" s="40" t="str">
        <f t="shared" si="83"/>
        <v>408</v>
      </c>
      <c r="I651" s="40" t="str">
        <f t="shared" si="84"/>
        <v>7C</v>
      </c>
      <c r="J651" s="40" t="str">
        <f t="shared" si="85"/>
        <v>8T</v>
      </c>
      <c r="K651" s="40" t="str">
        <f t="shared" si="86"/>
        <v>98</v>
      </c>
      <c r="L651" s="40"/>
      <c r="M651" s="40"/>
      <c r="N651" s="40"/>
      <c r="O651" s="40"/>
      <c r="P651" s="40"/>
      <c r="Q651" s="40"/>
      <c r="R651" s="40"/>
      <c r="S651" s="65" t="s">
        <v>9313</v>
      </c>
      <c r="T651" s="70">
        <v>44222.421932870369</v>
      </c>
      <c r="U651" s="65" t="s">
        <v>2412</v>
      </c>
      <c r="V651" s="65">
        <v>0</v>
      </c>
      <c r="W651" s="70">
        <v>44229.579907407409</v>
      </c>
      <c r="X651" s="65" t="s">
        <v>3408</v>
      </c>
      <c r="Y651" s="65">
        <v>0</v>
      </c>
      <c r="Z651" s="65">
        <v>0</v>
      </c>
      <c r="AA651" s="65" t="s">
        <v>4404</v>
      </c>
      <c r="AB651" s="65">
        <v>0</v>
      </c>
      <c r="AC651" s="65">
        <v>14</v>
      </c>
      <c r="AD651" s="65">
        <v>14</v>
      </c>
      <c r="AE651" s="65" t="s">
        <v>5325</v>
      </c>
      <c r="AF651" s="65">
        <v>5</v>
      </c>
      <c r="AG651" s="65">
        <v>40</v>
      </c>
      <c r="AH651" s="65" t="s">
        <v>6082</v>
      </c>
      <c r="AI651" s="65" t="s">
        <v>7175</v>
      </c>
    </row>
    <row r="652" spans="1:41" x14ac:dyDescent="0.25">
      <c r="A652" s="40" t="str">
        <f>VLOOKUP(B652,'Zone Brute'!A:F,6,FALSE)</f>
        <v>Europe</v>
      </c>
      <c r="B652" s="40" t="str">
        <f t="shared" si="87"/>
        <v>SCG</v>
      </c>
      <c r="C652" s="40" t="str">
        <f>VLOOKUP(B652,'Pays Brute'!A:F,6,FALSE)</f>
        <v>Export</v>
      </c>
      <c r="D652" s="40" t="str">
        <f>VLOOKUP(B652,'Pays Brute'!A:E,2,FALSE)</f>
        <v>Serbie et Montenegro</v>
      </c>
      <c r="E652" s="40" t="str">
        <f t="shared" si="80"/>
        <v>LP09-03129Y-57YLCN464-96I19B</v>
      </c>
      <c r="F652" s="40" t="str">
        <f t="shared" si="81"/>
        <v>LP</v>
      </c>
      <c r="G652" s="40" t="str">
        <f t="shared" si="82"/>
        <v>7Y</v>
      </c>
      <c r="H652" s="40" t="str">
        <f t="shared" si="83"/>
        <v>129</v>
      </c>
      <c r="I652" s="40" t="str">
        <f t="shared" si="84"/>
        <v>6I</v>
      </c>
      <c r="J652" s="40" t="str">
        <f t="shared" si="85"/>
        <v>9B</v>
      </c>
      <c r="K652" s="40" t="str">
        <f t="shared" si="86"/>
        <v>09</v>
      </c>
      <c r="L652" s="40"/>
      <c r="M652" s="40"/>
      <c r="N652" s="40"/>
      <c r="O652" s="40"/>
      <c r="P652" s="40"/>
      <c r="Q652" s="40"/>
      <c r="R652" s="40"/>
      <c r="S652" s="65" t="s">
        <v>9314</v>
      </c>
      <c r="T652" s="70">
        <v>44222.425011574072</v>
      </c>
      <c r="U652" s="65" t="s">
        <v>2413</v>
      </c>
      <c r="V652" s="65">
        <v>0</v>
      </c>
      <c r="W652" s="70">
        <v>44229.598749999997</v>
      </c>
      <c r="X652" s="65" t="s">
        <v>3409</v>
      </c>
      <c r="Y652" s="65">
        <v>0</v>
      </c>
      <c r="Z652" s="65">
        <v>0</v>
      </c>
      <c r="AA652" s="65" t="s">
        <v>4405</v>
      </c>
      <c r="AB652" s="65">
        <v>0</v>
      </c>
      <c r="AC652" s="65">
        <v>5</v>
      </c>
      <c r="AD652" s="65">
        <v>2</v>
      </c>
      <c r="AE652" s="65" t="s">
        <v>5326</v>
      </c>
      <c r="AF652" s="65">
        <v>8</v>
      </c>
      <c r="AG652" s="65">
        <v>40</v>
      </c>
      <c r="AH652" s="65" t="s">
        <v>6280</v>
      </c>
      <c r="AI652" s="65" t="s">
        <v>7176</v>
      </c>
      <c r="AJ652" s="65">
        <v>3</v>
      </c>
      <c r="AK652" s="65" t="s">
        <v>7720</v>
      </c>
      <c r="AL652" s="65">
        <v>8</v>
      </c>
      <c r="AM652" s="65">
        <v>50</v>
      </c>
      <c r="AN652" s="65" t="s">
        <v>8233</v>
      </c>
      <c r="AO652" s="65" t="s">
        <v>8234</v>
      </c>
    </row>
    <row r="653" spans="1:41" x14ac:dyDescent="0.25">
      <c r="A653" s="40" t="str">
        <f>VLOOKUP(B653,'Zone Brute'!A:F,6,FALSE)</f>
        <v>Europe</v>
      </c>
      <c r="B653" s="40" t="str">
        <f t="shared" si="87"/>
        <v>HRV</v>
      </c>
      <c r="C653" s="40" t="str">
        <f>VLOOKUP(B653,'Pays Brute'!A:F,6,FALSE)</f>
        <v>Export</v>
      </c>
      <c r="D653" s="40" t="str">
        <f>VLOOKUP(B653,'Pays Brute'!A:E,2,FALSE)</f>
        <v>Croatie</v>
      </c>
      <c r="E653" s="40" t="str">
        <f t="shared" si="80"/>
        <v>HC04-90330Q-13SKZV125-47G24J</v>
      </c>
      <c r="F653" s="40" t="str">
        <f t="shared" si="81"/>
        <v>HC</v>
      </c>
      <c r="G653" s="40" t="str">
        <f t="shared" si="82"/>
        <v>3S</v>
      </c>
      <c r="H653" s="40" t="str">
        <f t="shared" si="83"/>
        <v>330</v>
      </c>
      <c r="I653" s="40" t="str">
        <f t="shared" si="84"/>
        <v>7G</v>
      </c>
      <c r="J653" s="40" t="str">
        <f t="shared" si="85"/>
        <v>4J</v>
      </c>
      <c r="K653" s="40" t="str">
        <f t="shared" si="86"/>
        <v>04</v>
      </c>
      <c r="L653" s="40"/>
      <c r="M653" s="40"/>
      <c r="N653" s="40"/>
      <c r="O653" s="40"/>
      <c r="P653" s="40"/>
      <c r="Q653" s="40"/>
      <c r="R653" s="40"/>
      <c r="S653" s="65" t="s">
        <v>9315</v>
      </c>
      <c r="T653" s="70">
        <v>44222.44458333333</v>
      </c>
      <c r="U653" s="65" t="s">
        <v>2414</v>
      </c>
      <c r="V653" s="65">
        <v>0</v>
      </c>
      <c r="W653" s="70">
        <v>44229.687430555554</v>
      </c>
      <c r="X653" s="65" t="s">
        <v>3410</v>
      </c>
      <c r="Y653" s="65">
        <v>0</v>
      </c>
      <c r="Z653" s="65">
        <v>0</v>
      </c>
      <c r="AA653" s="65" t="s">
        <v>4406</v>
      </c>
      <c r="AB653" s="65">
        <v>0</v>
      </c>
      <c r="AC653" s="65">
        <v>8</v>
      </c>
      <c r="AD653" s="65">
        <v>8</v>
      </c>
      <c r="AE653" s="65" t="s">
        <v>5327</v>
      </c>
      <c r="AF653" s="65">
        <v>8</v>
      </c>
      <c r="AG653" s="65">
        <v>40</v>
      </c>
      <c r="AH653" s="65" t="s">
        <v>6281</v>
      </c>
      <c r="AI653" s="65" t="s">
        <v>7177</v>
      </c>
    </row>
    <row r="654" spans="1:41" x14ac:dyDescent="0.25">
      <c r="A654" s="40" t="str">
        <f>VLOOKUP(B654,'Zone Brute'!A:F,6,FALSE)</f>
        <v>France</v>
      </c>
      <c r="B654" s="40" t="str">
        <f t="shared" si="87"/>
        <v>84_</v>
      </c>
      <c r="C654" s="40" t="str">
        <f>VLOOKUP(B654,'Pays Brute'!A:F,6,FALSE)</f>
        <v>France</v>
      </c>
      <c r="D654" s="40" t="str">
        <f>VLOOKUP(B654,'Pays Brute'!A:E,2,FALSE)</f>
        <v>Vaucluse</v>
      </c>
      <c r="E654" s="40" t="str">
        <f t="shared" si="80"/>
        <v>CN06-06350Z-75TJHW356-41D14K</v>
      </c>
      <c r="F654" s="40" t="str">
        <f t="shared" si="81"/>
        <v>CN</v>
      </c>
      <c r="G654" s="40" t="str">
        <f t="shared" si="82"/>
        <v>5T</v>
      </c>
      <c r="H654" s="40" t="str">
        <f t="shared" si="83"/>
        <v>350</v>
      </c>
      <c r="I654" s="40" t="str">
        <f t="shared" si="84"/>
        <v>1D</v>
      </c>
      <c r="J654" s="40" t="str">
        <f t="shared" si="85"/>
        <v>4K</v>
      </c>
      <c r="K654" s="40" t="str">
        <f t="shared" si="86"/>
        <v>06</v>
      </c>
      <c r="L654" s="40"/>
      <c r="M654" s="40"/>
      <c r="N654" s="40"/>
      <c r="O654" s="40"/>
      <c r="P654" s="40"/>
      <c r="Q654" s="40"/>
      <c r="R654" s="40"/>
      <c r="S654" s="65" t="s">
        <v>9316</v>
      </c>
      <c r="T654" s="70">
        <v>44222.561932870369</v>
      </c>
      <c r="U654" s="65" t="s">
        <v>2415</v>
      </c>
      <c r="V654" s="65">
        <v>1</v>
      </c>
      <c r="W654" s="70">
        <v>44228.372581018521</v>
      </c>
      <c r="X654" s="65" t="s">
        <v>3411</v>
      </c>
      <c r="Y654" s="65">
        <v>0</v>
      </c>
      <c r="Z654" s="65">
        <v>0</v>
      </c>
      <c r="AA654" s="65" t="s">
        <v>4407</v>
      </c>
      <c r="AB654" s="65">
        <v>0</v>
      </c>
      <c r="AC654" s="65">
        <v>15</v>
      </c>
      <c r="AD654" s="65">
        <v>7</v>
      </c>
      <c r="AE654" s="65" t="s">
        <v>5328</v>
      </c>
      <c r="AF654" s="65">
        <v>8</v>
      </c>
      <c r="AG654" s="65">
        <v>36</v>
      </c>
      <c r="AH654" s="65" t="s">
        <v>6282</v>
      </c>
      <c r="AI654" s="65" t="s">
        <v>7178</v>
      </c>
      <c r="AJ654" s="65">
        <v>8</v>
      </c>
      <c r="AK654" s="65" t="s">
        <v>7721</v>
      </c>
      <c r="AL654" s="65">
        <v>8</v>
      </c>
      <c r="AM654" s="65">
        <v>30</v>
      </c>
      <c r="AN654" s="65" t="s">
        <v>8235</v>
      </c>
      <c r="AO654" s="65" t="s">
        <v>8236</v>
      </c>
    </row>
    <row r="655" spans="1:41" x14ac:dyDescent="0.25">
      <c r="A655" s="40" t="str">
        <f>VLOOKUP(B655,'Zone Brute'!A:F,6,FALSE)</f>
        <v>France</v>
      </c>
      <c r="B655" s="40" t="str">
        <f t="shared" si="87"/>
        <v>88_</v>
      </c>
      <c r="C655" s="40" t="str">
        <f>VLOOKUP(B655,'Pays Brute'!A:F,6,FALSE)</f>
        <v>France</v>
      </c>
      <c r="D655" s="40" t="str">
        <f>VLOOKUP(B655,'Pays Brute'!A:E,2,FALSE)</f>
        <v>Vosges</v>
      </c>
      <c r="E655" s="40" t="str">
        <f t="shared" si="80"/>
        <v>KO92-91651P-08KNPT500-63X14D</v>
      </c>
      <c r="F655" s="40" t="str">
        <f t="shared" si="81"/>
        <v>KO</v>
      </c>
      <c r="G655" s="40" t="str">
        <f t="shared" si="82"/>
        <v>8K</v>
      </c>
      <c r="H655" s="40" t="str">
        <f t="shared" si="83"/>
        <v>651</v>
      </c>
      <c r="I655" s="40" t="str">
        <f t="shared" si="84"/>
        <v>3X</v>
      </c>
      <c r="J655" s="40" t="str">
        <f t="shared" si="85"/>
        <v>4D</v>
      </c>
      <c r="K655" s="40" t="str">
        <f t="shared" si="86"/>
        <v>92</v>
      </c>
      <c r="L655" s="40"/>
      <c r="M655" s="40"/>
      <c r="N655" s="40"/>
      <c r="O655" s="40"/>
      <c r="P655" s="40"/>
      <c r="Q655" s="40"/>
      <c r="R655" s="40"/>
      <c r="S655" s="65" t="s">
        <v>9317</v>
      </c>
      <c r="T655" s="70">
        <v>44222.564062500001</v>
      </c>
      <c r="U655" s="65" t="s">
        <v>2416</v>
      </c>
      <c r="V655" s="65">
        <v>0</v>
      </c>
      <c r="W655" s="70">
        <v>44229.637361111112</v>
      </c>
      <c r="X655" s="65" t="s">
        <v>3412</v>
      </c>
      <c r="Y655" s="65">
        <v>0</v>
      </c>
      <c r="Z655" s="65">
        <v>0</v>
      </c>
      <c r="AA655" s="65" t="s">
        <v>4408</v>
      </c>
      <c r="AB655" s="65">
        <v>0</v>
      </c>
      <c r="AC655" s="65">
        <v>16</v>
      </c>
      <c r="AD655" s="65">
        <v>14</v>
      </c>
      <c r="AE655" s="65" t="s">
        <v>5329</v>
      </c>
      <c r="AF655" s="65">
        <v>6</v>
      </c>
      <c r="AG655" s="65">
        <v>25</v>
      </c>
      <c r="AH655" s="65" t="s">
        <v>6283</v>
      </c>
      <c r="AI655" s="65" t="s">
        <v>7179</v>
      </c>
      <c r="AJ655" s="65">
        <v>2</v>
      </c>
      <c r="AK655" s="65" t="s">
        <v>7722</v>
      </c>
      <c r="AL655" s="65">
        <v>6</v>
      </c>
      <c r="AM655" s="65">
        <v>25</v>
      </c>
      <c r="AN655" s="65" t="s">
        <v>5776</v>
      </c>
      <c r="AO655" s="65" t="s">
        <v>8237</v>
      </c>
    </row>
    <row r="656" spans="1:41" x14ac:dyDescent="0.25">
      <c r="A656" s="40" t="str">
        <f>VLOOKUP(B656,'Zone Brute'!A:F,6,FALSE)</f>
        <v>France</v>
      </c>
      <c r="B656" s="40" t="str">
        <f t="shared" si="87"/>
        <v>83_</v>
      </c>
      <c r="C656" s="40" t="str">
        <f>VLOOKUP(B656,'Pays Brute'!A:F,6,FALSE)</f>
        <v>France</v>
      </c>
      <c r="D656" s="40" t="str">
        <f>VLOOKUP(B656,'Pays Brute'!A:E,2,FALSE)</f>
        <v>Var</v>
      </c>
      <c r="E656" s="40" t="str">
        <f t="shared" si="80"/>
        <v>KJ77-75908F-76IHTQ062-46Q41J</v>
      </c>
      <c r="F656" s="40" t="str">
        <f t="shared" si="81"/>
        <v>KJ</v>
      </c>
      <c r="G656" s="40" t="str">
        <f t="shared" si="82"/>
        <v>6I</v>
      </c>
      <c r="H656" s="40" t="str">
        <f t="shared" si="83"/>
        <v>908</v>
      </c>
      <c r="I656" s="40" t="str">
        <f t="shared" si="84"/>
        <v>6Q</v>
      </c>
      <c r="J656" s="40" t="str">
        <f t="shared" si="85"/>
        <v>1J</v>
      </c>
      <c r="K656" s="40" t="str">
        <f t="shared" si="86"/>
        <v>77</v>
      </c>
      <c r="L656" s="40"/>
      <c r="M656" s="40"/>
      <c r="N656" s="40"/>
      <c r="O656" s="40"/>
      <c r="P656" s="40"/>
      <c r="Q656" s="40"/>
      <c r="R656" s="40"/>
      <c r="S656" s="65" t="s">
        <v>9318</v>
      </c>
      <c r="T656" s="70">
        <v>44222.602118055554</v>
      </c>
      <c r="U656" s="65" t="s">
        <v>2417</v>
      </c>
      <c r="V656" s="65">
        <v>1</v>
      </c>
      <c r="W656" s="70">
        <v>44225.626817129632</v>
      </c>
      <c r="X656" s="65" t="s">
        <v>3413</v>
      </c>
      <c r="Y656" s="65">
        <v>0</v>
      </c>
      <c r="Z656" s="65">
        <v>0</v>
      </c>
      <c r="AA656" s="65" t="s">
        <v>4409</v>
      </c>
      <c r="AB656" s="65">
        <v>0</v>
      </c>
      <c r="AC656" s="65">
        <v>33</v>
      </c>
      <c r="AD656" s="65">
        <v>18</v>
      </c>
      <c r="AE656" s="65" t="s">
        <v>5330</v>
      </c>
      <c r="AF656" s="65">
        <v>6</v>
      </c>
      <c r="AG656" s="65">
        <v>30</v>
      </c>
      <c r="AH656" s="65" t="s">
        <v>6284</v>
      </c>
      <c r="AI656" s="65" t="s">
        <v>7180</v>
      </c>
      <c r="AJ656" s="65">
        <v>15</v>
      </c>
      <c r="AK656" s="65" t="s">
        <v>7723</v>
      </c>
      <c r="AL656" s="65">
        <v>6</v>
      </c>
      <c r="AM656" s="65">
        <v>40</v>
      </c>
      <c r="AN656" s="65" t="s">
        <v>8238</v>
      </c>
      <c r="AO656" s="65" t="s">
        <v>8239</v>
      </c>
    </row>
    <row r="657" spans="1:53" x14ac:dyDescent="0.25">
      <c r="A657" s="40" t="str">
        <f>VLOOKUP(B657,'Zone Brute'!A:F,6,FALSE)</f>
        <v>France</v>
      </c>
      <c r="B657" s="40" t="str">
        <f t="shared" si="87"/>
        <v>57_</v>
      </c>
      <c r="C657" s="40" t="str">
        <f>VLOOKUP(B657,'Pays Brute'!A:F,6,FALSE)</f>
        <v>France</v>
      </c>
      <c r="D657" s="40" t="str">
        <f>VLOOKUP(B657,'Pays Brute'!A:E,2,FALSE)</f>
        <v>Moselle</v>
      </c>
      <c r="E657" s="40" t="str">
        <f t="shared" si="80"/>
        <v>WV80-72218I-25FOFZ065-01Q92S</v>
      </c>
      <c r="F657" s="40" t="str">
        <f t="shared" si="81"/>
        <v>WV</v>
      </c>
      <c r="G657" s="40" t="str">
        <f t="shared" si="82"/>
        <v>5F</v>
      </c>
      <c r="H657" s="40" t="str">
        <f t="shared" si="83"/>
        <v>218</v>
      </c>
      <c r="I657" s="40" t="str">
        <f t="shared" si="84"/>
        <v>1Q</v>
      </c>
      <c r="J657" s="40" t="str">
        <f t="shared" si="85"/>
        <v>2S</v>
      </c>
      <c r="K657" s="40" t="str">
        <f t="shared" si="86"/>
        <v>80</v>
      </c>
      <c r="L657" s="40"/>
      <c r="M657" s="40"/>
      <c r="N657" s="40"/>
      <c r="O657" s="40"/>
      <c r="P657" s="40"/>
      <c r="Q657" s="40"/>
      <c r="R657" s="40"/>
      <c r="S657" s="65" t="s">
        <v>9319</v>
      </c>
      <c r="T657" s="70">
        <v>44222.648368055554</v>
      </c>
      <c r="U657" s="65" t="s">
        <v>2418</v>
      </c>
      <c r="V657" s="65">
        <v>0</v>
      </c>
      <c r="W657" s="70">
        <v>44229.571562500001</v>
      </c>
      <c r="X657" s="65" t="s">
        <v>3414</v>
      </c>
      <c r="Y657" s="65">
        <v>0</v>
      </c>
      <c r="Z657" s="65">
        <v>0</v>
      </c>
      <c r="AA657" s="65" t="s">
        <v>4410</v>
      </c>
      <c r="AB657" s="65">
        <v>0</v>
      </c>
      <c r="AC657" s="65">
        <v>2</v>
      </c>
      <c r="AD657" s="65">
        <v>2</v>
      </c>
      <c r="AE657" s="65" t="s">
        <v>5331</v>
      </c>
      <c r="AF657" s="65">
        <v>6</v>
      </c>
      <c r="AG657" s="65">
        <v>24</v>
      </c>
      <c r="AH657" s="65" t="s">
        <v>6285</v>
      </c>
      <c r="AI657" s="65" t="s">
        <v>7181</v>
      </c>
    </row>
    <row r="658" spans="1:53" x14ac:dyDescent="0.25">
      <c r="A658" s="40" t="str">
        <f>VLOOKUP(B658,'Zone Brute'!A:F,6,FALSE)</f>
        <v>France</v>
      </c>
      <c r="B658" s="40" t="str">
        <f t="shared" si="87"/>
        <v>78_</v>
      </c>
      <c r="C658" s="40" t="str">
        <f>VLOOKUP(B658,'Pays Brute'!A:F,6,FALSE)</f>
        <v>France</v>
      </c>
      <c r="D658" s="40" t="str">
        <f>VLOOKUP(B658,'Pays Brute'!A:E,2,FALSE)</f>
        <v>Yvelines</v>
      </c>
      <c r="E658" s="40" t="str">
        <f t="shared" si="80"/>
        <v>VK02-72258E-72XVDZ165-76C04O</v>
      </c>
      <c r="F658" s="40" t="str">
        <f t="shared" si="81"/>
        <v>VK</v>
      </c>
      <c r="G658" s="40" t="str">
        <f t="shared" si="82"/>
        <v>2X</v>
      </c>
      <c r="H658" s="40" t="str">
        <f t="shared" si="83"/>
        <v>258</v>
      </c>
      <c r="I658" s="40" t="str">
        <f t="shared" si="84"/>
        <v>6C</v>
      </c>
      <c r="J658" s="40" t="str">
        <f t="shared" si="85"/>
        <v>4O</v>
      </c>
      <c r="K658" s="40" t="str">
        <f t="shared" si="86"/>
        <v>02</v>
      </c>
      <c r="L658" s="40"/>
      <c r="M658" s="40"/>
      <c r="N658" s="40"/>
      <c r="O658" s="40"/>
      <c r="P658" s="40"/>
      <c r="Q658" s="40"/>
      <c r="R658" s="40"/>
      <c r="S658" s="65" t="s">
        <v>9320</v>
      </c>
      <c r="T658" s="70">
        <v>44222.672256944446</v>
      </c>
      <c r="U658" s="65" t="s">
        <v>2419</v>
      </c>
      <c r="V658" s="65">
        <v>0</v>
      </c>
      <c r="W658" s="70">
        <v>44229.594722222224</v>
      </c>
      <c r="X658" s="65" t="s">
        <v>3415</v>
      </c>
      <c r="Y658" s="65">
        <v>0</v>
      </c>
      <c r="Z658" s="65">
        <v>0</v>
      </c>
      <c r="AA658" s="65" t="s">
        <v>4411</v>
      </c>
      <c r="AB658" s="65">
        <v>0</v>
      </c>
      <c r="AC658" s="65">
        <v>1</v>
      </c>
      <c r="AD658" s="65">
        <v>1</v>
      </c>
      <c r="AE658" s="65" t="s">
        <v>5332</v>
      </c>
      <c r="AF658" s="65">
        <v>6</v>
      </c>
      <c r="AG658" s="65">
        <v>25</v>
      </c>
      <c r="AH658" s="65" t="s">
        <v>6286</v>
      </c>
      <c r="AI658" s="65" t="s">
        <v>7182</v>
      </c>
    </row>
    <row r="659" spans="1:53" x14ac:dyDescent="0.25">
      <c r="A659" s="40" t="str">
        <f>VLOOKUP(B659,'Zone Brute'!A:F,6,FALSE)</f>
        <v>France</v>
      </c>
      <c r="B659" s="40" t="str">
        <f t="shared" si="87"/>
        <v>78_</v>
      </c>
      <c r="C659" s="40" t="str">
        <f>VLOOKUP(B659,'Pays Brute'!A:F,6,FALSE)</f>
        <v>France</v>
      </c>
      <c r="D659" s="40" t="str">
        <f>VLOOKUP(B659,'Pays Brute'!A:E,2,FALSE)</f>
        <v>Yvelines</v>
      </c>
      <c r="E659" s="40" t="str">
        <f t="shared" si="80"/>
        <v>PP75-10227J-47LEUP405-06G23X</v>
      </c>
      <c r="F659" s="40" t="str">
        <f t="shared" si="81"/>
        <v>PP</v>
      </c>
      <c r="G659" s="40" t="str">
        <f t="shared" si="82"/>
        <v>7L</v>
      </c>
      <c r="H659" s="40" t="str">
        <f t="shared" si="83"/>
        <v>227</v>
      </c>
      <c r="I659" s="40" t="str">
        <f t="shared" si="84"/>
        <v>6G</v>
      </c>
      <c r="J659" s="40" t="str">
        <f t="shared" si="85"/>
        <v>3X</v>
      </c>
      <c r="K659" s="40" t="str">
        <f t="shared" si="86"/>
        <v>75</v>
      </c>
      <c r="L659" s="40"/>
      <c r="M659" s="40"/>
      <c r="N659" s="40"/>
      <c r="O659" s="40"/>
      <c r="P659" s="40"/>
      <c r="Q659" s="40"/>
      <c r="R659" s="40"/>
      <c r="S659" s="65" t="s">
        <v>9321</v>
      </c>
      <c r="T659" s="70">
        <v>44222.688842592594</v>
      </c>
      <c r="U659" s="65" t="s">
        <v>2420</v>
      </c>
      <c r="V659" s="65">
        <v>0</v>
      </c>
      <c r="W659" s="70">
        <v>44229.674895833334</v>
      </c>
      <c r="X659" s="65" t="s">
        <v>3416</v>
      </c>
      <c r="Y659" s="65">
        <v>0</v>
      </c>
      <c r="Z659" s="65">
        <v>0</v>
      </c>
      <c r="AA659" s="65" t="s">
        <v>4412</v>
      </c>
      <c r="AB659" s="65">
        <v>0</v>
      </c>
      <c r="AC659" s="65">
        <v>3</v>
      </c>
      <c r="AD659" s="65">
        <v>3</v>
      </c>
      <c r="AE659" s="65" t="s">
        <v>5333</v>
      </c>
      <c r="AF659" s="65">
        <v>6</v>
      </c>
      <c r="AG659" s="65">
        <v>25</v>
      </c>
      <c r="AH659" s="65" t="s">
        <v>6287</v>
      </c>
      <c r="AI659" s="65" t="s">
        <v>7183</v>
      </c>
      <c r="AQ659" s="65" t="s">
        <v>8499</v>
      </c>
      <c r="AT659" s="65" t="s">
        <v>8565</v>
      </c>
      <c r="AU659" s="65" t="s">
        <v>8566</v>
      </c>
      <c r="AW659" s="65" t="s">
        <v>8610</v>
      </c>
      <c r="AZ659" s="65" t="s">
        <v>8639</v>
      </c>
      <c r="BA659" s="65" t="s">
        <v>8640</v>
      </c>
    </row>
    <row r="660" spans="1:53" x14ac:dyDescent="0.25">
      <c r="A660" s="40" t="str">
        <f>VLOOKUP(B660,'Zone Brute'!A:F,6,FALSE)</f>
        <v>Africa</v>
      </c>
      <c r="B660" s="40" t="str">
        <f t="shared" si="87"/>
        <v>BDI</v>
      </c>
      <c r="C660" s="40" t="str">
        <f>VLOOKUP(B660,'Pays Brute'!A:F,6,FALSE)</f>
        <v>Export</v>
      </c>
      <c r="D660" s="40" t="str">
        <f>VLOOKUP(B660,'Pays Brute'!A:E,2,FALSE)</f>
        <v>Burundi</v>
      </c>
      <c r="E660" s="40" t="str">
        <f t="shared" si="80"/>
        <v>XH14-61059Y-24TBRI963-65Z34U</v>
      </c>
      <c r="F660" s="40" t="str">
        <f t="shared" si="81"/>
        <v>XH</v>
      </c>
      <c r="G660" s="40" t="str">
        <f t="shared" si="82"/>
        <v>4T</v>
      </c>
      <c r="H660" s="40" t="str">
        <f t="shared" si="83"/>
        <v>059</v>
      </c>
      <c r="I660" s="40" t="str">
        <f t="shared" si="84"/>
        <v>5Z</v>
      </c>
      <c r="J660" s="40" t="str">
        <f t="shared" si="85"/>
        <v>4U</v>
      </c>
      <c r="K660" s="40" t="str">
        <f t="shared" si="86"/>
        <v>14</v>
      </c>
      <c r="L660" s="40"/>
      <c r="M660" s="40"/>
      <c r="N660" s="40"/>
      <c r="O660" s="40"/>
      <c r="P660" s="40"/>
      <c r="Q660" s="40"/>
      <c r="R660" s="40"/>
      <c r="S660" s="65" t="s">
        <v>9322</v>
      </c>
      <c r="T660" s="70">
        <v>44222.704502314817</v>
      </c>
      <c r="U660" s="65" t="s">
        <v>2421</v>
      </c>
      <c r="V660" s="65">
        <v>1</v>
      </c>
      <c r="W660" s="70">
        <v>44225.670497685183</v>
      </c>
      <c r="X660" s="65" t="s">
        <v>3417</v>
      </c>
      <c r="Y660" s="65">
        <v>0</v>
      </c>
      <c r="Z660" s="65">
        <v>0</v>
      </c>
      <c r="AA660" s="65" t="s">
        <v>4413</v>
      </c>
      <c r="AB660" s="65">
        <v>3</v>
      </c>
      <c r="AC660" s="65">
        <v>276</v>
      </c>
      <c r="AD660" s="65">
        <v>276</v>
      </c>
      <c r="AE660" s="65" t="s">
        <v>5334</v>
      </c>
      <c r="AF660" s="65">
        <v>8</v>
      </c>
      <c r="AG660" s="65">
        <v>50</v>
      </c>
      <c r="AH660" s="65">
        <v>685</v>
      </c>
      <c r="AI660" s="65">
        <v>866</v>
      </c>
    </row>
    <row r="661" spans="1:53" x14ac:dyDescent="0.25">
      <c r="A661" s="40" t="str">
        <f>VLOOKUP(B661,'Zone Brute'!A:F,6,FALSE)</f>
        <v>Africa</v>
      </c>
      <c r="B661" s="40" t="str">
        <f t="shared" si="87"/>
        <v>BEN</v>
      </c>
      <c r="C661" s="40" t="str">
        <f>VLOOKUP(B661,'Pays Brute'!A:F,6,FALSE)</f>
        <v>Export</v>
      </c>
      <c r="D661" s="40" t="str">
        <f>VLOOKUP(B661,'Pays Brute'!A:E,2,FALSE)</f>
        <v>Bénin</v>
      </c>
      <c r="E661" s="40" t="str">
        <f t="shared" si="80"/>
        <v>ZK51-02346G-65UYRE771-82A40D</v>
      </c>
      <c r="F661" s="40" t="str">
        <f t="shared" si="81"/>
        <v>ZK</v>
      </c>
      <c r="G661" s="40" t="str">
        <f t="shared" si="82"/>
        <v>5U</v>
      </c>
      <c r="H661" s="40" t="str">
        <f t="shared" si="83"/>
        <v>346</v>
      </c>
      <c r="I661" s="40" t="str">
        <f t="shared" si="84"/>
        <v>2A</v>
      </c>
      <c r="J661" s="40" t="str">
        <f t="shared" si="85"/>
        <v>0D</v>
      </c>
      <c r="K661" s="40" t="str">
        <f t="shared" si="86"/>
        <v>51</v>
      </c>
      <c r="L661" s="40"/>
      <c r="M661" s="40"/>
      <c r="N661" s="40"/>
      <c r="O661" s="40"/>
      <c r="P661" s="40"/>
      <c r="Q661" s="40"/>
      <c r="R661" s="40"/>
      <c r="S661" s="65" t="s">
        <v>9323</v>
      </c>
      <c r="T661" s="70">
        <v>44222.721724537034</v>
      </c>
      <c r="U661" s="65" t="s">
        <v>2422</v>
      </c>
      <c r="V661" s="65">
        <v>1</v>
      </c>
      <c r="W661" s="70">
        <v>44246.571192129632</v>
      </c>
      <c r="X661" s="65" t="s">
        <v>3418</v>
      </c>
      <c r="Y661" s="65">
        <v>0</v>
      </c>
      <c r="Z661" s="65">
        <v>0</v>
      </c>
      <c r="AA661" s="65" t="s">
        <v>4414</v>
      </c>
      <c r="AB661" s="65">
        <v>0</v>
      </c>
      <c r="AC661" s="65">
        <v>1393</v>
      </c>
      <c r="AD661" s="65">
        <v>657</v>
      </c>
      <c r="AE661" s="65" t="s">
        <v>5335</v>
      </c>
      <c r="AF661" s="65">
        <v>8</v>
      </c>
      <c r="AG661" s="65">
        <v>50</v>
      </c>
      <c r="AH661" s="65" t="s">
        <v>6288</v>
      </c>
      <c r="AI661" s="65" t="s">
        <v>7184</v>
      </c>
      <c r="AJ661" s="65">
        <v>670</v>
      </c>
      <c r="AK661" s="65" t="s">
        <v>7724</v>
      </c>
      <c r="AL661" s="65">
        <v>9</v>
      </c>
      <c r="AM661" s="65">
        <v>50</v>
      </c>
      <c r="AN661" s="65" t="s">
        <v>8240</v>
      </c>
      <c r="AO661" s="65" t="s">
        <v>8241</v>
      </c>
      <c r="AP661" s="65">
        <v>56</v>
      </c>
      <c r="AR661" s="65">
        <v>8</v>
      </c>
      <c r="AS661" s="65">
        <v>50</v>
      </c>
      <c r="AV661" s="65">
        <v>10</v>
      </c>
      <c r="AX661" s="65">
        <v>6</v>
      </c>
      <c r="AY661" s="65">
        <v>50</v>
      </c>
    </row>
    <row r="662" spans="1:53" x14ac:dyDescent="0.25">
      <c r="A662" s="40" t="str">
        <f>VLOOKUP(B662,'Zone Brute'!A:F,6,FALSE)</f>
        <v>Africa</v>
      </c>
      <c r="B662" s="40" t="str">
        <f t="shared" si="87"/>
        <v>TGO</v>
      </c>
      <c r="C662" s="40" t="str">
        <f>VLOOKUP(B662,'Pays Brute'!A:F,6,FALSE)</f>
        <v>Export</v>
      </c>
      <c r="D662" s="40" t="str">
        <f>VLOOKUP(B662,'Pays Brute'!A:E,2,FALSE)</f>
        <v>Togo</v>
      </c>
      <c r="E662" s="40" t="str">
        <f t="shared" si="80"/>
        <v>NLXY-21259A-39NZHB478-38R85W</v>
      </c>
      <c r="F662" s="40" t="str">
        <f t="shared" si="81"/>
        <v>NL</v>
      </c>
      <c r="G662" s="40" t="str">
        <f t="shared" si="82"/>
        <v>9N</v>
      </c>
      <c r="H662" s="40" t="str">
        <f t="shared" si="83"/>
        <v>259</v>
      </c>
      <c r="I662" s="40" t="str">
        <f t="shared" si="84"/>
        <v>8R</v>
      </c>
      <c r="J662" s="40" t="str">
        <f t="shared" si="85"/>
        <v>5W</v>
      </c>
      <c r="K662" s="40" t="str">
        <f t="shared" si="86"/>
        <v>XY</v>
      </c>
      <c r="L662" s="40"/>
      <c r="M662" s="40"/>
      <c r="N662" s="40"/>
      <c r="O662" s="40"/>
      <c r="P662" s="40"/>
      <c r="Q662" s="40"/>
      <c r="R662" s="40"/>
      <c r="S662" s="65" t="s">
        <v>9324</v>
      </c>
      <c r="T662" s="70">
        <v>44222.742395833331</v>
      </c>
      <c r="U662" s="65" t="s">
        <v>2423</v>
      </c>
      <c r="V662" s="65">
        <v>0</v>
      </c>
      <c r="W662" s="70">
        <v>44230.535266203704</v>
      </c>
      <c r="X662" s="65" t="s">
        <v>3419</v>
      </c>
      <c r="Y662" s="65">
        <v>0</v>
      </c>
      <c r="Z662" s="65">
        <v>0</v>
      </c>
      <c r="AA662" s="65" t="s">
        <v>4415</v>
      </c>
      <c r="AB662" s="65">
        <v>0</v>
      </c>
      <c r="AC662" s="65">
        <v>35</v>
      </c>
      <c r="AD662" s="65">
        <v>35</v>
      </c>
      <c r="AE662" s="65" t="s">
        <v>5336</v>
      </c>
      <c r="AF662" s="65">
        <v>9</v>
      </c>
      <c r="AG662" s="65">
        <v>50</v>
      </c>
      <c r="AH662" s="65" t="s">
        <v>6289</v>
      </c>
      <c r="AI662" s="65" t="s">
        <v>7185</v>
      </c>
    </row>
    <row r="663" spans="1:53" x14ac:dyDescent="0.25">
      <c r="A663" s="40" t="str">
        <f>VLOOKUP(B663,'Zone Brute'!A:F,6,FALSE)</f>
        <v>Africa</v>
      </c>
      <c r="B663" s="40" t="str">
        <f t="shared" si="87"/>
        <v>ZAF</v>
      </c>
      <c r="C663" s="40" t="str">
        <f>VLOOKUP(B663,'Pays Brute'!A:F,6,FALSE)</f>
        <v>Export</v>
      </c>
      <c r="D663" s="40" t="str">
        <f>VLOOKUP(B663,'Pays Brute'!A:E,2,FALSE)</f>
        <v>Afrique du Sud</v>
      </c>
      <c r="E663" s="40" t="str">
        <f t="shared" si="80"/>
        <v>ZUVY-54132E-20PUOC319-32M61R</v>
      </c>
      <c r="F663" s="40" t="str">
        <f t="shared" si="81"/>
        <v>ZU</v>
      </c>
      <c r="G663" s="40" t="str">
        <f t="shared" si="82"/>
        <v>0P</v>
      </c>
      <c r="H663" s="40" t="str">
        <f t="shared" si="83"/>
        <v>132</v>
      </c>
      <c r="I663" s="40" t="str">
        <f t="shared" si="84"/>
        <v>2M</v>
      </c>
      <c r="J663" s="40" t="str">
        <f t="shared" si="85"/>
        <v>1R</v>
      </c>
      <c r="K663" s="40" t="str">
        <f t="shared" si="86"/>
        <v>VY</v>
      </c>
      <c r="L663" s="40"/>
      <c r="M663" s="40"/>
      <c r="N663" s="40"/>
      <c r="O663" s="40"/>
      <c r="P663" s="40"/>
      <c r="Q663" s="40"/>
      <c r="R663" s="40"/>
      <c r="S663" s="65" t="s">
        <v>9325</v>
      </c>
      <c r="T663" s="70">
        <v>44222.787569444445</v>
      </c>
      <c r="U663" s="65" t="s">
        <v>2424</v>
      </c>
      <c r="V663" s="65">
        <v>0</v>
      </c>
      <c r="W663" s="70">
        <v>44230.471168981479</v>
      </c>
      <c r="X663" s="65" t="s">
        <v>3420</v>
      </c>
      <c r="Y663" s="65">
        <v>0</v>
      </c>
      <c r="Z663" s="65">
        <v>0</v>
      </c>
      <c r="AA663" s="65" t="s">
        <v>4416</v>
      </c>
      <c r="AB663" s="65">
        <v>0</v>
      </c>
      <c r="AC663" s="65">
        <v>10</v>
      </c>
      <c r="AD663" s="65">
        <v>10</v>
      </c>
      <c r="AE663" s="65" t="s">
        <v>5337</v>
      </c>
      <c r="AF663" s="65">
        <v>6</v>
      </c>
      <c r="AG663" s="65">
        <v>50</v>
      </c>
      <c r="AH663" s="65" t="s">
        <v>6290</v>
      </c>
      <c r="AI663" s="72">
        <v>9.8000000000000007</v>
      </c>
    </row>
    <row r="664" spans="1:53" x14ac:dyDescent="0.25">
      <c r="A664" s="40" t="str">
        <f>VLOOKUP(B664,'Zone Brute'!A:F,6,FALSE)</f>
        <v>Africa</v>
      </c>
      <c r="B664" s="40" t="str">
        <f t="shared" si="87"/>
        <v>ZAF</v>
      </c>
      <c r="C664" s="40" t="str">
        <f>VLOOKUP(B664,'Pays Brute'!A:F,6,FALSE)</f>
        <v>Export</v>
      </c>
      <c r="D664" s="40" t="str">
        <f>VLOOKUP(B664,'Pays Brute'!A:E,2,FALSE)</f>
        <v>Afrique du Sud</v>
      </c>
      <c r="E664" s="40" t="str">
        <f t="shared" si="80"/>
        <v>CH37-16927R-37AVVO402-01K18U</v>
      </c>
      <c r="F664" s="40" t="str">
        <f t="shared" si="81"/>
        <v>CH</v>
      </c>
      <c r="G664" s="40" t="str">
        <f t="shared" si="82"/>
        <v>7A</v>
      </c>
      <c r="H664" s="40" t="str">
        <f t="shared" si="83"/>
        <v>927</v>
      </c>
      <c r="I664" s="40" t="str">
        <f t="shared" si="84"/>
        <v>1K</v>
      </c>
      <c r="J664" s="40" t="str">
        <f t="shared" si="85"/>
        <v>8U</v>
      </c>
      <c r="K664" s="40" t="str">
        <f t="shared" si="86"/>
        <v>37</v>
      </c>
      <c r="L664" s="40"/>
      <c r="M664" s="40"/>
      <c r="N664" s="40"/>
      <c r="O664" s="40"/>
      <c r="P664" s="40"/>
      <c r="Q664" s="40"/>
      <c r="R664" s="40"/>
      <c r="S664" s="65" t="s">
        <v>9326</v>
      </c>
      <c r="T664" s="70">
        <v>44222.796203703707</v>
      </c>
      <c r="U664" s="65" t="s">
        <v>2425</v>
      </c>
      <c r="V664" s="65">
        <v>0</v>
      </c>
      <c r="W664" s="70">
        <v>44229.727048611108</v>
      </c>
      <c r="X664" s="65" t="s">
        <v>3421</v>
      </c>
      <c r="Y664" s="65">
        <v>0</v>
      </c>
      <c r="Z664" s="65">
        <v>0</v>
      </c>
      <c r="AA664" s="65" t="s">
        <v>4417</v>
      </c>
      <c r="AB664" s="65">
        <v>0</v>
      </c>
      <c r="AC664" s="65">
        <v>133</v>
      </c>
      <c r="AD664" s="65">
        <v>80</v>
      </c>
      <c r="AE664" s="65" t="s">
        <v>5338</v>
      </c>
      <c r="AF664" s="65">
        <v>8</v>
      </c>
      <c r="AG664" s="65">
        <v>50</v>
      </c>
      <c r="AH664" s="65" t="s">
        <v>6291</v>
      </c>
      <c r="AI664" s="72">
        <v>6.83</v>
      </c>
      <c r="AJ664" s="65">
        <v>53</v>
      </c>
      <c r="AK664" s="65" t="s">
        <v>7725</v>
      </c>
      <c r="AL664" s="65">
        <v>8</v>
      </c>
      <c r="AM664" s="65">
        <v>50</v>
      </c>
      <c r="AN664" s="65" t="s">
        <v>8242</v>
      </c>
      <c r="AO664" s="72">
        <v>2.67</v>
      </c>
    </row>
    <row r="665" spans="1:53" x14ac:dyDescent="0.25">
      <c r="A665" s="40" t="str">
        <f>VLOOKUP(B665,'Zone Brute'!A:F,6,FALSE)</f>
        <v>France</v>
      </c>
      <c r="B665" s="40" t="str">
        <f t="shared" si="87"/>
        <v>40_</v>
      </c>
      <c r="C665" s="40" t="str">
        <f>VLOOKUP(B665,'Pays Brute'!A:F,6,FALSE)</f>
        <v>France</v>
      </c>
      <c r="D665" s="40" t="str">
        <f>VLOOKUP(B665,'Pays Brute'!A:E,2,FALSE)</f>
        <v>Landes</v>
      </c>
      <c r="E665" s="40" t="str">
        <f t="shared" si="80"/>
        <v>LU25-04413Y-58PWGO497-80N40Z</v>
      </c>
      <c r="F665" s="40" t="str">
        <f t="shared" si="81"/>
        <v>LU</v>
      </c>
      <c r="G665" s="40" t="str">
        <f t="shared" si="82"/>
        <v>8P</v>
      </c>
      <c r="H665" s="40" t="str">
        <f t="shared" si="83"/>
        <v>413</v>
      </c>
      <c r="I665" s="40" t="str">
        <f t="shared" si="84"/>
        <v>0N</v>
      </c>
      <c r="J665" s="40" t="str">
        <f t="shared" si="85"/>
        <v>0Z</v>
      </c>
      <c r="K665" s="40" t="str">
        <f t="shared" si="86"/>
        <v>25</v>
      </c>
      <c r="L665" s="40"/>
      <c r="M665" s="40"/>
      <c r="N665" s="40"/>
      <c r="O665" s="40"/>
      <c r="P665" s="40"/>
      <c r="Q665" s="40"/>
      <c r="R665" s="40"/>
      <c r="S665" s="65" t="s">
        <v>9327</v>
      </c>
      <c r="T665" s="70">
        <v>44223.349386574075</v>
      </c>
      <c r="U665" s="65" t="s">
        <v>2426</v>
      </c>
      <c r="V665" s="65">
        <v>0</v>
      </c>
      <c r="W665" s="70">
        <v>44229.694097222222</v>
      </c>
      <c r="X665" s="65" t="s">
        <v>3422</v>
      </c>
      <c r="Y665" s="65">
        <v>0</v>
      </c>
      <c r="Z665" s="65">
        <v>0</v>
      </c>
      <c r="AA665" s="65" t="s">
        <v>4418</v>
      </c>
      <c r="AB665" s="65">
        <v>0</v>
      </c>
      <c r="AC665" s="65">
        <v>5</v>
      </c>
      <c r="AD665" s="65">
        <v>5</v>
      </c>
      <c r="AE665" s="65" t="s">
        <v>5339</v>
      </c>
      <c r="AF665" s="65">
        <v>5</v>
      </c>
      <c r="AG665" s="65">
        <v>37</v>
      </c>
      <c r="AH665" s="65" t="s">
        <v>6292</v>
      </c>
      <c r="AI665" s="65" t="s">
        <v>7186</v>
      </c>
    </row>
    <row r="666" spans="1:53" x14ac:dyDescent="0.25">
      <c r="A666" s="40" t="str">
        <f>VLOOKUP(B666,'Zone Brute'!A:F,6,FALSE)</f>
        <v>France</v>
      </c>
      <c r="B666" s="40" t="str">
        <f t="shared" si="87"/>
        <v>PYF</v>
      </c>
      <c r="C666" s="40" t="str">
        <f>VLOOKUP(B666,'Pays Brute'!A:F,6,FALSE)</f>
        <v>France</v>
      </c>
      <c r="D666" s="40" t="str">
        <f>VLOOKUP(B666,'Pays Brute'!A:E,2,FALSE)</f>
        <v>Polynésie française</v>
      </c>
      <c r="E666" s="40" t="str">
        <f t="shared" si="80"/>
        <v>HPQZ-51069V-32JPXM364-82Q79W</v>
      </c>
      <c r="F666" s="40" t="str">
        <f t="shared" si="81"/>
        <v>HP</v>
      </c>
      <c r="G666" s="40" t="str">
        <f t="shared" si="82"/>
        <v>2J</v>
      </c>
      <c r="H666" s="40" t="str">
        <f t="shared" si="83"/>
        <v>069</v>
      </c>
      <c r="I666" s="40" t="str">
        <f t="shared" si="84"/>
        <v>2Q</v>
      </c>
      <c r="J666" s="40" t="str">
        <f t="shared" si="85"/>
        <v>9W</v>
      </c>
      <c r="K666" s="40" t="str">
        <f t="shared" si="86"/>
        <v>QZ</v>
      </c>
      <c r="L666" s="40"/>
      <c r="M666" s="40"/>
      <c r="N666" s="40"/>
      <c r="O666" s="40"/>
      <c r="P666" s="40"/>
      <c r="Q666" s="40"/>
      <c r="R666" s="40"/>
      <c r="S666" s="65" t="s">
        <v>9328</v>
      </c>
      <c r="T666" s="70">
        <v>44223.472939814812</v>
      </c>
      <c r="U666" s="65" t="s">
        <v>2427</v>
      </c>
      <c r="V666" s="65">
        <v>0</v>
      </c>
      <c r="W666" s="70">
        <v>44232.367303240739</v>
      </c>
      <c r="X666" s="65" t="s">
        <v>3423</v>
      </c>
      <c r="Y666" s="65">
        <v>0</v>
      </c>
      <c r="Z666" s="65">
        <v>0</v>
      </c>
      <c r="AA666" s="65" t="s">
        <v>4419</v>
      </c>
      <c r="AB666" s="65">
        <v>0</v>
      </c>
      <c r="AC666" s="65">
        <v>7</v>
      </c>
      <c r="AD666" s="65">
        <v>7</v>
      </c>
      <c r="AE666" s="65" t="s">
        <v>5340</v>
      </c>
      <c r="AF666" s="65">
        <v>6</v>
      </c>
      <c r="AG666" s="65">
        <v>40</v>
      </c>
      <c r="AH666" s="65">
        <v>750</v>
      </c>
      <c r="AI666" s="65">
        <v>229</v>
      </c>
    </row>
    <row r="667" spans="1:53" x14ac:dyDescent="0.25">
      <c r="A667" s="40" t="str">
        <f>VLOOKUP(B667,'Zone Brute'!A:F,6,FALSE)</f>
        <v>France</v>
      </c>
      <c r="B667" s="40" t="str">
        <f t="shared" si="87"/>
        <v>62_</v>
      </c>
      <c r="C667" s="40" t="str">
        <f>VLOOKUP(B667,'Pays Brute'!A:F,6,FALSE)</f>
        <v>France</v>
      </c>
      <c r="D667" s="40" t="str">
        <f>VLOOKUP(B667,'Pays Brute'!A:E,2,FALSE)</f>
        <v>Pas-de-Calais</v>
      </c>
      <c r="E667" s="40" t="str">
        <f t="shared" si="80"/>
        <v>GG90-27364I-88AVBM422-06H15F</v>
      </c>
      <c r="F667" s="40" t="str">
        <f t="shared" si="81"/>
        <v>GG</v>
      </c>
      <c r="G667" s="40" t="str">
        <f t="shared" si="82"/>
        <v>8A</v>
      </c>
      <c r="H667" s="40" t="str">
        <f t="shared" si="83"/>
        <v>364</v>
      </c>
      <c r="I667" s="40" t="str">
        <f t="shared" si="84"/>
        <v>6H</v>
      </c>
      <c r="J667" s="40" t="str">
        <f t="shared" si="85"/>
        <v>5F</v>
      </c>
      <c r="K667" s="40" t="str">
        <f t="shared" si="86"/>
        <v>90</v>
      </c>
      <c r="L667" s="40"/>
      <c r="M667" s="40"/>
      <c r="N667" s="40"/>
      <c r="O667" s="40"/>
      <c r="P667" s="40"/>
      <c r="Q667" s="40"/>
      <c r="R667" s="40"/>
      <c r="S667" s="65" t="s">
        <v>9329</v>
      </c>
      <c r="T667" s="70">
        <v>44223.488726851851</v>
      </c>
      <c r="U667" s="65" t="s">
        <v>2428</v>
      </c>
      <c r="V667" s="65">
        <v>0</v>
      </c>
      <c r="W667" s="70">
        <v>44230.421655092592</v>
      </c>
      <c r="X667" s="65" t="s">
        <v>3424</v>
      </c>
      <c r="Y667" s="65">
        <v>0</v>
      </c>
      <c r="Z667" s="65">
        <v>0</v>
      </c>
      <c r="AA667" s="65" t="s">
        <v>4420</v>
      </c>
      <c r="AB667" s="65">
        <v>0</v>
      </c>
      <c r="AC667" s="65">
        <v>6</v>
      </c>
      <c r="AD667" s="65">
        <v>6</v>
      </c>
      <c r="AE667" s="65" t="s">
        <v>5341</v>
      </c>
      <c r="AF667" s="65">
        <v>5</v>
      </c>
      <c r="AG667" s="65">
        <v>25</v>
      </c>
      <c r="AH667" s="65" t="s">
        <v>6293</v>
      </c>
      <c r="AI667" s="65" t="s">
        <v>7187</v>
      </c>
    </row>
    <row r="668" spans="1:53" x14ac:dyDescent="0.25">
      <c r="A668" s="40" t="str">
        <f>VLOOKUP(B668,'Zone Brute'!A:F,6,FALSE)</f>
        <v>Europe</v>
      </c>
      <c r="B668" s="40" t="str">
        <f t="shared" si="87"/>
        <v>POL</v>
      </c>
      <c r="C668" s="40" t="str">
        <f>VLOOKUP(B668,'Pays Brute'!A:F,6,FALSE)</f>
        <v>Export</v>
      </c>
      <c r="D668" s="40" t="str">
        <f>VLOOKUP(B668,'Pays Brute'!A:E,2,FALSE)</f>
        <v>Pologne</v>
      </c>
      <c r="E668" s="40" t="str">
        <f t="shared" si="80"/>
        <v>KT19-74197A-99FSSB677-71R13Z</v>
      </c>
      <c r="F668" s="40" t="str">
        <f t="shared" si="81"/>
        <v>KT</v>
      </c>
      <c r="G668" s="40" t="str">
        <f t="shared" si="82"/>
        <v>9F</v>
      </c>
      <c r="H668" s="40" t="str">
        <f t="shared" si="83"/>
        <v>197</v>
      </c>
      <c r="I668" s="40" t="str">
        <f t="shared" si="84"/>
        <v>1R</v>
      </c>
      <c r="J668" s="40" t="str">
        <f t="shared" si="85"/>
        <v>3Z</v>
      </c>
      <c r="K668" s="40" t="str">
        <f t="shared" si="86"/>
        <v>19</v>
      </c>
      <c r="L668" s="40"/>
      <c r="M668" s="40"/>
      <c r="N668" s="40"/>
      <c r="O668" s="40"/>
      <c r="P668" s="40"/>
      <c r="Q668" s="40"/>
      <c r="R668" s="40"/>
      <c r="S668" s="65" t="s">
        <v>9330</v>
      </c>
      <c r="T668" s="70">
        <v>44223.519525462965</v>
      </c>
      <c r="U668" s="65" t="s">
        <v>2429</v>
      </c>
      <c r="V668" s="65">
        <v>0</v>
      </c>
      <c r="W668" s="70">
        <v>44230.679803240739</v>
      </c>
      <c r="X668" s="65" t="s">
        <v>3425</v>
      </c>
      <c r="Y668" s="65">
        <v>0</v>
      </c>
      <c r="Z668" s="65">
        <v>0</v>
      </c>
      <c r="AA668" s="65" t="s">
        <v>4421</v>
      </c>
      <c r="AB668" s="65">
        <v>1</v>
      </c>
      <c r="AC668" s="65">
        <v>24</v>
      </c>
      <c r="AD668" s="65">
        <v>24</v>
      </c>
      <c r="AE668" s="65" t="s">
        <v>5342</v>
      </c>
      <c r="AF668" s="65">
        <v>8</v>
      </c>
      <c r="AG668" s="65">
        <v>21</v>
      </c>
      <c r="AH668" s="65" t="s">
        <v>6294</v>
      </c>
      <c r="AI668" s="65" t="s">
        <v>7188</v>
      </c>
    </row>
    <row r="669" spans="1:53" x14ac:dyDescent="0.25">
      <c r="A669" s="40" t="str">
        <f>VLOOKUP(B669,'Zone Brute'!A:F,6,FALSE)</f>
        <v>France</v>
      </c>
      <c r="B669" s="40" t="str">
        <f t="shared" si="87"/>
        <v>77_</v>
      </c>
      <c r="C669" s="40" t="str">
        <f>VLOOKUP(B669,'Pays Brute'!A:F,6,FALSE)</f>
        <v>France</v>
      </c>
      <c r="D669" s="40" t="str">
        <f>VLOOKUP(B669,'Pays Brute'!A:E,2,FALSE)</f>
        <v>Seine-et-Marne</v>
      </c>
      <c r="E669" s="40" t="str">
        <f t="shared" si="80"/>
        <v>HS21-59884R-62PPXS046-37D67E</v>
      </c>
      <c r="F669" s="40" t="str">
        <f t="shared" si="81"/>
        <v>HS</v>
      </c>
      <c r="G669" s="40" t="str">
        <f t="shared" si="82"/>
        <v>2P</v>
      </c>
      <c r="H669" s="40" t="str">
        <f t="shared" si="83"/>
        <v>884</v>
      </c>
      <c r="I669" s="40" t="str">
        <f t="shared" si="84"/>
        <v>7D</v>
      </c>
      <c r="J669" s="40" t="str">
        <f t="shared" si="85"/>
        <v>7E</v>
      </c>
      <c r="K669" s="40" t="str">
        <f t="shared" si="86"/>
        <v>21</v>
      </c>
      <c r="L669" s="40"/>
      <c r="M669" s="40"/>
      <c r="N669" s="40"/>
      <c r="O669" s="40"/>
      <c r="P669" s="40"/>
      <c r="Q669" s="40"/>
      <c r="R669" s="40"/>
      <c r="S669" s="65" t="s">
        <v>9331</v>
      </c>
      <c r="T669" s="70">
        <v>44223.542685185188</v>
      </c>
      <c r="U669" s="65" t="s">
        <v>2430</v>
      </c>
      <c r="V669" s="65">
        <v>0</v>
      </c>
      <c r="W669" s="70">
        <v>44230.436006944445</v>
      </c>
      <c r="X669" s="65" t="s">
        <v>3426</v>
      </c>
      <c r="Y669" s="65">
        <v>0</v>
      </c>
      <c r="Z669" s="65">
        <v>0</v>
      </c>
      <c r="AA669" s="65" t="s">
        <v>4422</v>
      </c>
      <c r="AB669" s="65">
        <v>0</v>
      </c>
      <c r="AC669" s="65">
        <v>2</v>
      </c>
      <c r="AD669" s="65">
        <v>2</v>
      </c>
      <c r="AE669" s="65" t="s">
        <v>5343</v>
      </c>
      <c r="AF669" s="65">
        <v>6</v>
      </c>
      <c r="AG669" s="65">
        <v>23</v>
      </c>
      <c r="AH669" s="65" t="s">
        <v>6295</v>
      </c>
      <c r="AI669" s="65" t="s">
        <v>7189</v>
      </c>
    </row>
    <row r="670" spans="1:53" x14ac:dyDescent="0.25">
      <c r="A670" s="40" t="str">
        <f>VLOOKUP(B670,'Zone Brute'!A:F,6,FALSE)</f>
        <v>France</v>
      </c>
      <c r="B670" s="40" t="str">
        <f t="shared" si="87"/>
        <v>37_</v>
      </c>
      <c r="C670" s="40" t="str">
        <f>VLOOKUP(B670,'Pays Brute'!A:F,6,FALSE)</f>
        <v>France</v>
      </c>
      <c r="D670" s="40" t="str">
        <f>VLOOKUP(B670,'Pays Brute'!A:E,2,FALSE)</f>
        <v>Indre-et-Loire</v>
      </c>
      <c r="E670" s="40" t="str">
        <f t="shared" si="80"/>
        <v>HP30-11212S-65CJNW857-18Y56X</v>
      </c>
      <c r="F670" s="40" t="str">
        <f t="shared" si="81"/>
        <v>HP</v>
      </c>
      <c r="G670" s="40" t="str">
        <f t="shared" si="82"/>
        <v>5C</v>
      </c>
      <c r="H670" s="40" t="str">
        <f t="shared" si="83"/>
        <v>212</v>
      </c>
      <c r="I670" s="40" t="str">
        <f t="shared" si="84"/>
        <v>8Y</v>
      </c>
      <c r="J670" s="40" t="str">
        <f t="shared" si="85"/>
        <v>6X</v>
      </c>
      <c r="K670" s="40" t="str">
        <f t="shared" si="86"/>
        <v>30</v>
      </c>
      <c r="L670" s="40"/>
      <c r="M670" s="40"/>
      <c r="N670" s="40"/>
      <c r="O670" s="40"/>
      <c r="P670" s="40"/>
      <c r="Q670" s="40"/>
      <c r="R670" s="40"/>
      <c r="S670" s="65" t="s">
        <v>9332</v>
      </c>
      <c r="T670" s="70">
        <v>44223.574178240742</v>
      </c>
      <c r="U670" s="65" t="s">
        <v>2431</v>
      </c>
      <c r="V670" s="65">
        <v>0</v>
      </c>
      <c r="W670" s="70">
        <v>44230.543981481482</v>
      </c>
      <c r="X670" s="65" t="s">
        <v>3427</v>
      </c>
      <c r="Y670" s="65">
        <v>0</v>
      </c>
      <c r="Z670" s="65">
        <v>0</v>
      </c>
      <c r="AA670" s="65" t="s">
        <v>4423</v>
      </c>
      <c r="AB670" s="65">
        <v>0</v>
      </c>
      <c r="AC670" s="65">
        <v>5</v>
      </c>
      <c r="AD670" s="65">
        <v>1</v>
      </c>
      <c r="AE670" s="65" t="s">
        <v>5344</v>
      </c>
      <c r="AF670" s="65">
        <v>6</v>
      </c>
      <c r="AG670" s="65">
        <v>36</v>
      </c>
      <c r="AH670" s="65" t="s">
        <v>6296</v>
      </c>
      <c r="AI670" s="65" t="s">
        <v>7190</v>
      </c>
      <c r="AJ670" s="65">
        <v>4</v>
      </c>
      <c r="AK670" s="65" t="s">
        <v>7726</v>
      </c>
      <c r="AL670" s="65">
        <v>6</v>
      </c>
      <c r="AM670" s="65">
        <v>30</v>
      </c>
      <c r="AN670" s="65" t="s">
        <v>8243</v>
      </c>
      <c r="AO670" s="65" t="s">
        <v>8244</v>
      </c>
    </row>
    <row r="671" spans="1:53" x14ac:dyDescent="0.25">
      <c r="A671" s="40" t="str">
        <f>VLOOKUP(B671,'Zone Brute'!A:F,6,FALSE)</f>
        <v>France</v>
      </c>
      <c r="B671" s="40" t="str">
        <f t="shared" si="87"/>
        <v>88_</v>
      </c>
      <c r="C671" s="40" t="str">
        <f>VLOOKUP(B671,'Pays Brute'!A:F,6,FALSE)</f>
        <v>France</v>
      </c>
      <c r="D671" s="40" t="str">
        <f>VLOOKUP(B671,'Pays Brute'!A:E,2,FALSE)</f>
        <v>Vosges</v>
      </c>
      <c r="E671" s="40" t="str">
        <f t="shared" si="80"/>
        <v>RB90-04358N-71CMCK870-62Q44M</v>
      </c>
      <c r="F671" s="40" t="str">
        <f t="shared" si="81"/>
        <v>RB</v>
      </c>
      <c r="G671" s="40" t="str">
        <f t="shared" si="82"/>
        <v>1C</v>
      </c>
      <c r="H671" s="40" t="str">
        <f t="shared" si="83"/>
        <v>358</v>
      </c>
      <c r="I671" s="40" t="str">
        <f t="shared" si="84"/>
        <v>2Q</v>
      </c>
      <c r="J671" s="40" t="str">
        <f t="shared" si="85"/>
        <v>4M</v>
      </c>
      <c r="K671" s="40" t="str">
        <f t="shared" si="86"/>
        <v>90</v>
      </c>
      <c r="L671" s="40"/>
      <c r="M671" s="40"/>
      <c r="N671" s="40"/>
      <c r="O671" s="40"/>
      <c r="P671" s="40"/>
      <c r="Q671" s="40"/>
      <c r="R671" s="40"/>
      <c r="S671" s="65" t="s">
        <v>9333</v>
      </c>
      <c r="T671" s="70">
        <v>44223.661226851851</v>
      </c>
      <c r="U671" s="65" t="s">
        <v>2432</v>
      </c>
      <c r="V671" s="65">
        <v>0</v>
      </c>
      <c r="W671" s="70">
        <v>44230.701377314814</v>
      </c>
      <c r="X671" s="65" t="s">
        <v>3428</v>
      </c>
      <c r="Y671" s="65">
        <v>0</v>
      </c>
      <c r="Z671" s="65">
        <v>0</v>
      </c>
      <c r="AA671" s="65" t="s">
        <v>4424</v>
      </c>
      <c r="AB671" s="65">
        <v>0</v>
      </c>
      <c r="AC671" s="65">
        <v>12</v>
      </c>
      <c r="AD671" s="65">
        <v>9</v>
      </c>
      <c r="AE671" s="65" t="s">
        <v>5345</v>
      </c>
      <c r="AF671" s="65">
        <v>6</v>
      </c>
      <c r="AG671" s="65">
        <v>23</v>
      </c>
      <c r="AH671" s="65" t="s">
        <v>6297</v>
      </c>
      <c r="AI671" s="65" t="s">
        <v>7191</v>
      </c>
      <c r="AJ671" s="65">
        <v>3</v>
      </c>
      <c r="AK671" s="65" t="s">
        <v>7727</v>
      </c>
      <c r="AL671" s="65">
        <v>6</v>
      </c>
      <c r="AM671" s="65">
        <v>23</v>
      </c>
      <c r="AN671" s="65" t="s">
        <v>6068</v>
      </c>
      <c r="AO671" s="65" t="s">
        <v>8245</v>
      </c>
    </row>
    <row r="672" spans="1:53" x14ac:dyDescent="0.25">
      <c r="A672" s="40" t="str">
        <f>VLOOKUP(B672,'Zone Brute'!A:F,6,FALSE)</f>
        <v>France</v>
      </c>
      <c r="B672" s="40" t="str">
        <f t="shared" si="87"/>
        <v>10_</v>
      </c>
      <c r="C672" s="40" t="str">
        <f>VLOOKUP(B672,'Pays Brute'!A:F,6,FALSE)</f>
        <v>France</v>
      </c>
      <c r="D672" s="40" t="str">
        <f>VLOOKUP(B672,'Pays Brute'!A:E,2,FALSE)</f>
        <v>Aube</v>
      </c>
      <c r="E672" s="40" t="str">
        <f t="shared" si="80"/>
        <v>JS95-80781K-35JKGD047-24T12R</v>
      </c>
      <c r="F672" s="40" t="str">
        <f t="shared" si="81"/>
        <v>JS</v>
      </c>
      <c r="G672" s="40" t="str">
        <f t="shared" si="82"/>
        <v>5J</v>
      </c>
      <c r="H672" s="40" t="str">
        <f t="shared" si="83"/>
        <v>781</v>
      </c>
      <c r="I672" s="40" t="str">
        <f t="shared" si="84"/>
        <v>4T</v>
      </c>
      <c r="J672" s="40" t="str">
        <f t="shared" si="85"/>
        <v>2R</v>
      </c>
      <c r="K672" s="40" t="str">
        <f t="shared" si="86"/>
        <v>95</v>
      </c>
      <c r="L672" s="40"/>
      <c r="M672" s="40"/>
      <c r="N672" s="40"/>
      <c r="O672" s="40"/>
      <c r="P672" s="40"/>
      <c r="Q672" s="40"/>
      <c r="R672" s="40"/>
      <c r="S672" s="65" t="s">
        <v>9334</v>
      </c>
      <c r="T672" s="70">
        <v>44223.679675925923</v>
      </c>
      <c r="U672" s="65" t="s">
        <v>2433</v>
      </c>
      <c r="V672" s="65">
        <v>0</v>
      </c>
      <c r="W672" s="70">
        <v>44230.59207175926</v>
      </c>
      <c r="X672" s="65" t="s">
        <v>3429</v>
      </c>
      <c r="Y672" s="65">
        <v>0</v>
      </c>
      <c r="Z672" s="65">
        <v>0</v>
      </c>
      <c r="AA672" s="65" t="s">
        <v>4425</v>
      </c>
      <c r="AB672" s="65">
        <v>0</v>
      </c>
      <c r="AC672" s="65">
        <v>9</v>
      </c>
      <c r="AD672" s="65">
        <v>6</v>
      </c>
      <c r="AE672" s="65" t="s">
        <v>5346</v>
      </c>
      <c r="AF672" s="65">
        <v>5</v>
      </c>
      <c r="AG672" s="65">
        <v>35</v>
      </c>
      <c r="AH672" s="65" t="s">
        <v>6298</v>
      </c>
      <c r="AI672" s="65" t="s">
        <v>7192</v>
      </c>
      <c r="AJ672" s="65">
        <v>3</v>
      </c>
      <c r="AK672" s="65" t="s">
        <v>7728</v>
      </c>
      <c r="AL672" s="65">
        <v>5</v>
      </c>
      <c r="AM672" s="65">
        <v>22</v>
      </c>
      <c r="AN672" s="71">
        <v>30000</v>
      </c>
      <c r="AO672" s="65" t="s">
        <v>8246</v>
      </c>
    </row>
    <row r="673" spans="1:53" x14ac:dyDescent="0.25">
      <c r="A673" s="40" t="str">
        <f>VLOOKUP(B673,'Zone Brute'!A:F,6,FALSE)</f>
        <v>Amérique Latine</v>
      </c>
      <c r="B673" s="40" t="str">
        <f t="shared" si="87"/>
        <v>HTI</v>
      </c>
      <c r="C673" s="40" t="str">
        <f>VLOOKUP(B673,'Pays Brute'!A:F,6,FALSE)</f>
        <v>Export</v>
      </c>
      <c r="D673" s="40" t="str">
        <f>VLOOKUP(B673,'Pays Brute'!A:E,2,FALSE)</f>
        <v>Haïti</v>
      </c>
      <c r="E673" s="40" t="str">
        <f t="shared" ref="E673:E736" si="88">AE673</f>
        <v>ADIE-15445J-75FQJS125-87K04H</v>
      </c>
      <c r="F673" s="40" t="str">
        <f t="shared" si="81"/>
        <v>AD</v>
      </c>
      <c r="G673" s="40" t="str">
        <f t="shared" si="82"/>
        <v>5F</v>
      </c>
      <c r="H673" s="40" t="str">
        <f t="shared" si="83"/>
        <v>445</v>
      </c>
      <c r="I673" s="40" t="str">
        <f t="shared" si="84"/>
        <v>7K</v>
      </c>
      <c r="J673" s="40" t="str">
        <f t="shared" si="85"/>
        <v>4H</v>
      </c>
      <c r="K673" s="40" t="str">
        <f t="shared" si="86"/>
        <v>IE</v>
      </c>
      <c r="L673" s="40"/>
      <c r="M673" s="40"/>
      <c r="N673" s="40"/>
      <c r="O673" s="40"/>
      <c r="P673" s="40"/>
      <c r="Q673" s="40"/>
      <c r="R673" s="40"/>
      <c r="S673" s="65" t="s">
        <v>9335</v>
      </c>
      <c r="T673" s="70">
        <v>44223.699131944442</v>
      </c>
      <c r="U673" s="65" t="s">
        <v>2434</v>
      </c>
      <c r="V673" s="65">
        <v>1</v>
      </c>
      <c r="W673" s="70">
        <v>44225.648634259262</v>
      </c>
      <c r="X673" s="65" t="s">
        <v>3430</v>
      </c>
      <c r="Y673" s="65">
        <v>0</v>
      </c>
      <c r="Z673" s="65">
        <v>0</v>
      </c>
      <c r="AA673" s="65" t="s">
        <v>4426</v>
      </c>
      <c r="AB673" s="65">
        <v>0</v>
      </c>
      <c r="AC673" s="65">
        <v>19</v>
      </c>
      <c r="AD673" s="65">
        <v>16</v>
      </c>
      <c r="AE673" s="65" t="s">
        <v>5347</v>
      </c>
      <c r="AF673" s="65">
        <v>8</v>
      </c>
      <c r="AG673" s="65">
        <v>50</v>
      </c>
      <c r="AH673" s="65">
        <v>738</v>
      </c>
      <c r="AI673" s="65">
        <v>774</v>
      </c>
      <c r="AJ673" s="65">
        <v>3</v>
      </c>
      <c r="AK673" s="65" t="s">
        <v>7729</v>
      </c>
      <c r="AL673" s="65">
        <v>8</v>
      </c>
      <c r="AM673" s="65">
        <v>50</v>
      </c>
      <c r="AN673" s="65">
        <v>678</v>
      </c>
      <c r="AO673" s="65">
        <v>376</v>
      </c>
    </row>
    <row r="674" spans="1:53" x14ac:dyDescent="0.25">
      <c r="A674" s="40" t="str">
        <f>VLOOKUP(B674,'Zone Brute'!A:F,6,FALSE)</f>
        <v>France</v>
      </c>
      <c r="B674" s="40" t="str">
        <f t="shared" si="87"/>
        <v>27_</v>
      </c>
      <c r="C674" s="40" t="str">
        <f>VLOOKUP(B674,'Pays Brute'!A:F,6,FALSE)</f>
        <v>France</v>
      </c>
      <c r="D674" s="40" t="str">
        <f>VLOOKUP(B674,'Pays Brute'!A:E,2,FALSE)</f>
        <v>Eure</v>
      </c>
      <c r="E674" s="40" t="str">
        <f t="shared" si="88"/>
        <v>JY37-93593G-43GKUH226-80X20W</v>
      </c>
      <c r="F674" s="40" t="str">
        <f t="shared" si="81"/>
        <v>JY</v>
      </c>
      <c r="G674" s="40" t="str">
        <f t="shared" si="82"/>
        <v>3G</v>
      </c>
      <c r="H674" s="40" t="str">
        <f t="shared" si="83"/>
        <v>593</v>
      </c>
      <c r="I674" s="40" t="str">
        <f t="shared" si="84"/>
        <v>0X</v>
      </c>
      <c r="J674" s="40" t="str">
        <f t="shared" si="85"/>
        <v>0W</v>
      </c>
      <c r="K674" s="40" t="str">
        <f t="shared" si="86"/>
        <v>37</v>
      </c>
      <c r="L674" s="40"/>
      <c r="M674" s="40"/>
      <c r="N674" s="40"/>
      <c r="O674" s="40"/>
      <c r="P674" s="40"/>
      <c r="Q674" s="40"/>
      <c r="R674" s="40"/>
      <c r="S674" s="65" t="s">
        <v>9336</v>
      </c>
      <c r="T674" s="70">
        <v>44223.799421296295</v>
      </c>
      <c r="U674" s="65" t="s">
        <v>2435</v>
      </c>
      <c r="V674" s="65">
        <v>0</v>
      </c>
      <c r="W674" s="70">
        <v>44230.725300925929</v>
      </c>
      <c r="X674" s="65" t="s">
        <v>3431</v>
      </c>
      <c r="Y674" s="65">
        <v>0</v>
      </c>
      <c r="Z674" s="65">
        <v>0</v>
      </c>
      <c r="AA674" s="65" t="s">
        <v>4427</v>
      </c>
      <c r="AB674" s="65">
        <v>0</v>
      </c>
      <c r="AC674" s="65">
        <v>2</v>
      </c>
      <c r="AD674" s="65">
        <v>2</v>
      </c>
      <c r="AE674" s="65" t="s">
        <v>5348</v>
      </c>
      <c r="AF674" s="65">
        <v>5</v>
      </c>
      <c r="AG674" s="65">
        <v>20</v>
      </c>
      <c r="AH674" s="65" t="s">
        <v>6299</v>
      </c>
      <c r="AI674" s="65" t="s">
        <v>7193</v>
      </c>
    </row>
    <row r="675" spans="1:53" x14ac:dyDescent="0.25">
      <c r="A675" s="40" t="str">
        <f>VLOOKUP(B675,'Zone Brute'!A:F,6,FALSE)</f>
        <v>France</v>
      </c>
      <c r="B675" s="40" t="str">
        <f t="shared" si="87"/>
        <v>06_</v>
      </c>
      <c r="C675" s="40" t="str">
        <f>VLOOKUP(B675,'Pays Brute'!A:F,6,FALSE)</f>
        <v>France</v>
      </c>
      <c r="D675" s="40" t="str">
        <f>VLOOKUP(B675,'Pays Brute'!A:E,2,FALSE)</f>
        <v>Alpes-Maritimes</v>
      </c>
      <c r="E675" s="40" t="str">
        <f t="shared" si="88"/>
        <v>JA2D-18707B-73TNYY368-91K16X</v>
      </c>
      <c r="F675" s="40" t="str">
        <f t="shared" si="81"/>
        <v>JA</v>
      </c>
      <c r="G675" s="40" t="str">
        <f t="shared" si="82"/>
        <v>3T</v>
      </c>
      <c r="H675" s="40" t="str">
        <f t="shared" si="83"/>
        <v>707</v>
      </c>
      <c r="I675" s="40" t="str">
        <f t="shared" si="84"/>
        <v>1K</v>
      </c>
      <c r="J675" s="40" t="str">
        <f t="shared" si="85"/>
        <v>6X</v>
      </c>
      <c r="K675" s="40" t="str">
        <f t="shared" si="86"/>
        <v>2D</v>
      </c>
      <c r="L675" s="40"/>
      <c r="M675" s="40"/>
      <c r="N675" s="40"/>
      <c r="O675" s="40"/>
      <c r="P675" s="40"/>
      <c r="Q675" s="40"/>
      <c r="R675" s="40"/>
      <c r="S675" s="65" t="s">
        <v>9337</v>
      </c>
      <c r="T675" s="70">
        <v>44224.727881944447</v>
      </c>
      <c r="U675" s="65" t="s">
        <v>2436</v>
      </c>
      <c r="V675" s="65">
        <v>0</v>
      </c>
      <c r="W675" s="70">
        <v>44238.416712962964</v>
      </c>
      <c r="X675" s="65" t="s">
        <v>3432</v>
      </c>
      <c r="Y675" s="65">
        <v>0</v>
      </c>
      <c r="Z675" s="65">
        <v>0</v>
      </c>
      <c r="AA675" s="65" t="s">
        <v>4428</v>
      </c>
      <c r="AB675" s="65">
        <v>0</v>
      </c>
      <c r="AC675" s="65">
        <v>24</v>
      </c>
      <c r="AD675" s="65">
        <v>24</v>
      </c>
      <c r="AE675" s="65" t="s">
        <v>5349</v>
      </c>
      <c r="AF675" s="65">
        <v>6</v>
      </c>
      <c r="AG675" s="65">
        <v>40</v>
      </c>
      <c r="AH675" s="65" t="s">
        <v>6300</v>
      </c>
      <c r="AI675" s="65" t="s">
        <v>7194</v>
      </c>
    </row>
    <row r="676" spans="1:53" x14ac:dyDescent="0.25">
      <c r="A676" s="40" t="str">
        <f>VLOOKUP(B676,'Zone Brute'!A:F,6,FALSE)</f>
        <v>Amérique du nord</v>
      </c>
      <c r="B676" s="40" t="str">
        <f t="shared" si="87"/>
        <v>CAN</v>
      </c>
      <c r="C676" s="40" t="str">
        <f>VLOOKUP(B676,'Pays Brute'!A:F,6,FALSE)</f>
        <v>Export</v>
      </c>
      <c r="D676" s="40" t="str">
        <f>VLOOKUP(B676,'Pays Brute'!A:E,2,FALSE)</f>
        <v>Canada</v>
      </c>
      <c r="E676" s="40" t="str">
        <f t="shared" si="88"/>
        <v>OG43-86966U-32KHBN750-98U34V</v>
      </c>
      <c r="F676" s="40" t="str">
        <f t="shared" si="81"/>
        <v>OG</v>
      </c>
      <c r="G676" s="40" t="str">
        <f t="shared" si="82"/>
        <v>2K</v>
      </c>
      <c r="H676" s="40" t="str">
        <f t="shared" si="83"/>
        <v>966</v>
      </c>
      <c r="I676" s="40" t="str">
        <f t="shared" si="84"/>
        <v>8U</v>
      </c>
      <c r="J676" s="40" t="str">
        <f t="shared" si="85"/>
        <v>4V</v>
      </c>
      <c r="K676" s="40" t="str">
        <f t="shared" si="86"/>
        <v>43</v>
      </c>
      <c r="L676" s="40"/>
      <c r="M676" s="40"/>
      <c r="N676" s="40"/>
      <c r="O676" s="40"/>
      <c r="P676" s="40"/>
      <c r="Q676" s="40"/>
      <c r="R676" s="40"/>
      <c r="S676" s="65" t="s">
        <v>9338</v>
      </c>
      <c r="T676" s="70">
        <v>44224.81391203704</v>
      </c>
      <c r="U676" s="65" t="s">
        <v>2437</v>
      </c>
      <c r="V676" s="65">
        <v>0</v>
      </c>
      <c r="W676" s="70">
        <v>44231.458391203705</v>
      </c>
      <c r="X676" s="65" t="s">
        <v>3433</v>
      </c>
      <c r="Y676" s="65">
        <v>0</v>
      </c>
      <c r="Z676" s="65">
        <v>0</v>
      </c>
      <c r="AA676" s="65" t="s">
        <v>4429</v>
      </c>
      <c r="AB676" s="65">
        <v>0</v>
      </c>
      <c r="AC676" s="65">
        <v>15</v>
      </c>
      <c r="AD676" s="65">
        <v>7</v>
      </c>
      <c r="AE676" s="65" t="s">
        <v>5350</v>
      </c>
      <c r="AF676" s="65">
        <v>6</v>
      </c>
      <c r="AG676" s="65">
        <v>30</v>
      </c>
      <c r="AH676" s="65" t="s">
        <v>6301</v>
      </c>
      <c r="AI676" s="65" t="s">
        <v>7195</v>
      </c>
      <c r="AJ676" s="65">
        <v>8</v>
      </c>
      <c r="AK676" s="65" t="s">
        <v>7730</v>
      </c>
      <c r="AL676" s="65">
        <v>6</v>
      </c>
      <c r="AM676" s="65">
        <v>50</v>
      </c>
      <c r="AN676" s="65" t="s">
        <v>8247</v>
      </c>
      <c r="AO676" s="65" t="s">
        <v>8248</v>
      </c>
    </row>
    <row r="677" spans="1:53" x14ac:dyDescent="0.25">
      <c r="A677" s="40" t="str">
        <f>VLOOKUP(B677,'Zone Brute'!A:F,6,FALSE)</f>
        <v>Amérique du nord</v>
      </c>
      <c r="B677" s="40" t="str">
        <f t="shared" si="87"/>
        <v>CAN</v>
      </c>
      <c r="C677" s="40" t="str">
        <f>VLOOKUP(B677,'Pays Brute'!A:F,6,FALSE)</f>
        <v>Export</v>
      </c>
      <c r="D677" s="40" t="str">
        <f>VLOOKUP(B677,'Pays Brute'!A:E,2,FALSE)</f>
        <v>Canada</v>
      </c>
      <c r="E677" s="40" t="str">
        <f t="shared" si="88"/>
        <v>OKN3-65931E-08TGGJ169-61O70J</v>
      </c>
      <c r="F677" s="40" t="str">
        <f t="shared" si="81"/>
        <v>OK</v>
      </c>
      <c r="G677" s="40" t="str">
        <f t="shared" si="82"/>
        <v>8T</v>
      </c>
      <c r="H677" s="40" t="str">
        <f t="shared" si="83"/>
        <v>931</v>
      </c>
      <c r="I677" s="40" t="str">
        <f t="shared" si="84"/>
        <v>1O</v>
      </c>
      <c r="J677" s="40" t="str">
        <f t="shared" si="85"/>
        <v>0J</v>
      </c>
      <c r="K677" s="40" t="str">
        <f t="shared" si="86"/>
        <v>N3</v>
      </c>
      <c r="L677" s="40"/>
      <c r="M677" s="40"/>
      <c r="N677" s="40"/>
      <c r="O677" s="40"/>
      <c r="P677" s="40"/>
      <c r="Q677" s="40"/>
      <c r="R677" s="40"/>
      <c r="S677" s="65" t="s">
        <v>9339</v>
      </c>
      <c r="T677" s="70">
        <v>44224.863113425927</v>
      </c>
      <c r="U677" s="65" t="s">
        <v>2438</v>
      </c>
      <c r="V677" s="65">
        <v>0</v>
      </c>
      <c r="W677" s="70">
        <v>44231.59752314815</v>
      </c>
      <c r="X677" s="65" t="s">
        <v>3434</v>
      </c>
      <c r="Y677" s="65">
        <v>0</v>
      </c>
      <c r="Z677" s="65">
        <v>0</v>
      </c>
      <c r="AA677" s="65" t="s">
        <v>4430</v>
      </c>
      <c r="AB677" s="65">
        <v>0</v>
      </c>
      <c r="AC677" s="65">
        <v>26</v>
      </c>
      <c r="AD677" s="65">
        <v>15</v>
      </c>
      <c r="AE677" s="65" t="s">
        <v>5351</v>
      </c>
      <c r="AF677" s="65">
        <v>6</v>
      </c>
      <c r="AG677" s="65">
        <v>30</v>
      </c>
      <c r="AH677" s="65" t="s">
        <v>6302</v>
      </c>
      <c r="AI677" s="65" t="s">
        <v>7196</v>
      </c>
      <c r="AJ677" s="65">
        <v>11</v>
      </c>
      <c r="AK677" s="65" t="s">
        <v>7731</v>
      </c>
      <c r="AL677" s="65">
        <v>6</v>
      </c>
      <c r="AM677" s="65">
        <v>30</v>
      </c>
      <c r="AN677" s="65" t="s">
        <v>7905</v>
      </c>
      <c r="AO677" s="65" t="s">
        <v>8249</v>
      </c>
    </row>
    <row r="678" spans="1:53" x14ac:dyDescent="0.25">
      <c r="A678" s="40" t="str">
        <f>VLOOKUP(B678,'Zone Brute'!A:F,6,FALSE)</f>
        <v>Africa</v>
      </c>
      <c r="B678" s="40" t="str">
        <f t="shared" si="87"/>
        <v>TCD</v>
      </c>
      <c r="C678" s="40" t="str">
        <f>VLOOKUP(B678,'Pays Brute'!A:F,6,FALSE)</f>
        <v>Export</v>
      </c>
      <c r="D678" s="40" t="str">
        <f>VLOOKUP(B678,'Pays Brute'!A:E,2,FALSE)</f>
        <v>Tchad</v>
      </c>
      <c r="E678" s="40" t="str">
        <f t="shared" si="88"/>
        <v>VX66-40488Q-15VTKE818-40X92C</v>
      </c>
      <c r="F678" s="40" t="str">
        <f t="shared" si="81"/>
        <v>VX</v>
      </c>
      <c r="G678" s="40" t="str">
        <f t="shared" si="82"/>
        <v>5V</v>
      </c>
      <c r="H678" s="40" t="str">
        <f t="shared" si="83"/>
        <v>488</v>
      </c>
      <c r="I678" s="40" t="str">
        <f t="shared" si="84"/>
        <v>0X</v>
      </c>
      <c r="J678" s="40" t="str">
        <f t="shared" si="85"/>
        <v>2C</v>
      </c>
      <c r="K678" s="40" t="str">
        <f t="shared" si="86"/>
        <v>66</v>
      </c>
      <c r="L678" s="40"/>
      <c r="M678" s="40"/>
      <c r="N678" s="40"/>
      <c r="O678" s="40"/>
      <c r="P678" s="40"/>
      <c r="Q678" s="40"/>
      <c r="R678" s="40"/>
      <c r="S678" s="65" t="s">
        <v>9340</v>
      </c>
      <c r="T678" s="70">
        <v>44224.90421296296</v>
      </c>
      <c r="U678" s="65" t="s">
        <v>2439</v>
      </c>
      <c r="V678" s="65">
        <v>0</v>
      </c>
      <c r="W678" s="70">
        <v>44231.555879629632</v>
      </c>
      <c r="X678" s="65" t="s">
        <v>3435</v>
      </c>
      <c r="Y678" s="65">
        <v>0</v>
      </c>
      <c r="Z678" s="65">
        <v>0</v>
      </c>
      <c r="AA678" s="65" t="s">
        <v>4431</v>
      </c>
      <c r="AB678" s="65">
        <v>2</v>
      </c>
      <c r="AC678" s="65">
        <v>8</v>
      </c>
      <c r="AD678" s="65">
        <v>8</v>
      </c>
      <c r="AE678" s="65" t="s">
        <v>5352</v>
      </c>
      <c r="AF678" s="65">
        <v>8</v>
      </c>
      <c r="AG678" s="65">
        <v>50</v>
      </c>
      <c r="AH678" s="65" t="s">
        <v>6303</v>
      </c>
      <c r="AI678" s="65" t="s">
        <v>7197</v>
      </c>
    </row>
    <row r="679" spans="1:53" x14ac:dyDescent="0.25">
      <c r="A679" s="40" t="str">
        <f>VLOOKUP(B679,'Zone Brute'!A:F,6,FALSE)</f>
        <v>France</v>
      </c>
      <c r="B679" s="40" t="str">
        <f t="shared" si="87"/>
        <v>62_</v>
      </c>
      <c r="C679" s="40" t="str">
        <f>VLOOKUP(B679,'Pays Brute'!A:F,6,FALSE)</f>
        <v>France</v>
      </c>
      <c r="D679" s="40" t="str">
        <f>VLOOKUP(B679,'Pays Brute'!A:E,2,FALSE)</f>
        <v>Pas-de-Calais</v>
      </c>
      <c r="E679" s="40" t="str">
        <f t="shared" si="88"/>
        <v>TC99-31086V-23KOEN039-08T12Q</v>
      </c>
      <c r="F679" s="40" t="str">
        <f t="shared" si="81"/>
        <v>TC</v>
      </c>
      <c r="G679" s="40" t="str">
        <f t="shared" si="82"/>
        <v>3K</v>
      </c>
      <c r="H679" s="40" t="str">
        <f t="shared" si="83"/>
        <v>086</v>
      </c>
      <c r="I679" s="40" t="str">
        <f t="shared" si="84"/>
        <v>8T</v>
      </c>
      <c r="J679" s="40" t="str">
        <f t="shared" si="85"/>
        <v>2Q</v>
      </c>
      <c r="K679" s="40" t="str">
        <f t="shared" si="86"/>
        <v>99</v>
      </c>
      <c r="L679" s="40"/>
      <c r="M679" s="40"/>
      <c r="N679" s="40"/>
      <c r="O679" s="40"/>
      <c r="P679" s="40"/>
      <c r="Q679" s="40"/>
      <c r="R679" s="40"/>
      <c r="S679" s="65" t="s">
        <v>9341</v>
      </c>
      <c r="T679" s="70">
        <v>44225.349629629629</v>
      </c>
      <c r="U679" s="65" t="s">
        <v>2440</v>
      </c>
      <c r="V679" s="65">
        <v>0</v>
      </c>
      <c r="W679" s="70">
        <v>44232.362129629626</v>
      </c>
      <c r="X679" s="65" t="s">
        <v>3436</v>
      </c>
      <c r="Y679" s="65">
        <v>0</v>
      </c>
      <c r="Z679" s="65">
        <v>0</v>
      </c>
      <c r="AA679" s="65" t="s">
        <v>4432</v>
      </c>
      <c r="AB679" s="65">
        <v>0</v>
      </c>
      <c r="AC679" s="65">
        <v>10</v>
      </c>
      <c r="AD679" s="65">
        <v>10</v>
      </c>
      <c r="AE679" s="65" t="s">
        <v>5353</v>
      </c>
      <c r="AF679" s="65">
        <v>5</v>
      </c>
      <c r="AG679" s="65">
        <v>36</v>
      </c>
      <c r="AH679" s="65" t="s">
        <v>6171</v>
      </c>
      <c r="AI679" s="65" t="s">
        <v>7198</v>
      </c>
    </row>
    <row r="680" spans="1:53" x14ac:dyDescent="0.25">
      <c r="A680" s="40" t="str">
        <f>VLOOKUP(B680,'Zone Brute'!A:F,6,FALSE)</f>
        <v>France</v>
      </c>
      <c r="B680" s="40" t="str">
        <f t="shared" si="87"/>
        <v>54_</v>
      </c>
      <c r="C680" s="40" t="str">
        <f>VLOOKUP(B680,'Pays Brute'!A:F,6,FALSE)</f>
        <v>France</v>
      </c>
      <c r="D680" s="40" t="str">
        <f>VLOOKUP(B680,'Pays Brute'!A:E,2,FALSE)</f>
        <v>Meurthe-et-Moselle</v>
      </c>
      <c r="E680" s="40" t="str">
        <f t="shared" si="88"/>
        <v>IH97-56116D-66HSAZ741-12I91O</v>
      </c>
      <c r="F680" s="40" t="str">
        <f t="shared" si="81"/>
        <v>IH</v>
      </c>
      <c r="G680" s="40" t="str">
        <f t="shared" si="82"/>
        <v>6H</v>
      </c>
      <c r="H680" s="40" t="str">
        <f t="shared" si="83"/>
        <v>116</v>
      </c>
      <c r="I680" s="40" t="str">
        <f t="shared" si="84"/>
        <v>2I</v>
      </c>
      <c r="J680" s="40" t="str">
        <f t="shared" si="85"/>
        <v>1O</v>
      </c>
      <c r="K680" s="40" t="str">
        <f t="shared" si="86"/>
        <v>97</v>
      </c>
      <c r="L680" s="40"/>
      <c r="M680" s="40"/>
      <c r="N680" s="40"/>
      <c r="O680" s="40"/>
      <c r="P680" s="40"/>
      <c r="Q680" s="40"/>
      <c r="R680" s="40"/>
      <c r="S680" s="65" t="s">
        <v>9342</v>
      </c>
      <c r="T680" s="70">
        <v>44225.54724537037</v>
      </c>
      <c r="U680" s="65" t="s">
        <v>2441</v>
      </c>
      <c r="V680" s="65">
        <v>0</v>
      </c>
      <c r="W680" s="70">
        <v>44231.658252314817</v>
      </c>
      <c r="X680" s="65" t="s">
        <v>3437</v>
      </c>
      <c r="Y680" s="65">
        <v>0</v>
      </c>
      <c r="Z680" s="65">
        <v>0</v>
      </c>
      <c r="AA680" s="65" t="s">
        <v>4433</v>
      </c>
      <c r="AB680" s="65">
        <v>1</v>
      </c>
      <c r="AC680" s="65">
        <v>50</v>
      </c>
      <c r="AD680" s="65">
        <v>50</v>
      </c>
      <c r="AE680" s="65" t="s">
        <v>5354</v>
      </c>
      <c r="AF680" s="65">
        <v>6</v>
      </c>
      <c r="AG680" s="65">
        <v>25</v>
      </c>
      <c r="AH680" s="65" t="s">
        <v>6304</v>
      </c>
      <c r="AI680" s="65" t="s">
        <v>7199</v>
      </c>
    </row>
    <row r="681" spans="1:53" x14ac:dyDescent="0.25">
      <c r="A681" s="40" t="str">
        <f>VLOOKUP(B681,'Zone Brute'!A:F,6,FALSE)</f>
        <v>France</v>
      </c>
      <c r="B681" s="40" t="str">
        <f t="shared" si="87"/>
        <v>18_</v>
      </c>
      <c r="C681" s="40" t="str">
        <f>VLOOKUP(B681,'Pays Brute'!A:F,6,FALSE)</f>
        <v>France</v>
      </c>
      <c r="D681" s="40" t="str">
        <f>VLOOKUP(B681,'Pays Brute'!A:E,2,FALSE)</f>
        <v>Cher</v>
      </c>
      <c r="E681" s="40" t="str">
        <f t="shared" si="88"/>
        <v>BJ27-67235P-25UNQS601-45X96S</v>
      </c>
      <c r="F681" s="40" t="str">
        <f t="shared" si="81"/>
        <v>BJ</v>
      </c>
      <c r="G681" s="40" t="str">
        <f t="shared" si="82"/>
        <v>5U</v>
      </c>
      <c r="H681" s="40" t="str">
        <f t="shared" si="83"/>
        <v>235</v>
      </c>
      <c r="I681" s="40" t="str">
        <f t="shared" si="84"/>
        <v>5X</v>
      </c>
      <c r="J681" s="40" t="str">
        <f t="shared" si="85"/>
        <v>6S</v>
      </c>
      <c r="K681" s="40" t="str">
        <f t="shared" si="86"/>
        <v>27</v>
      </c>
      <c r="L681" s="40"/>
      <c r="M681" s="40"/>
      <c r="N681" s="40"/>
      <c r="O681" s="40"/>
      <c r="P681" s="40"/>
      <c r="Q681" s="40"/>
      <c r="R681" s="40"/>
      <c r="S681" s="65" t="s">
        <v>9343</v>
      </c>
      <c r="T681" s="70">
        <v>44225.643518518518</v>
      </c>
      <c r="U681" s="65" t="s">
        <v>2442</v>
      </c>
      <c r="V681" s="65">
        <v>0</v>
      </c>
      <c r="W681" s="70">
        <v>44235.447199074071</v>
      </c>
      <c r="X681" s="65" t="s">
        <v>3438</v>
      </c>
      <c r="Y681" s="65">
        <v>0</v>
      </c>
      <c r="Z681" s="65">
        <v>0</v>
      </c>
      <c r="AA681" s="65" t="s">
        <v>4434</v>
      </c>
      <c r="AB681" s="65">
        <v>1</v>
      </c>
      <c r="AC681" s="65">
        <v>17</v>
      </c>
      <c r="AD681" s="65">
        <v>17</v>
      </c>
      <c r="AE681" s="65" t="s">
        <v>5355</v>
      </c>
      <c r="AF681" s="65">
        <v>6</v>
      </c>
      <c r="AG681" s="65">
        <v>25</v>
      </c>
      <c r="AH681" s="65" t="s">
        <v>6305</v>
      </c>
      <c r="AI681" s="65" t="s">
        <v>7200</v>
      </c>
    </row>
    <row r="682" spans="1:53" x14ac:dyDescent="0.25">
      <c r="A682" s="40" t="str">
        <f>VLOOKUP(B682,'Zone Brute'!A:F,6,FALSE)</f>
        <v>France</v>
      </c>
      <c r="B682" s="40" t="str">
        <f t="shared" si="87"/>
        <v>35_</v>
      </c>
      <c r="C682" s="40" t="str">
        <f>VLOOKUP(B682,'Pays Brute'!A:F,6,FALSE)</f>
        <v>France</v>
      </c>
      <c r="D682" s="40" t="str">
        <f>VLOOKUP(B682,'Pays Brute'!A:E,2,FALSE)</f>
        <v>Ille-et-Vilaine</v>
      </c>
      <c r="E682" s="40" t="str">
        <f t="shared" si="88"/>
        <v>VJ58-57846C-85VUVR639-67P34G</v>
      </c>
      <c r="F682" s="40" t="str">
        <f t="shared" si="81"/>
        <v>VJ</v>
      </c>
      <c r="G682" s="40" t="str">
        <f t="shared" si="82"/>
        <v>5V</v>
      </c>
      <c r="H682" s="40" t="str">
        <f t="shared" si="83"/>
        <v>846</v>
      </c>
      <c r="I682" s="40" t="str">
        <f t="shared" si="84"/>
        <v>7P</v>
      </c>
      <c r="J682" s="40" t="str">
        <f t="shared" si="85"/>
        <v>4G</v>
      </c>
      <c r="K682" s="40" t="str">
        <f t="shared" si="86"/>
        <v>58</v>
      </c>
      <c r="L682" s="40"/>
      <c r="M682" s="40"/>
      <c r="N682" s="40"/>
      <c r="O682" s="40"/>
      <c r="P682" s="40"/>
      <c r="Q682" s="40"/>
      <c r="R682" s="40"/>
      <c r="S682" s="65" t="s">
        <v>9344</v>
      </c>
      <c r="T682" s="70">
        <v>44225.654953703706</v>
      </c>
      <c r="U682" s="65" t="s">
        <v>2443</v>
      </c>
      <c r="V682" s="65">
        <v>0</v>
      </c>
      <c r="W682" s="70">
        <v>44232.467534722222</v>
      </c>
      <c r="X682" s="65" t="s">
        <v>3439</v>
      </c>
      <c r="Y682" s="65">
        <v>0</v>
      </c>
      <c r="Z682" s="65">
        <v>0</v>
      </c>
      <c r="AA682" s="65" t="s">
        <v>4435</v>
      </c>
      <c r="AB682" s="65">
        <v>0</v>
      </c>
      <c r="AC682" s="65">
        <v>3</v>
      </c>
      <c r="AD682" s="65">
        <v>3</v>
      </c>
      <c r="AE682" s="65" t="s">
        <v>5356</v>
      </c>
      <c r="AF682" s="65">
        <v>8</v>
      </c>
      <c r="AG682" s="65">
        <v>31</v>
      </c>
      <c r="AH682" s="65" t="s">
        <v>6306</v>
      </c>
      <c r="AI682" s="65" t="s">
        <v>7201</v>
      </c>
    </row>
    <row r="683" spans="1:53" x14ac:dyDescent="0.25">
      <c r="A683" s="40" t="str">
        <f>VLOOKUP(B683,'Zone Brute'!A:F,6,FALSE)</f>
        <v>France</v>
      </c>
      <c r="B683" s="40" t="str">
        <f t="shared" si="87"/>
        <v>41_</v>
      </c>
      <c r="C683" s="40" t="str">
        <f>VLOOKUP(B683,'Pays Brute'!A:F,6,FALSE)</f>
        <v>France</v>
      </c>
      <c r="D683" s="40" t="str">
        <f>VLOOKUP(B683,'Pays Brute'!A:E,2,FALSE)</f>
        <v>Loir-et-Cher</v>
      </c>
      <c r="E683" s="40" t="str">
        <f t="shared" si="88"/>
        <v>WM30-24669Q-44CYYQ906-58R52C</v>
      </c>
      <c r="F683" s="40" t="str">
        <f t="shared" si="81"/>
        <v>WM</v>
      </c>
      <c r="G683" s="40" t="str">
        <f t="shared" si="82"/>
        <v>4C</v>
      </c>
      <c r="H683" s="40" t="str">
        <f t="shared" si="83"/>
        <v>669</v>
      </c>
      <c r="I683" s="40" t="str">
        <f t="shared" si="84"/>
        <v>8R</v>
      </c>
      <c r="J683" s="40" t="str">
        <f t="shared" si="85"/>
        <v>2C</v>
      </c>
      <c r="K683" s="40" t="str">
        <f t="shared" si="86"/>
        <v>30</v>
      </c>
      <c r="L683" s="40"/>
      <c r="M683" s="40"/>
      <c r="N683" s="40"/>
      <c r="O683" s="40"/>
      <c r="P683" s="40"/>
      <c r="Q683" s="40"/>
      <c r="R683" s="40"/>
      <c r="S683" s="65" t="s">
        <v>9345</v>
      </c>
      <c r="T683" s="70">
        <v>44228.325543981482</v>
      </c>
      <c r="U683" s="65" t="s">
        <v>2444</v>
      </c>
      <c r="V683" s="65">
        <v>0</v>
      </c>
      <c r="W683" s="70">
        <v>44232.438668981478</v>
      </c>
      <c r="X683" s="65" t="s">
        <v>3440</v>
      </c>
      <c r="Y683" s="65">
        <v>0</v>
      </c>
      <c r="Z683" s="65">
        <v>0</v>
      </c>
      <c r="AA683" s="65" t="s">
        <v>4436</v>
      </c>
      <c r="AB683" s="65">
        <v>0</v>
      </c>
      <c r="AC683" s="65">
        <v>2</v>
      </c>
      <c r="AD683" s="65">
        <v>2</v>
      </c>
      <c r="AE683" s="65" t="s">
        <v>5357</v>
      </c>
      <c r="AF683" s="65">
        <v>8</v>
      </c>
      <c r="AG683" s="65">
        <v>30</v>
      </c>
      <c r="AH683" s="65" t="s">
        <v>6307</v>
      </c>
      <c r="AI683" s="65" t="s">
        <v>7202</v>
      </c>
    </row>
    <row r="684" spans="1:53" x14ac:dyDescent="0.25">
      <c r="A684" s="40" t="str">
        <f>VLOOKUP(B684,'Zone Brute'!A:F,6,FALSE)</f>
        <v>France</v>
      </c>
      <c r="B684" s="40" t="str">
        <f t="shared" si="87"/>
        <v>85_</v>
      </c>
      <c r="C684" s="40" t="str">
        <f>VLOOKUP(B684,'Pays Brute'!A:F,6,FALSE)</f>
        <v>France</v>
      </c>
      <c r="D684" s="40" t="str">
        <f>VLOOKUP(B684,'Pays Brute'!A:E,2,FALSE)</f>
        <v>Vendée</v>
      </c>
      <c r="E684" s="40" t="str">
        <f t="shared" si="88"/>
        <v>AA95-99208T-97KZER190-66K48L</v>
      </c>
      <c r="F684" s="40" t="str">
        <f t="shared" si="81"/>
        <v>AA</v>
      </c>
      <c r="G684" s="40" t="str">
        <f t="shared" si="82"/>
        <v>7K</v>
      </c>
      <c r="H684" s="40" t="str">
        <f t="shared" si="83"/>
        <v>208</v>
      </c>
      <c r="I684" s="40" t="str">
        <f t="shared" si="84"/>
        <v>6K</v>
      </c>
      <c r="J684" s="40" t="str">
        <f t="shared" si="85"/>
        <v>8L</v>
      </c>
      <c r="K684" s="40" t="str">
        <f t="shared" si="86"/>
        <v>95</v>
      </c>
      <c r="L684" s="40"/>
      <c r="M684" s="40"/>
      <c r="N684" s="40"/>
      <c r="O684" s="40"/>
      <c r="P684" s="40"/>
      <c r="Q684" s="40"/>
      <c r="R684" s="40"/>
      <c r="S684" s="65" t="s">
        <v>9346</v>
      </c>
      <c r="T684" s="70">
        <v>44228.330243055556</v>
      </c>
      <c r="U684" s="65" t="s">
        <v>2445</v>
      </c>
      <c r="V684" s="65">
        <v>1</v>
      </c>
      <c r="W684" s="70">
        <v>44230.672106481485</v>
      </c>
      <c r="X684" s="65" t="s">
        <v>3441</v>
      </c>
      <c r="Y684" s="65">
        <v>0</v>
      </c>
      <c r="Z684" s="65">
        <v>0</v>
      </c>
      <c r="AA684" s="65" t="s">
        <v>4437</v>
      </c>
      <c r="AB684" s="65">
        <v>1</v>
      </c>
      <c r="AC684" s="65">
        <v>19</v>
      </c>
      <c r="AD684" s="65">
        <v>8</v>
      </c>
      <c r="AE684" s="65" t="s">
        <v>5358</v>
      </c>
      <c r="AF684" s="65">
        <v>6</v>
      </c>
      <c r="AG684" s="65">
        <v>30</v>
      </c>
      <c r="AH684" s="65" t="s">
        <v>6308</v>
      </c>
      <c r="AI684" s="65" t="s">
        <v>7203</v>
      </c>
      <c r="AJ684" s="65">
        <v>11</v>
      </c>
      <c r="AK684" s="65" t="s">
        <v>7732</v>
      </c>
      <c r="AL684" s="65">
        <v>6</v>
      </c>
      <c r="AM684" s="65">
        <v>30</v>
      </c>
      <c r="AN684" s="65" t="s">
        <v>8250</v>
      </c>
      <c r="AO684" s="65" t="s">
        <v>8251</v>
      </c>
    </row>
    <row r="685" spans="1:53" x14ac:dyDescent="0.25">
      <c r="A685" s="40" t="str">
        <f>VLOOKUP(B685,'Zone Brute'!A:F,6,FALSE)</f>
        <v>France</v>
      </c>
      <c r="B685" s="40" t="str">
        <f t="shared" si="87"/>
        <v>37_</v>
      </c>
      <c r="C685" s="40" t="str">
        <f>VLOOKUP(B685,'Pays Brute'!A:F,6,FALSE)</f>
        <v>France</v>
      </c>
      <c r="D685" s="40" t="str">
        <f>VLOOKUP(B685,'Pays Brute'!A:E,2,FALSE)</f>
        <v>Indre-et-Loire</v>
      </c>
      <c r="E685" s="40" t="str">
        <f t="shared" si="88"/>
        <v>FJ11-96733K-71RCZO035-92J87G</v>
      </c>
      <c r="F685" s="40" t="str">
        <f t="shared" si="81"/>
        <v>FJ</v>
      </c>
      <c r="G685" s="40" t="str">
        <f t="shared" si="82"/>
        <v>1R</v>
      </c>
      <c r="H685" s="40" t="str">
        <f t="shared" si="83"/>
        <v>733</v>
      </c>
      <c r="I685" s="40" t="str">
        <f t="shared" si="84"/>
        <v>2J</v>
      </c>
      <c r="J685" s="40" t="str">
        <f t="shared" si="85"/>
        <v>7G</v>
      </c>
      <c r="K685" s="40" t="str">
        <f t="shared" si="86"/>
        <v>11</v>
      </c>
      <c r="L685" s="40"/>
      <c r="M685" s="40"/>
      <c r="N685" s="40"/>
      <c r="O685" s="40"/>
      <c r="P685" s="40"/>
      <c r="Q685" s="40"/>
      <c r="R685" s="40"/>
      <c r="S685" s="65" t="s">
        <v>9347</v>
      </c>
      <c r="T685" s="70">
        <v>44228.334930555553</v>
      </c>
      <c r="U685" s="65" t="s">
        <v>2446</v>
      </c>
      <c r="V685" s="65">
        <v>0</v>
      </c>
      <c r="W685" s="70">
        <v>44232.653356481482</v>
      </c>
      <c r="X685" s="65" t="s">
        <v>3442</v>
      </c>
      <c r="Y685" s="65">
        <v>0</v>
      </c>
      <c r="Z685" s="65">
        <v>0</v>
      </c>
      <c r="AA685" s="65" t="s">
        <v>4438</v>
      </c>
      <c r="AB685" s="65">
        <v>0</v>
      </c>
      <c r="AC685" s="65">
        <v>1</v>
      </c>
      <c r="AD685" s="65">
        <v>1</v>
      </c>
      <c r="AE685" s="65" t="s">
        <v>5359</v>
      </c>
      <c r="AF685" s="65">
        <v>6</v>
      </c>
      <c r="AG685" s="65">
        <v>40</v>
      </c>
      <c r="AH685" s="65" t="s">
        <v>6309</v>
      </c>
      <c r="AI685" s="65" t="s">
        <v>7204</v>
      </c>
    </row>
    <row r="686" spans="1:53" x14ac:dyDescent="0.25">
      <c r="A686" s="40" t="str">
        <f>VLOOKUP(B686,'Zone Brute'!A:F,6,FALSE)</f>
        <v>France</v>
      </c>
      <c r="B686" s="40" t="str">
        <f t="shared" si="87"/>
        <v>64_</v>
      </c>
      <c r="C686" s="40" t="str">
        <f>VLOOKUP(B686,'Pays Brute'!A:F,6,FALSE)</f>
        <v>France</v>
      </c>
      <c r="D686" s="40" t="str">
        <f>VLOOKUP(B686,'Pays Brute'!A:E,2,FALSE)</f>
        <v>Pyrénées-Atlantiques</v>
      </c>
      <c r="E686" s="40" t="str">
        <f t="shared" si="88"/>
        <v>RV94-21613S-01QTQI933-61I82I</v>
      </c>
      <c r="F686" s="40" t="str">
        <f t="shared" si="81"/>
        <v>RV</v>
      </c>
      <c r="G686" s="40" t="str">
        <f t="shared" si="82"/>
        <v>1Q</v>
      </c>
      <c r="H686" s="40" t="str">
        <f t="shared" si="83"/>
        <v>613</v>
      </c>
      <c r="I686" s="40" t="str">
        <f t="shared" si="84"/>
        <v>1I</v>
      </c>
      <c r="J686" s="40" t="str">
        <f t="shared" si="85"/>
        <v>2I</v>
      </c>
      <c r="K686" s="40" t="str">
        <f t="shared" si="86"/>
        <v>94</v>
      </c>
      <c r="L686" s="40"/>
      <c r="M686" s="40"/>
      <c r="N686" s="40"/>
      <c r="O686" s="40"/>
      <c r="P686" s="40"/>
      <c r="Q686" s="40"/>
      <c r="R686" s="40"/>
      <c r="S686" s="65" t="s">
        <v>9348</v>
      </c>
      <c r="T686" s="70">
        <v>44228.344976851855</v>
      </c>
      <c r="U686" s="65" t="s">
        <v>2447</v>
      </c>
      <c r="V686" s="65">
        <v>0</v>
      </c>
      <c r="W686" s="70">
        <v>44235.405601851853</v>
      </c>
      <c r="X686" s="65" t="s">
        <v>3443</v>
      </c>
      <c r="Y686" s="65">
        <v>0</v>
      </c>
      <c r="Z686" s="65">
        <v>0</v>
      </c>
      <c r="AA686" s="65" t="s">
        <v>4439</v>
      </c>
      <c r="AB686" s="65">
        <v>0</v>
      </c>
      <c r="AC686" s="65">
        <v>3</v>
      </c>
      <c r="AD686" s="65">
        <v>3</v>
      </c>
      <c r="AE686" s="65" t="s">
        <v>5360</v>
      </c>
      <c r="AF686" s="65">
        <v>5</v>
      </c>
      <c r="AG686" s="65">
        <v>30</v>
      </c>
      <c r="AH686" s="65" t="s">
        <v>5866</v>
      </c>
      <c r="AI686" s="65" t="s">
        <v>7205</v>
      </c>
    </row>
    <row r="687" spans="1:53" x14ac:dyDescent="0.25">
      <c r="A687" s="40" t="str">
        <f>VLOOKUP(B687,'Zone Brute'!A:F,6,FALSE)</f>
        <v>France</v>
      </c>
      <c r="B687" s="40" t="str">
        <f t="shared" si="87"/>
        <v>59_</v>
      </c>
      <c r="C687" s="40" t="str">
        <f>VLOOKUP(B687,'Pays Brute'!A:F,6,FALSE)</f>
        <v>France</v>
      </c>
      <c r="D687" s="40" t="str">
        <f>VLOOKUP(B687,'Pays Brute'!A:E,2,FALSE)</f>
        <v>Nord</v>
      </c>
      <c r="E687" s="40" t="str">
        <f t="shared" si="88"/>
        <v>LP42-94651S-53TPLE956-39R83W</v>
      </c>
      <c r="F687" s="40" t="str">
        <f t="shared" si="81"/>
        <v>LP</v>
      </c>
      <c r="G687" s="40" t="str">
        <f t="shared" si="82"/>
        <v>3T</v>
      </c>
      <c r="H687" s="40" t="str">
        <f t="shared" si="83"/>
        <v>651</v>
      </c>
      <c r="I687" s="40" t="str">
        <f t="shared" si="84"/>
        <v>9R</v>
      </c>
      <c r="J687" s="40" t="str">
        <f t="shared" si="85"/>
        <v>3W</v>
      </c>
      <c r="K687" s="40" t="str">
        <f t="shared" si="86"/>
        <v>42</v>
      </c>
      <c r="L687" s="40"/>
      <c r="M687" s="40"/>
      <c r="N687" s="40"/>
      <c r="O687" s="40"/>
      <c r="P687" s="40"/>
      <c r="Q687" s="40"/>
      <c r="R687" s="40"/>
      <c r="S687" s="65" t="s">
        <v>9349</v>
      </c>
      <c r="T687" s="70">
        <v>44228.345706018517</v>
      </c>
      <c r="U687" s="65" t="s">
        <v>2448</v>
      </c>
      <c r="V687" s="65">
        <v>0</v>
      </c>
      <c r="W687" s="70">
        <v>44232.665300925924</v>
      </c>
      <c r="X687" s="65" t="s">
        <v>3444</v>
      </c>
      <c r="Y687" s="65">
        <v>0</v>
      </c>
      <c r="Z687" s="65">
        <v>0</v>
      </c>
      <c r="AA687" s="65" t="s">
        <v>4440</v>
      </c>
      <c r="AB687" s="65">
        <v>0</v>
      </c>
      <c r="AC687" s="65">
        <v>2</v>
      </c>
      <c r="AD687" s="65">
        <v>2</v>
      </c>
      <c r="AE687" s="65" t="s">
        <v>5361</v>
      </c>
      <c r="AF687" s="65">
        <v>6</v>
      </c>
      <c r="AG687" s="65">
        <v>28</v>
      </c>
      <c r="AH687" s="65" t="s">
        <v>6310</v>
      </c>
      <c r="AI687" s="65" t="s">
        <v>7206</v>
      </c>
    </row>
    <row r="688" spans="1:53" x14ac:dyDescent="0.25">
      <c r="A688" s="40" t="str">
        <f>VLOOKUP(B688,'Zone Brute'!A:F,6,FALSE)</f>
        <v>France</v>
      </c>
      <c r="B688" s="40" t="str">
        <f t="shared" si="87"/>
        <v>59_</v>
      </c>
      <c r="C688" s="40" t="str">
        <f>VLOOKUP(B688,'Pays Brute'!A:F,6,FALSE)</f>
        <v>France</v>
      </c>
      <c r="D688" s="40" t="str">
        <f>VLOOKUP(B688,'Pays Brute'!A:E,2,FALSE)</f>
        <v>Nord</v>
      </c>
      <c r="E688" s="40" t="str">
        <f t="shared" si="88"/>
        <v>XQ58-94980S-28DAMX730-65T28W</v>
      </c>
      <c r="F688" s="40" t="str">
        <f t="shared" si="81"/>
        <v>XQ</v>
      </c>
      <c r="G688" s="40" t="str">
        <f t="shared" si="82"/>
        <v>8D</v>
      </c>
      <c r="H688" s="40" t="str">
        <f t="shared" si="83"/>
        <v>980</v>
      </c>
      <c r="I688" s="40" t="str">
        <f t="shared" si="84"/>
        <v>5T</v>
      </c>
      <c r="J688" s="40" t="str">
        <f t="shared" si="85"/>
        <v>8W</v>
      </c>
      <c r="K688" s="40" t="str">
        <f t="shared" si="86"/>
        <v>58</v>
      </c>
      <c r="L688" s="40"/>
      <c r="M688" s="40"/>
      <c r="N688" s="40"/>
      <c r="O688" s="40"/>
      <c r="P688" s="40"/>
      <c r="Q688" s="40"/>
      <c r="R688" s="40"/>
      <c r="S688" s="65" t="s">
        <v>9350</v>
      </c>
      <c r="T688" s="70">
        <v>44228.356249999997</v>
      </c>
      <c r="U688" s="65" t="s">
        <v>2449</v>
      </c>
      <c r="V688" s="65">
        <v>0</v>
      </c>
      <c r="W688" s="70">
        <v>44235.379421296297</v>
      </c>
      <c r="X688" s="65" t="s">
        <v>3445</v>
      </c>
      <c r="Y688" s="65">
        <v>0</v>
      </c>
      <c r="Z688" s="65">
        <v>0</v>
      </c>
      <c r="AA688" s="65" t="s">
        <v>4441</v>
      </c>
      <c r="AB688" s="65">
        <v>0</v>
      </c>
      <c r="AC688" s="65">
        <v>14</v>
      </c>
      <c r="AD688" s="65">
        <v>14</v>
      </c>
      <c r="AE688" s="65" t="s">
        <v>5362</v>
      </c>
      <c r="AF688" s="65">
        <v>5</v>
      </c>
      <c r="AG688" s="65">
        <v>35</v>
      </c>
      <c r="AH688" s="65" t="s">
        <v>6311</v>
      </c>
      <c r="AI688" s="65" t="s">
        <v>7207</v>
      </c>
      <c r="AQ688" s="65" t="s">
        <v>8500</v>
      </c>
      <c r="AT688" s="65" t="s">
        <v>8567</v>
      </c>
      <c r="AU688" s="65" t="s">
        <v>8568</v>
      </c>
      <c r="AW688" s="65" t="s">
        <v>8611</v>
      </c>
      <c r="AZ688" s="65" t="s">
        <v>8641</v>
      </c>
      <c r="BA688" s="65" t="s">
        <v>8642</v>
      </c>
    </row>
    <row r="689" spans="1:59" x14ac:dyDescent="0.25">
      <c r="A689" s="40" t="str">
        <f>VLOOKUP(B689,'Zone Brute'!A:F,6,FALSE)</f>
        <v>France</v>
      </c>
      <c r="B689" s="40" t="str">
        <f t="shared" si="87"/>
        <v>84_</v>
      </c>
      <c r="C689" s="40" t="str">
        <f>VLOOKUP(B689,'Pays Brute'!A:F,6,FALSE)</f>
        <v>France</v>
      </c>
      <c r="D689" s="40" t="str">
        <f>VLOOKUP(B689,'Pays Brute'!A:E,2,FALSE)</f>
        <v>Vaucluse</v>
      </c>
      <c r="E689" s="40" t="str">
        <f t="shared" si="88"/>
        <v>TC85-50946X-69JFRX172-73R31T</v>
      </c>
      <c r="F689" s="40" t="str">
        <f t="shared" si="81"/>
        <v>TC</v>
      </c>
      <c r="G689" s="40" t="str">
        <f t="shared" si="82"/>
        <v>9J</v>
      </c>
      <c r="H689" s="40" t="str">
        <f t="shared" si="83"/>
        <v>946</v>
      </c>
      <c r="I689" s="40" t="str">
        <f t="shared" si="84"/>
        <v>3R</v>
      </c>
      <c r="J689" s="40" t="str">
        <f t="shared" si="85"/>
        <v>1T</v>
      </c>
      <c r="K689" s="40" t="str">
        <f t="shared" si="86"/>
        <v>85</v>
      </c>
      <c r="L689" s="40"/>
      <c r="M689" s="40"/>
      <c r="N689" s="40"/>
      <c r="O689" s="40"/>
      <c r="P689" s="40"/>
      <c r="Q689" s="40"/>
      <c r="R689" s="40"/>
      <c r="S689" s="65" t="s">
        <v>9351</v>
      </c>
      <c r="T689" s="70">
        <v>44228.415486111109</v>
      </c>
      <c r="U689" s="65" t="s">
        <v>2450</v>
      </c>
      <c r="V689" s="65">
        <v>1</v>
      </c>
      <c r="W689" s="70">
        <v>44228.538935185185</v>
      </c>
      <c r="X689" s="65" t="s">
        <v>3446</v>
      </c>
      <c r="Y689" s="65">
        <v>0</v>
      </c>
      <c r="Z689" s="65">
        <v>0</v>
      </c>
      <c r="AA689" s="65" t="s">
        <v>4442</v>
      </c>
      <c r="AB689" s="65">
        <v>0</v>
      </c>
      <c r="AC689" s="65">
        <v>3</v>
      </c>
      <c r="AD689" s="65">
        <v>3</v>
      </c>
      <c r="AE689" s="65" t="s">
        <v>5363</v>
      </c>
      <c r="AF689" s="65">
        <v>8</v>
      </c>
      <c r="AG689" s="65">
        <v>40</v>
      </c>
      <c r="AH689" s="65" t="s">
        <v>6312</v>
      </c>
      <c r="AI689" s="65" t="s">
        <v>7208</v>
      </c>
    </row>
    <row r="690" spans="1:59" x14ac:dyDescent="0.25">
      <c r="A690" s="40" t="str">
        <f>VLOOKUP(B690,'Zone Brute'!A:F,6,FALSE)</f>
        <v>France</v>
      </c>
      <c r="B690" s="40" t="str">
        <f t="shared" si="87"/>
        <v>47_</v>
      </c>
      <c r="C690" s="40" t="str">
        <f>VLOOKUP(B690,'Pays Brute'!A:F,6,FALSE)</f>
        <v>France</v>
      </c>
      <c r="D690" s="40" t="str">
        <f>VLOOKUP(B690,'Pays Brute'!A:E,2,FALSE)</f>
        <v>Lot-et-Garonne</v>
      </c>
      <c r="E690" s="40" t="str">
        <f t="shared" si="88"/>
        <v>AE87-70751R-54PEVL318-04O45Z</v>
      </c>
      <c r="F690" s="40" t="str">
        <f t="shared" si="81"/>
        <v>AE</v>
      </c>
      <c r="G690" s="40" t="str">
        <f t="shared" si="82"/>
        <v>4P</v>
      </c>
      <c r="H690" s="40" t="str">
        <f t="shared" si="83"/>
        <v>751</v>
      </c>
      <c r="I690" s="40" t="str">
        <f t="shared" si="84"/>
        <v>4O</v>
      </c>
      <c r="J690" s="40" t="str">
        <f t="shared" si="85"/>
        <v>5Z</v>
      </c>
      <c r="K690" s="40" t="str">
        <f t="shared" si="86"/>
        <v>87</v>
      </c>
      <c r="L690" s="40"/>
      <c r="M690" s="40"/>
      <c r="N690" s="40"/>
      <c r="O690" s="40"/>
      <c r="P690" s="40"/>
      <c r="Q690" s="40"/>
      <c r="R690" s="40"/>
      <c r="S690" s="65" t="s">
        <v>9352</v>
      </c>
      <c r="T690" s="70">
        <v>44228.432164351849</v>
      </c>
      <c r="U690" s="65" t="s">
        <v>2451</v>
      </c>
      <c r="V690" s="65">
        <v>0</v>
      </c>
      <c r="W690" s="70">
        <v>44235.667939814812</v>
      </c>
      <c r="X690" s="65" t="s">
        <v>3447</v>
      </c>
      <c r="Y690" s="65">
        <v>0</v>
      </c>
      <c r="Z690" s="65">
        <v>0</v>
      </c>
      <c r="AA690" s="65" t="s">
        <v>4443</v>
      </c>
      <c r="AB690" s="65">
        <v>0</v>
      </c>
      <c r="AC690" s="65">
        <v>38</v>
      </c>
      <c r="AD690" s="65">
        <v>5</v>
      </c>
      <c r="AE690" s="65" t="s">
        <v>5364</v>
      </c>
      <c r="AF690" s="65">
        <v>5</v>
      </c>
      <c r="AG690" s="65">
        <v>37</v>
      </c>
      <c r="AH690" s="65" t="s">
        <v>6313</v>
      </c>
      <c r="AI690" s="65" t="s">
        <v>7209</v>
      </c>
      <c r="AJ690" s="65">
        <v>3</v>
      </c>
      <c r="AK690" s="65" t="s">
        <v>7733</v>
      </c>
      <c r="AL690" s="65">
        <v>5</v>
      </c>
      <c r="AM690" s="65">
        <v>37</v>
      </c>
      <c r="AN690" s="65" t="s">
        <v>8252</v>
      </c>
      <c r="AO690" s="65" t="s">
        <v>8253</v>
      </c>
      <c r="AP690" s="65">
        <v>25</v>
      </c>
      <c r="AR690" s="65">
        <v>5</v>
      </c>
      <c r="AS690" s="65">
        <v>37</v>
      </c>
      <c r="AV690" s="65">
        <v>5</v>
      </c>
      <c r="AX690" s="65">
        <v>5</v>
      </c>
      <c r="AY690" s="65">
        <v>37</v>
      </c>
    </row>
    <row r="691" spans="1:59" x14ac:dyDescent="0.25">
      <c r="A691" s="40" t="str">
        <f>VLOOKUP(B691,'Zone Brute'!A:F,6,FALSE)</f>
        <v>France</v>
      </c>
      <c r="B691" s="40" t="str">
        <f t="shared" si="87"/>
        <v>77_</v>
      </c>
      <c r="C691" s="40" t="str">
        <f>VLOOKUP(B691,'Pays Brute'!A:F,6,FALSE)</f>
        <v>France</v>
      </c>
      <c r="D691" s="40" t="str">
        <f>VLOOKUP(B691,'Pays Brute'!A:E,2,FALSE)</f>
        <v>Seine-et-Marne</v>
      </c>
      <c r="E691" s="40" t="str">
        <f t="shared" si="88"/>
        <v>CE92-16708D-81DYRW554-68S05Y</v>
      </c>
      <c r="F691" s="40" t="str">
        <f t="shared" si="81"/>
        <v>CE</v>
      </c>
      <c r="G691" s="40" t="str">
        <f t="shared" si="82"/>
        <v>1D</v>
      </c>
      <c r="H691" s="40" t="str">
        <f t="shared" si="83"/>
        <v>708</v>
      </c>
      <c r="I691" s="40" t="str">
        <f t="shared" si="84"/>
        <v>8S</v>
      </c>
      <c r="J691" s="40" t="str">
        <f t="shared" si="85"/>
        <v>5Y</v>
      </c>
      <c r="K691" s="40" t="str">
        <f t="shared" si="86"/>
        <v>92</v>
      </c>
      <c r="L691" s="40"/>
      <c r="M691" s="40"/>
      <c r="N691" s="40"/>
      <c r="O691" s="40"/>
      <c r="P691" s="40"/>
      <c r="Q691" s="40"/>
      <c r="R691" s="40"/>
      <c r="S691" s="65" t="s">
        <v>9353</v>
      </c>
      <c r="T691" s="70">
        <v>44228.474907407406</v>
      </c>
      <c r="U691" s="65" t="s">
        <v>2452</v>
      </c>
      <c r="V691" s="65">
        <v>0</v>
      </c>
      <c r="W691" s="70">
        <v>44235.405127314814</v>
      </c>
      <c r="X691" s="65" t="s">
        <v>3448</v>
      </c>
      <c r="Y691" s="65">
        <v>0</v>
      </c>
      <c r="Z691" s="65">
        <v>0</v>
      </c>
      <c r="AA691" s="65" t="s">
        <v>4444</v>
      </c>
      <c r="AB691" s="65">
        <v>0</v>
      </c>
      <c r="AC691" s="65">
        <v>5</v>
      </c>
      <c r="AD691" s="65">
        <v>5</v>
      </c>
      <c r="AE691" s="65" t="s">
        <v>5365</v>
      </c>
      <c r="AF691" s="65">
        <v>5</v>
      </c>
      <c r="AG691" s="65">
        <v>23</v>
      </c>
      <c r="AH691" s="65" t="s">
        <v>6314</v>
      </c>
      <c r="AI691" s="65" t="s">
        <v>7210</v>
      </c>
    </row>
    <row r="692" spans="1:59" x14ac:dyDescent="0.25">
      <c r="A692" s="40" t="str">
        <f>VLOOKUP(B692,'Zone Brute'!A:F,6,FALSE)</f>
        <v>France</v>
      </c>
      <c r="B692" s="40" t="str">
        <f t="shared" si="87"/>
        <v>94_</v>
      </c>
      <c r="C692" s="40" t="str">
        <f>VLOOKUP(B692,'Pays Brute'!A:F,6,FALSE)</f>
        <v>France</v>
      </c>
      <c r="D692" s="40" t="str">
        <f>VLOOKUP(B692,'Pays Brute'!A:E,2,FALSE)</f>
        <v>Val-de-Marne</v>
      </c>
      <c r="E692" s="40" t="str">
        <f t="shared" si="88"/>
        <v>WJ28-99716O-62NBXQ513-98X40X</v>
      </c>
      <c r="F692" s="40" t="str">
        <f t="shared" si="81"/>
        <v>WJ</v>
      </c>
      <c r="G692" s="40" t="str">
        <f t="shared" si="82"/>
        <v>2N</v>
      </c>
      <c r="H692" s="40" t="str">
        <f t="shared" si="83"/>
        <v>716</v>
      </c>
      <c r="I692" s="40" t="str">
        <f t="shared" si="84"/>
        <v>8X</v>
      </c>
      <c r="J692" s="40" t="str">
        <f t="shared" si="85"/>
        <v>0X</v>
      </c>
      <c r="K692" s="40" t="str">
        <f t="shared" si="86"/>
        <v>28</v>
      </c>
      <c r="L692" s="40"/>
      <c r="M692" s="40"/>
      <c r="N692" s="40"/>
      <c r="O692" s="40"/>
      <c r="P692" s="40"/>
      <c r="Q692" s="40"/>
      <c r="R692" s="40"/>
      <c r="S692" s="65" t="s">
        <v>9354</v>
      </c>
      <c r="T692" s="70">
        <v>44228.475682870368</v>
      </c>
      <c r="U692" s="65" t="s">
        <v>2453</v>
      </c>
      <c r="V692" s="65">
        <v>0</v>
      </c>
      <c r="W692" s="70">
        <v>44235.436655092592</v>
      </c>
      <c r="X692" s="65" t="s">
        <v>3449</v>
      </c>
      <c r="Y692" s="65">
        <v>0</v>
      </c>
      <c r="Z692" s="65">
        <v>0</v>
      </c>
      <c r="AA692" s="65" t="s">
        <v>4445</v>
      </c>
      <c r="AB692" s="65">
        <v>0</v>
      </c>
      <c r="AC692" s="65">
        <v>5</v>
      </c>
      <c r="AD692" s="65">
        <v>5</v>
      </c>
      <c r="AE692" s="65" t="s">
        <v>5366</v>
      </c>
      <c r="AF692" s="65">
        <v>5</v>
      </c>
      <c r="AG692" s="65">
        <v>30</v>
      </c>
      <c r="AH692" s="65" t="s">
        <v>6315</v>
      </c>
      <c r="AI692" s="65" t="s">
        <v>7211</v>
      </c>
    </row>
    <row r="693" spans="1:59" x14ac:dyDescent="0.25">
      <c r="A693" s="40" t="str">
        <f>VLOOKUP(B693,'Zone Brute'!A:F,6,FALSE)</f>
        <v>France</v>
      </c>
      <c r="B693" s="40" t="str">
        <f t="shared" si="87"/>
        <v>16_</v>
      </c>
      <c r="C693" s="40" t="str">
        <f>VLOOKUP(B693,'Pays Brute'!A:F,6,FALSE)</f>
        <v>France</v>
      </c>
      <c r="D693" s="40" t="str">
        <f>VLOOKUP(B693,'Pays Brute'!A:E,2,FALSE)</f>
        <v>Charente</v>
      </c>
      <c r="E693" s="40" t="str">
        <f t="shared" si="88"/>
        <v>OS16-99497L-96VBSG157-95L30G</v>
      </c>
      <c r="F693" s="40" t="str">
        <f t="shared" si="81"/>
        <v>OS</v>
      </c>
      <c r="G693" s="40" t="str">
        <f t="shared" si="82"/>
        <v>6V</v>
      </c>
      <c r="H693" s="40" t="str">
        <f t="shared" si="83"/>
        <v>497</v>
      </c>
      <c r="I693" s="40" t="str">
        <f t="shared" si="84"/>
        <v>5L</v>
      </c>
      <c r="J693" s="40" t="str">
        <f t="shared" si="85"/>
        <v>0G</v>
      </c>
      <c r="K693" s="40" t="str">
        <f t="shared" si="86"/>
        <v>16</v>
      </c>
      <c r="L693" s="40"/>
      <c r="M693" s="40"/>
      <c r="N693" s="40"/>
      <c r="O693" s="40"/>
      <c r="P693" s="40"/>
      <c r="Q693" s="40"/>
      <c r="R693" s="40"/>
      <c r="S693" s="65" t="s">
        <v>9355</v>
      </c>
      <c r="T693" s="70">
        <v>44228.615798611114</v>
      </c>
      <c r="U693" s="65" t="s">
        <v>2454</v>
      </c>
      <c r="V693" s="65">
        <v>1</v>
      </c>
      <c r="W693" s="70">
        <v>44228.707905092589</v>
      </c>
      <c r="X693" s="65" t="s">
        <v>3450</v>
      </c>
      <c r="Y693" s="65">
        <v>0</v>
      </c>
      <c r="Z693" s="65">
        <v>0</v>
      </c>
      <c r="AA693" s="65" t="s">
        <v>4446</v>
      </c>
      <c r="AB693" s="65">
        <v>1</v>
      </c>
      <c r="AC693" s="65">
        <v>8</v>
      </c>
      <c r="AD693" s="65">
        <v>4</v>
      </c>
      <c r="AE693" s="65" t="s">
        <v>5367</v>
      </c>
      <c r="AF693" s="65">
        <v>4</v>
      </c>
      <c r="AG693" s="65">
        <v>30</v>
      </c>
      <c r="AH693" s="65" t="s">
        <v>6316</v>
      </c>
      <c r="AI693" s="65" t="s">
        <v>7212</v>
      </c>
      <c r="AJ693" s="65">
        <v>4</v>
      </c>
      <c r="AK693" s="65" t="s">
        <v>7734</v>
      </c>
      <c r="AL693" s="65">
        <v>6</v>
      </c>
      <c r="AM693" s="65">
        <v>30</v>
      </c>
      <c r="AN693" s="65" t="s">
        <v>8254</v>
      </c>
      <c r="AO693" s="65" t="s">
        <v>8255</v>
      </c>
    </row>
    <row r="694" spans="1:59" x14ac:dyDescent="0.25">
      <c r="A694" s="40" t="str">
        <f>VLOOKUP(B694,'Zone Brute'!A:F,6,FALSE)</f>
        <v>France</v>
      </c>
      <c r="B694" s="40" t="str">
        <f t="shared" si="87"/>
        <v>18_</v>
      </c>
      <c r="C694" s="40" t="str">
        <f>VLOOKUP(B694,'Pays Brute'!A:F,6,FALSE)</f>
        <v>France</v>
      </c>
      <c r="D694" s="40" t="str">
        <f>VLOOKUP(B694,'Pays Brute'!A:E,2,FALSE)</f>
        <v>Cher</v>
      </c>
      <c r="E694" s="40" t="str">
        <f t="shared" si="88"/>
        <v>SW47-51589D-68ZCSY173-07Z70T</v>
      </c>
      <c r="F694" s="40" t="str">
        <f t="shared" si="81"/>
        <v>SW</v>
      </c>
      <c r="G694" s="40" t="str">
        <f t="shared" si="82"/>
        <v>8Z</v>
      </c>
      <c r="H694" s="40" t="str">
        <f t="shared" si="83"/>
        <v>589</v>
      </c>
      <c r="I694" s="40" t="str">
        <f t="shared" si="84"/>
        <v>7Z</v>
      </c>
      <c r="J694" s="40" t="str">
        <f t="shared" si="85"/>
        <v>0T</v>
      </c>
      <c r="K694" s="40" t="str">
        <f t="shared" si="86"/>
        <v>47</v>
      </c>
      <c r="L694" s="40"/>
      <c r="M694" s="40"/>
      <c r="N694" s="40"/>
      <c r="O694" s="40"/>
      <c r="P694" s="40"/>
      <c r="Q694" s="40"/>
      <c r="R694" s="40"/>
      <c r="S694" s="65" t="s">
        <v>9356</v>
      </c>
      <c r="T694" s="70">
        <v>44228.618958333333</v>
      </c>
      <c r="U694" s="65" t="s">
        <v>2455</v>
      </c>
      <c r="V694" s="65">
        <v>0</v>
      </c>
      <c r="W694" s="70">
        <v>44235.429548611108</v>
      </c>
      <c r="X694" s="65" t="s">
        <v>3451</v>
      </c>
      <c r="Y694" s="65">
        <v>0</v>
      </c>
      <c r="Z694" s="65">
        <v>0</v>
      </c>
      <c r="AA694" s="65" t="s">
        <v>4447</v>
      </c>
      <c r="AB694" s="65">
        <v>0</v>
      </c>
      <c r="AC694" s="65">
        <v>3</v>
      </c>
      <c r="AD694" s="65">
        <v>3</v>
      </c>
      <c r="AE694" s="65" t="s">
        <v>5368</v>
      </c>
      <c r="AF694" s="65">
        <v>5</v>
      </c>
      <c r="AG694" s="65">
        <v>35</v>
      </c>
      <c r="AH694" s="65" t="s">
        <v>6317</v>
      </c>
      <c r="AI694" s="65" t="s">
        <v>7213</v>
      </c>
    </row>
    <row r="695" spans="1:59" x14ac:dyDescent="0.25">
      <c r="A695" s="40" t="str">
        <f>VLOOKUP(B695,'Zone Brute'!A:F,6,FALSE)</f>
        <v>France</v>
      </c>
      <c r="B695" s="40" t="str">
        <f t="shared" si="87"/>
        <v>18_</v>
      </c>
      <c r="C695" s="40" t="str">
        <f>VLOOKUP(B695,'Pays Brute'!A:F,6,FALSE)</f>
        <v>France</v>
      </c>
      <c r="D695" s="40" t="str">
        <f>VLOOKUP(B695,'Pays Brute'!A:E,2,FALSE)</f>
        <v>Cher</v>
      </c>
      <c r="E695" s="40" t="str">
        <f t="shared" si="88"/>
        <v>TH96-89919M-91CRZM568-88W05F</v>
      </c>
      <c r="F695" s="40" t="str">
        <f t="shared" si="81"/>
        <v>TH</v>
      </c>
      <c r="G695" s="40" t="str">
        <f t="shared" si="82"/>
        <v>1C</v>
      </c>
      <c r="H695" s="40" t="str">
        <f t="shared" si="83"/>
        <v>919</v>
      </c>
      <c r="I695" s="40" t="str">
        <f t="shared" si="84"/>
        <v>8W</v>
      </c>
      <c r="J695" s="40" t="str">
        <f t="shared" si="85"/>
        <v>5F</v>
      </c>
      <c r="K695" s="40" t="str">
        <f t="shared" si="86"/>
        <v>96</v>
      </c>
      <c r="L695" s="40"/>
      <c r="M695" s="40"/>
      <c r="N695" s="40"/>
      <c r="O695" s="40"/>
      <c r="P695" s="40"/>
      <c r="Q695" s="40"/>
      <c r="R695" s="40"/>
      <c r="S695" s="65" t="s">
        <v>9357</v>
      </c>
      <c r="T695" s="70">
        <v>44228.620833333334</v>
      </c>
      <c r="U695" s="65" t="s">
        <v>2456</v>
      </c>
      <c r="V695" s="65">
        <v>0</v>
      </c>
      <c r="W695" s="70">
        <v>44235.453217592592</v>
      </c>
      <c r="X695" s="65" t="s">
        <v>3452</v>
      </c>
      <c r="Y695" s="65">
        <v>0</v>
      </c>
      <c r="Z695" s="65">
        <v>0</v>
      </c>
      <c r="AA695" s="65" t="s">
        <v>4448</v>
      </c>
      <c r="AB695" s="65">
        <v>0</v>
      </c>
      <c r="AC695" s="65">
        <v>1</v>
      </c>
      <c r="AD695" s="65">
        <v>1</v>
      </c>
      <c r="AE695" s="65" t="s">
        <v>5369</v>
      </c>
      <c r="AF695" s="65">
        <v>6</v>
      </c>
      <c r="AG695" s="65">
        <v>32</v>
      </c>
      <c r="AH695" s="65" t="s">
        <v>164</v>
      </c>
      <c r="AI695" s="65" t="s">
        <v>7214</v>
      </c>
      <c r="AQ695" s="65" t="s">
        <v>8501</v>
      </c>
      <c r="AT695" s="65" t="s">
        <v>8569</v>
      </c>
      <c r="AU695" s="65" t="s">
        <v>8570</v>
      </c>
      <c r="AW695" s="65" t="s">
        <v>8612</v>
      </c>
      <c r="AZ695" s="65" t="s">
        <v>8643</v>
      </c>
      <c r="BA695" s="65" t="s">
        <v>8644</v>
      </c>
    </row>
    <row r="696" spans="1:59" x14ac:dyDescent="0.25">
      <c r="A696" s="40" t="str">
        <f>VLOOKUP(B696,'Zone Brute'!A:F,6,FALSE)</f>
        <v>Africa</v>
      </c>
      <c r="B696" s="40" t="str">
        <f t="shared" si="87"/>
        <v>CAF</v>
      </c>
      <c r="C696" s="40" t="str">
        <f>VLOOKUP(B696,'Pays Brute'!A:F,6,FALSE)</f>
        <v>Export</v>
      </c>
      <c r="D696" s="40" t="str">
        <f>VLOOKUP(B696,'Pays Brute'!A:E,2,FALSE)</f>
        <v>République centrafricaine</v>
      </c>
      <c r="E696" s="40" t="str">
        <f t="shared" si="88"/>
        <v>CG58-73910P-39QDGU588-01A22A</v>
      </c>
      <c r="F696" s="40" t="str">
        <f t="shared" si="81"/>
        <v>CG</v>
      </c>
      <c r="G696" s="40" t="str">
        <f t="shared" si="82"/>
        <v>9Q</v>
      </c>
      <c r="H696" s="40" t="str">
        <f t="shared" si="83"/>
        <v>910</v>
      </c>
      <c r="I696" s="40" t="str">
        <f t="shared" si="84"/>
        <v>1A</v>
      </c>
      <c r="J696" s="40" t="str">
        <f t="shared" si="85"/>
        <v>2A</v>
      </c>
      <c r="K696" s="40" t="str">
        <f t="shared" si="86"/>
        <v>58</v>
      </c>
      <c r="L696" s="40"/>
      <c r="M696" s="40"/>
      <c r="N696" s="40"/>
      <c r="O696" s="40"/>
      <c r="P696" s="40"/>
      <c r="Q696" s="40"/>
      <c r="R696" s="40"/>
      <c r="S696" s="65" t="s">
        <v>9358</v>
      </c>
      <c r="T696" s="70">
        <v>44228.676747685182</v>
      </c>
      <c r="U696" s="65" t="s">
        <v>2457</v>
      </c>
      <c r="V696" s="65">
        <v>1</v>
      </c>
      <c r="W696" s="70">
        <v>44232.649583333332</v>
      </c>
      <c r="X696" s="65" t="s">
        <v>3453</v>
      </c>
      <c r="Y696" s="65">
        <v>0</v>
      </c>
      <c r="Z696" s="65">
        <v>1</v>
      </c>
      <c r="AA696" s="65" t="s">
        <v>4449</v>
      </c>
      <c r="AB696" s="65">
        <v>0</v>
      </c>
      <c r="AC696" s="65">
        <v>52</v>
      </c>
      <c r="AD696" s="65">
        <v>52</v>
      </c>
      <c r="AE696" s="65" t="s">
        <v>5370</v>
      </c>
      <c r="AF696" s="65">
        <v>4</v>
      </c>
      <c r="AG696" s="65">
        <v>50</v>
      </c>
      <c r="AH696" s="65">
        <v>257</v>
      </c>
      <c r="AI696" s="65">
        <v>621</v>
      </c>
    </row>
    <row r="697" spans="1:59" x14ac:dyDescent="0.25">
      <c r="A697" s="40" t="str">
        <f>VLOOKUP(B697,'Zone Brute'!A:F,6,FALSE)</f>
        <v>France</v>
      </c>
      <c r="B697" s="40" t="str">
        <f t="shared" si="87"/>
        <v>20_</v>
      </c>
      <c r="C697" s="40" t="str">
        <f>VLOOKUP(B697,'Pays Brute'!A:F,6,FALSE)</f>
        <v>France</v>
      </c>
      <c r="D697" s="40" t="str">
        <f>VLOOKUP(B697,'Pays Brute'!A:E,2,FALSE)</f>
        <v>Corse</v>
      </c>
      <c r="E697" s="40" t="str">
        <f t="shared" si="88"/>
        <v>HUOJ-52014E-71SIEV533-76A85D</v>
      </c>
      <c r="F697" s="40" t="str">
        <f t="shared" si="81"/>
        <v>HU</v>
      </c>
      <c r="G697" s="40" t="str">
        <f t="shared" si="82"/>
        <v>1S</v>
      </c>
      <c r="H697" s="40" t="str">
        <f t="shared" si="83"/>
        <v>014</v>
      </c>
      <c r="I697" s="40" t="str">
        <f t="shared" si="84"/>
        <v>6A</v>
      </c>
      <c r="J697" s="40" t="str">
        <f t="shared" si="85"/>
        <v>5D</v>
      </c>
      <c r="K697" s="40" t="str">
        <f t="shared" si="86"/>
        <v>OJ</v>
      </c>
      <c r="L697" s="40"/>
      <c r="M697" s="40"/>
      <c r="N697" s="40"/>
      <c r="O697" s="40"/>
      <c r="P697" s="40"/>
      <c r="Q697" s="40"/>
      <c r="R697" s="40"/>
      <c r="S697" s="65" t="s">
        <v>9359</v>
      </c>
      <c r="T697" s="70">
        <v>44228.677210648151</v>
      </c>
      <c r="U697" s="65" t="s">
        <v>2458</v>
      </c>
      <c r="V697" s="65">
        <v>0</v>
      </c>
      <c r="W697" s="70">
        <v>44235.603865740741</v>
      </c>
      <c r="X697" s="65" t="s">
        <v>3454</v>
      </c>
      <c r="Y697" s="65">
        <v>0</v>
      </c>
      <c r="Z697" s="65">
        <v>0</v>
      </c>
      <c r="AA697" s="65" t="s">
        <v>4450</v>
      </c>
      <c r="AB697" s="65">
        <v>1</v>
      </c>
      <c r="AC697" s="65">
        <v>31</v>
      </c>
      <c r="AD697" s="65">
        <v>6</v>
      </c>
      <c r="AE697" s="65" t="s">
        <v>5371</v>
      </c>
      <c r="AF697" s="65">
        <v>8</v>
      </c>
      <c r="AG697" s="65">
        <v>40</v>
      </c>
      <c r="AH697" s="65" t="s">
        <v>6318</v>
      </c>
      <c r="AI697" s="65" t="s">
        <v>7215</v>
      </c>
      <c r="AJ697" s="65">
        <v>2</v>
      </c>
      <c r="AK697" s="65" t="s">
        <v>7735</v>
      </c>
      <c r="AL697" s="65">
        <v>8</v>
      </c>
      <c r="AM697" s="65">
        <v>40</v>
      </c>
      <c r="AN697" s="65" t="s">
        <v>8256</v>
      </c>
      <c r="AO697" s="65" t="s">
        <v>8257</v>
      </c>
      <c r="AP697" s="65">
        <v>14</v>
      </c>
      <c r="AR697" s="65">
        <v>5</v>
      </c>
      <c r="AS697" s="65">
        <v>40</v>
      </c>
      <c r="AV697" s="65">
        <v>7</v>
      </c>
      <c r="AX697" s="65">
        <v>8</v>
      </c>
      <c r="AY697" s="65">
        <v>40</v>
      </c>
      <c r="BB697" s="65">
        <v>2</v>
      </c>
      <c r="BC697" s="65" t="s">
        <v>381</v>
      </c>
      <c r="BD697" s="65">
        <v>8</v>
      </c>
      <c r="BE697" s="65">
        <v>40</v>
      </c>
      <c r="BF697" s="65" t="s">
        <v>562</v>
      </c>
      <c r="BG697" s="65" t="s">
        <v>1661</v>
      </c>
    </row>
    <row r="698" spans="1:59" x14ac:dyDescent="0.25">
      <c r="A698" s="40" t="str">
        <f>VLOOKUP(B698,'Zone Brute'!A:F,6,FALSE)</f>
        <v>France</v>
      </c>
      <c r="B698" s="40" t="str">
        <f t="shared" si="87"/>
        <v>85_</v>
      </c>
      <c r="C698" s="40" t="str">
        <f>VLOOKUP(B698,'Pays Brute'!A:F,6,FALSE)</f>
        <v>France</v>
      </c>
      <c r="D698" s="40" t="str">
        <f>VLOOKUP(B698,'Pays Brute'!A:E,2,FALSE)</f>
        <v>Vendée</v>
      </c>
      <c r="E698" s="40" t="str">
        <f t="shared" si="88"/>
        <v>JV05-76828V-31XJBP282-16V70E</v>
      </c>
      <c r="F698" s="40" t="str">
        <f t="shared" si="81"/>
        <v>JV</v>
      </c>
      <c r="G698" s="40" t="str">
        <f t="shared" si="82"/>
        <v>1X</v>
      </c>
      <c r="H698" s="40" t="str">
        <f t="shared" si="83"/>
        <v>828</v>
      </c>
      <c r="I698" s="40" t="str">
        <f t="shared" si="84"/>
        <v>6V</v>
      </c>
      <c r="J698" s="40" t="str">
        <f t="shared" si="85"/>
        <v>0E</v>
      </c>
      <c r="K698" s="40" t="str">
        <f t="shared" si="86"/>
        <v>05</v>
      </c>
      <c r="L698" s="40"/>
      <c r="M698" s="40"/>
      <c r="N698" s="40"/>
      <c r="O698" s="40"/>
      <c r="P698" s="40"/>
      <c r="Q698" s="40"/>
      <c r="R698" s="40"/>
      <c r="S698" s="65" t="s">
        <v>9360</v>
      </c>
      <c r="T698" s="70">
        <v>44228.689988425926</v>
      </c>
      <c r="U698" s="65" t="s">
        <v>2459</v>
      </c>
      <c r="V698" s="65">
        <v>1</v>
      </c>
      <c r="W698" s="70">
        <v>44232.582685185182</v>
      </c>
      <c r="X698" s="65" t="s">
        <v>3455</v>
      </c>
      <c r="Y698" s="65">
        <v>0</v>
      </c>
      <c r="Z698" s="65">
        <v>0</v>
      </c>
      <c r="AA698" s="65" t="s">
        <v>4451</v>
      </c>
      <c r="AB698" s="65">
        <v>0</v>
      </c>
      <c r="AC698" s="65">
        <v>4</v>
      </c>
      <c r="AD698" s="65">
        <v>4</v>
      </c>
      <c r="AE698" s="65" t="s">
        <v>5372</v>
      </c>
      <c r="AF698" s="65">
        <v>5</v>
      </c>
      <c r="AG698" s="65">
        <v>40</v>
      </c>
      <c r="AH698" s="65" t="s">
        <v>6319</v>
      </c>
      <c r="AI698" s="65" t="s">
        <v>7216</v>
      </c>
    </row>
    <row r="699" spans="1:59" x14ac:dyDescent="0.25">
      <c r="A699" s="40" t="str">
        <f>VLOOKUP(B699,'Zone Brute'!A:F,6,FALSE)</f>
        <v>France</v>
      </c>
      <c r="B699" s="40" t="str">
        <f t="shared" si="87"/>
        <v>18_</v>
      </c>
      <c r="C699" s="40" t="str">
        <f>VLOOKUP(B699,'Pays Brute'!A:F,6,FALSE)</f>
        <v>France</v>
      </c>
      <c r="D699" s="40" t="str">
        <f>VLOOKUP(B699,'Pays Brute'!A:E,2,FALSE)</f>
        <v>Cher</v>
      </c>
      <c r="E699" s="40" t="str">
        <f t="shared" si="88"/>
        <v>TT71-74585B-95NDCT964-51D42R</v>
      </c>
      <c r="F699" s="40" t="str">
        <f t="shared" si="81"/>
        <v>TT</v>
      </c>
      <c r="G699" s="40" t="str">
        <f t="shared" si="82"/>
        <v>5N</v>
      </c>
      <c r="H699" s="40" t="str">
        <f t="shared" si="83"/>
        <v>585</v>
      </c>
      <c r="I699" s="40" t="str">
        <f t="shared" si="84"/>
        <v>1D</v>
      </c>
      <c r="J699" s="40" t="str">
        <f t="shared" si="85"/>
        <v>2R</v>
      </c>
      <c r="K699" s="40" t="str">
        <f t="shared" si="86"/>
        <v>71</v>
      </c>
      <c r="L699" s="40"/>
      <c r="M699" s="40"/>
      <c r="N699" s="40"/>
      <c r="O699" s="40"/>
      <c r="P699" s="40"/>
      <c r="Q699" s="40"/>
      <c r="R699" s="40"/>
      <c r="S699" s="65" t="s">
        <v>9361</v>
      </c>
      <c r="T699" s="70">
        <v>44229.370474537034</v>
      </c>
      <c r="U699" s="65" t="s">
        <v>2460</v>
      </c>
      <c r="V699" s="65">
        <v>0</v>
      </c>
      <c r="W699" s="70">
        <v>44235.476226851853</v>
      </c>
      <c r="X699" s="65" t="s">
        <v>3456</v>
      </c>
      <c r="Y699" s="65">
        <v>0</v>
      </c>
      <c r="Z699" s="65">
        <v>0</v>
      </c>
      <c r="AA699" s="65" t="s">
        <v>4452</v>
      </c>
      <c r="AB699" s="65">
        <v>0</v>
      </c>
      <c r="AC699" s="65">
        <v>7</v>
      </c>
      <c r="AD699" s="65">
        <v>7</v>
      </c>
      <c r="AE699" s="65" t="s">
        <v>5373</v>
      </c>
      <c r="AF699" s="65">
        <v>5</v>
      </c>
      <c r="AG699" s="65">
        <v>35</v>
      </c>
      <c r="AH699" s="65" t="s">
        <v>6002</v>
      </c>
      <c r="AI699" s="65" t="s">
        <v>7217</v>
      </c>
    </row>
    <row r="700" spans="1:59" x14ac:dyDescent="0.25">
      <c r="A700" s="40" t="str">
        <f>VLOOKUP(B700,'Zone Brute'!A:F,6,FALSE)</f>
        <v>France</v>
      </c>
      <c r="B700" s="40" t="str">
        <f t="shared" si="87"/>
        <v>37_</v>
      </c>
      <c r="C700" s="40" t="str">
        <f>VLOOKUP(B700,'Pays Brute'!A:F,6,FALSE)</f>
        <v>France</v>
      </c>
      <c r="D700" s="40" t="str">
        <f>VLOOKUP(B700,'Pays Brute'!A:E,2,FALSE)</f>
        <v>Indre-et-Loire</v>
      </c>
      <c r="E700" s="40" t="str">
        <f t="shared" si="88"/>
        <v>MB99-76920D-68QXKC518-29Z38Y</v>
      </c>
      <c r="F700" s="40" t="str">
        <f t="shared" si="81"/>
        <v>MB</v>
      </c>
      <c r="G700" s="40" t="str">
        <f t="shared" si="82"/>
        <v>8Q</v>
      </c>
      <c r="H700" s="40" t="str">
        <f t="shared" si="83"/>
        <v>920</v>
      </c>
      <c r="I700" s="40" t="str">
        <f t="shared" si="84"/>
        <v>9Z</v>
      </c>
      <c r="J700" s="40" t="str">
        <f t="shared" si="85"/>
        <v>8Y</v>
      </c>
      <c r="K700" s="40" t="str">
        <f t="shared" si="86"/>
        <v>99</v>
      </c>
      <c r="L700" s="40"/>
      <c r="M700" s="40"/>
      <c r="N700" s="40"/>
      <c r="O700" s="40"/>
      <c r="P700" s="40"/>
      <c r="Q700" s="40"/>
      <c r="R700" s="40"/>
      <c r="S700" s="65" t="s">
        <v>9362</v>
      </c>
      <c r="T700" s="70">
        <v>44229.393043981479</v>
      </c>
      <c r="U700" s="65" t="s">
        <v>2461</v>
      </c>
      <c r="V700" s="65">
        <v>0</v>
      </c>
      <c r="W700" s="70">
        <v>44235.569571759261</v>
      </c>
      <c r="X700" s="65" t="s">
        <v>3457</v>
      </c>
      <c r="Y700" s="65">
        <v>0</v>
      </c>
      <c r="Z700" s="65">
        <v>0</v>
      </c>
      <c r="AA700" s="65" t="s">
        <v>4453</v>
      </c>
      <c r="AB700" s="65">
        <v>0</v>
      </c>
      <c r="AC700" s="65">
        <v>3</v>
      </c>
      <c r="AD700" s="65">
        <v>3</v>
      </c>
      <c r="AE700" s="65" t="s">
        <v>5374</v>
      </c>
      <c r="AF700" s="65">
        <v>6</v>
      </c>
      <c r="AG700" s="65">
        <v>36</v>
      </c>
      <c r="AH700" s="65" t="s">
        <v>6320</v>
      </c>
      <c r="AI700" s="65" t="s">
        <v>7218</v>
      </c>
    </row>
    <row r="701" spans="1:59" x14ac:dyDescent="0.25">
      <c r="A701" s="40" t="str">
        <f>VLOOKUP(B701,'Zone Brute'!A:F,6,FALSE)</f>
        <v>France</v>
      </c>
      <c r="B701" s="40" t="str">
        <f t="shared" si="87"/>
        <v>14_</v>
      </c>
      <c r="C701" s="40" t="str">
        <f>VLOOKUP(B701,'Pays Brute'!A:F,6,FALSE)</f>
        <v>France</v>
      </c>
      <c r="D701" s="40" t="str">
        <f>VLOOKUP(B701,'Pays Brute'!A:E,2,FALSE)</f>
        <v>Calvados</v>
      </c>
      <c r="E701" s="40" t="str">
        <f t="shared" si="88"/>
        <v>EM73-37964K-74GYLB334-76U49W</v>
      </c>
      <c r="F701" s="40" t="str">
        <f t="shared" si="81"/>
        <v>EM</v>
      </c>
      <c r="G701" s="40" t="str">
        <f t="shared" si="82"/>
        <v>4G</v>
      </c>
      <c r="H701" s="40" t="str">
        <f t="shared" si="83"/>
        <v>964</v>
      </c>
      <c r="I701" s="40" t="str">
        <f t="shared" si="84"/>
        <v>6U</v>
      </c>
      <c r="J701" s="40" t="str">
        <f t="shared" si="85"/>
        <v>9W</v>
      </c>
      <c r="K701" s="40" t="str">
        <f t="shared" si="86"/>
        <v>73</v>
      </c>
      <c r="L701" s="40"/>
      <c r="M701" s="40"/>
      <c r="N701" s="40"/>
      <c r="O701" s="40"/>
      <c r="P701" s="40"/>
      <c r="Q701" s="40"/>
      <c r="R701" s="40"/>
      <c r="S701" s="65" t="s">
        <v>9363</v>
      </c>
      <c r="T701" s="70">
        <v>44229.442118055558</v>
      </c>
      <c r="U701" s="65" t="s">
        <v>2462</v>
      </c>
      <c r="V701" s="65">
        <v>0</v>
      </c>
      <c r="W701" s="70">
        <v>44236.599780092591</v>
      </c>
      <c r="X701" s="65" t="s">
        <v>3458</v>
      </c>
      <c r="Y701" s="65">
        <v>0</v>
      </c>
      <c r="Z701" s="65">
        <v>0</v>
      </c>
      <c r="AA701" s="65" t="s">
        <v>4454</v>
      </c>
      <c r="AB701" s="65">
        <v>0</v>
      </c>
      <c r="AC701" s="65">
        <v>19</v>
      </c>
      <c r="AD701" s="65">
        <v>10</v>
      </c>
      <c r="AE701" s="65" t="s">
        <v>5375</v>
      </c>
      <c r="AF701" s="65">
        <v>6</v>
      </c>
      <c r="AG701" s="65">
        <v>30</v>
      </c>
      <c r="AH701" s="65" t="s">
        <v>6321</v>
      </c>
      <c r="AI701" s="65" t="s">
        <v>7219</v>
      </c>
      <c r="AJ701" s="65">
        <v>9</v>
      </c>
      <c r="AK701" s="65" t="s">
        <v>7736</v>
      </c>
      <c r="AL701" s="65">
        <v>6</v>
      </c>
      <c r="AM701" s="65">
        <v>30</v>
      </c>
      <c r="AN701" s="65" t="s">
        <v>8258</v>
      </c>
      <c r="AO701" s="65" t="s">
        <v>8259</v>
      </c>
    </row>
    <row r="702" spans="1:59" x14ac:dyDescent="0.25">
      <c r="A702" s="40" t="str">
        <f>VLOOKUP(B702,'Zone Brute'!A:F,6,FALSE)</f>
        <v>France</v>
      </c>
      <c r="B702" s="40" t="str">
        <f t="shared" si="87"/>
        <v>72_</v>
      </c>
      <c r="C702" s="40" t="str">
        <f>VLOOKUP(B702,'Pays Brute'!A:F,6,FALSE)</f>
        <v>France</v>
      </c>
      <c r="D702" s="40" t="str">
        <f>VLOOKUP(B702,'Pays Brute'!A:E,2,FALSE)</f>
        <v>Sarthe</v>
      </c>
      <c r="E702" s="40" t="str">
        <f t="shared" si="88"/>
        <v>TY13-85005I-40SKIV608-66P09Z</v>
      </c>
      <c r="F702" s="40" t="str">
        <f t="shared" si="81"/>
        <v>TY</v>
      </c>
      <c r="G702" s="40" t="str">
        <f t="shared" si="82"/>
        <v>0S</v>
      </c>
      <c r="H702" s="40" t="str">
        <f t="shared" si="83"/>
        <v>005</v>
      </c>
      <c r="I702" s="40" t="str">
        <f t="shared" si="84"/>
        <v>6P</v>
      </c>
      <c r="J702" s="40" t="str">
        <f t="shared" si="85"/>
        <v>9Z</v>
      </c>
      <c r="K702" s="40" t="str">
        <f t="shared" si="86"/>
        <v>13</v>
      </c>
      <c r="L702" s="40"/>
      <c r="M702" s="40"/>
      <c r="N702" s="40"/>
      <c r="O702" s="40"/>
      <c r="P702" s="40"/>
      <c r="Q702" s="40"/>
      <c r="R702" s="40"/>
      <c r="S702" s="65" t="s">
        <v>9364</v>
      </c>
      <c r="T702" s="70">
        <v>44229.445393518516</v>
      </c>
      <c r="U702" s="65" t="s">
        <v>2463</v>
      </c>
      <c r="V702" s="65">
        <v>0</v>
      </c>
      <c r="W702" s="70">
        <v>44236.365590277775</v>
      </c>
      <c r="X702" s="65" t="s">
        <v>3459</v>
      </c>
      <c r="Y702" s="65">
        <v>0</v>
      </c>
      <c r="Z702" s="65">
        <v>0</v>
      </c>
      <c r="AA702" s="65" t="s">
        <v>4455</v>
      </c>
      <c r="AB702" s="65">
        <v>0</v>
      </c>
      <c r="AC702" s="65">
        <v>10</v>
      </c>
      <c r="AD702" s="65">
        <v>4</v>
      </c>
      <c r="AE702" s="65" t="s">
        <v>5376</v>
      </c>
      <c r="AF702" s="65">
        <v>8</v>
      </c>
      <c r="AG702" s="65">
        <v>30</v>
      </c>
      <c r="AH702" s="65" t="s">
        <v>6322</v>
      </c>
      <c r="AI702" s="65" t="s">
        <v>7220</v>
      </c>
      <c r="AJ702" s="65">
        <v>6</v>
      </c>
      <c r="AK702" s="65" t="s">
        <v>7737</v>
      </c>
      <c r="AL702" s="65">
        <v>8</v>
      </c>
      <c r="AM702" s="65">
        <v>30</v>
      </c>
      <c r="AN702" s="65" t="s">
        <v>8260</v>
      </c>
      <c r="AO702" s="65" t="s">
        <v>8261</v>
      </c>
    </row>
    <row r="703" spans="1:59" x14ac:dyDescent="0.25">
      <c r="A703" s="40" t="str">
        <f>VLOOKUP(B703,'Zone Brute'!A:F,6,FALSE)</f>
        <v>France</v>
      </c>
      <c r="B703" s="40" t="str">
        <f t="shared" si="87"/>
        <v>53_</v>
      </c>
      <c r="C703" s="40" t="str">
        <f>VLOOKUP(B703,'Pays Brute'!A:F,6,FALSE)</f>
        <v>France</v>
      </c>
      <c r="D703" s="40" t="str">
        <f>VLOOKUP(B703,'Pays Brute'!A:E,2,FALSE)</f>
        <v>Mayenne</v>
      </c>
      <c r="E703" s="40" t="str">
        <f t="shared" si="88"/>
        <v>PV39-12200B-40ELVJ740-05T12R</v>
      </c>
      <c r="F703" s="40" t="str">
        <f t="shared" si="81"/>
        <v>PV</v>
      </c>
      <c r="G703" s="40" t="str">
        <f t="shared" si="82"/>
        <v>0E</v>
      </c>
      <c r="H703" s="40" t="str">
        <f t="shared" si="83"/>
        <v>200</v>
      </c>
      <c r="I703" s="40" t="str">
        <f t="shared" si="84"/>
        <v>5T</v>
      </c>
      <c r="J703" s="40" t="str">
        <f t="shared" si="85"/>
        <v>2R</v>
      </c>
      <c r="K703" s="40" t="str">
        <f t="shared" si="86"/>
        <v>39</v>
      </c>
      <c r="L703" s="40"/>
      <c r="M703" s="40"/>
      <c r="N703" s="40"/>
      <c r="O703" s="40"/>
      <c r="P703" s="40"/>
      <c r="Q703" s="40"/>
      <c r="R703" s="40"/>
      <c r="S703" s="65" t="s">
        <v>9365</v>
      </c>
      <c r="T703" s="70">
        <v>44229.448738425926</v>
      </c>
      <c r="U703" s="65" t="s">
        <v>2464</v>
      </c>
      <c r="V703" s="65">
        <v>0</v>
      </c>
      <c r="W703" s="70">
        <v>44236.421678240738</v>
      </c>
      <c r="X703" s="65" t="s">
        <v>3460</v>
      </c>
      <c r="Y703" s="65">
        <v>0</v>
      </c>
      <c r="Z703" s="65">
        <v>0</v>
      </c>
      <c r="AA703" s="65" t="s">
        <v>4456</v>
      </c>
      <c r="AB703" s="65">
        <v>0</v>
      </c>
      <c r="AC703" s="65">
        <v>25</v>
      </c>
      <c r="AD703" s="65">
        <v>13</v>
      </c>
      <c r="AE703" s="65" t="s">
        <v>5377</v>
      </c>
      <c r="AF703" s="65">
        <v>6</v>
      </c>
      <c r="AG703" s="65">
        <v>30</v>
      </c>
      <c r="AH703" s="65" t="s">
        <v>6323</v>
      </c>
      <c r="AI703" s="65" t="s">
        <v>7221</v>
      </c>
      <c r="AJ703" s="65">
        <v>12</v>
      </c>
      <c r="AK703" s="65" t="s">
        <v>7738</v>
      </c>
      <c r="AL703" s="65">
        <v>6</v>
      </c>
      <c r="AM703" s="65">
        <v>33</v>
      </c>
      <c r="AN703" s="65" t="s">
        <v>8262</v>
      </c>
      <c r="AO703" s="65" t="s">
        <v>8263</v>
      </c>
    </row>
    <row r="704" spans="1:59" x14ac:dyDescent="0.25">
      <c r="A704" s="40" t="str">
        <f>VLOOKUP(B704,'Zone Brute'!A:F,6,FALSE)</f>
        <v>Amérique Latine</v>
      </c>
      <c r="B704" s="40" t="str">
        <f t="shared" si="87"/>
        <v>PER</v>
      </c>
      <c r="C704" s="40" t="str">
        <f>VLOOKUP(B704,'Pays Brute'!A:F,6,FALSE)</f>
        <v>Export</v>
      </c>
      <c r="D704" s="40" t="str">
        <f>VLOOKUP(B704,'Pays Brute'!A:E,2,FALSE)</f>
        <v>Pérou</v>
      </c>
      <c r="E704" s="40" t="str">
        <f t="shared" si="88"/>
        <v>GC29-19660L-06XCZV487-70B42J</v>
      </c>
      <c r="F704" s="40" t="str">
        <f t="shared" si="81"/>
        <v>GC</v>
      </c>
      <c r="G704" s="40" t="str">
        <f t="shared" si="82"/>
        <v>6X</v>
      </c>
      <c r="H704" s="40" t="str">
        <f t="shared" si="83"/>
        <v>660</v>
      </c>
      <c r="I704" s="40" t="str">
        <f t="shared" si="84"/>
        <v>0B</v>
      </c>
      <c r="J704" s="40" t="str">
        <f t="shared" si="85"/>
        <v>2J</v>
      </c>
      <c r="K704" s="40" t="str">
        <f t="shared" si="86"/>
        <v>29</v>
      </c>
      <c r="L704" s="40"/>
      <c r="M704" s="40"/>
      <c r="N704" s="40"/>
      <c r="O704" s="40"/>
      <c r="P704" s="40"/>
      <c r="Q704" s="40"/>
      <c r="R704" s="40"/>
      <c r="S704" s="65" t="s">
        <v>9366</v>
      </c>
      <c r="T704" s="70">
        <v>44229.503680555557</v>
      </c>
      <c r="U704" s="65" t="s">
        <v>2465</v>
      </c>
      <c r="V704" s="65">
        <v>0</v>
      </c>
      <c r="W704" s="70">
        <v>44235.684988425928</v>
      </c>
      <c r="X704" s="65" t="s">
        <v>3461</v>
      </c>
      <c r="Y704" s="65">
        <v>0</v>
      </c>
      <c r="Z704" s="65">
        <v>0</v>
      </c>
      <c r="AA704" s="65" t="s">
        <v>4457</v>
      </c>
      <c r="AB704" s="65">
        <v>0</v>
      </c>
      <c r="AC704" s="65">
        <v>1</v>
      </c>
      <c r="AD704" s="65">
        <v>1</v>
      </c>
      <c r="AE704" s="65" t="s">
        <v>5378</v>
      </c>
      <c r="AF704" s="65">
        <v>7</v>
      </c>
      <c r="AG704" s="65">
        <v>50</v>
      </c>
      <c r="AH704" s="65" t="s">
        <v>6324</v>
      </c>
      <c r="AI704" s="65" t="s">
        <v>7222</v>
      </c>
    </row>
    <row r="705" spans="1:53" x14ac:dyDescent="0.25">
      <c r="A705" s="40" t="str">
        <f>VLOOKUP(B705,'Zone Brute'!A:F,6,FALSE)</f>
        <v>Europe</v>
      </c>
      <c r="B705" s="40" t="str">
        <f t="shared" si="87"/>
        <v>POL</v>
      </c>
      <c r="C705" s="40" t="str">
        <f>VLOOKUP(B705,'Pays Brute'!A:F,6,FALSE)</f>
        <v>Export</v>
      </c>
      <c r="D705" s="40" t="str">
        <f>VLOOKUP(B705,'Pays Brute'!A:E,2,FALSE)</f>
        <v>Pologne</v>
      </c>
      <c r="E705" s="40" t="str">
        <f t="shared" si="88"/>
        <v>EC38-59291W-02CUTU467-00E51G</v>
      </c>
      <c r="F705" s="40" t="str">
        <f t="shared" si="81"/>
        <v>EC</v>
      </c>
      <c r="G705" s="40" t="str">
        <f t="shared" si="82"/>
        <v>2C</v>
      </c>
      <c r="H705" s="40" t="str">
        <f t="shared" si="83"/>
        <v>291</v>
      </c>
      <c r="I705" s="40" t="str">
        <f t="shared" si="84"/>
        <v>0E</v>
      </c>
      <c r="J705" s="40" t="str">
        <f t="shared" si="85"/>
        <v>1G</v>
      </c>
      <c r="K705" s="40" t="str">
        <f t="shared" si="86"/>
        <v>38</v>
      </c>
      <c r="L705" s="40"/>
      <c r="M705" s="40"/>
      <c r="N705" s="40"/>
      <c r="O705" s="40"/>
      <c r="P705" s="40"/>
      <c r="Q705" s="40"/>
      <c r="R705" s="40"/>
      <c r="S705" s="65" t="s">
        <v>9367</v>
      </c>
      <c r="T705" s="70">
        <v>44229.56391203704</v>
      </c>
      <c r="U705" s="65" t="s">
        <v>2466</v>
      </c>
      <c r="V705" s="65">
        <v>0</v>
      </c>
      <c r="W705" s="70">
        <v>44236.357592592591</v>
      </c>
      <c r="X705" s="65" t="s">
        <v>3462</v>
      </c>
      <c r="Y705" s="65">
        <v>0</v>
      </c>
      <c r="Z705" s="65">
        <v>0</v>
      </c>
      <c r="AA705" s="65" t="s">
        <v>4458</v>
      </c>
      <c r="AB705" s="65">
        <v>0</v>
      </c>
      <c r="AC705" s="65">
        <v>5</v>
      </c>
      <c r="AD705" s="65">
        <v>5</v>
      </c>
      <c r="AE705" s="65" t="s">
        <v>5379</v>
      </c>
      <c r="AF705" s="65">
        <v>8</v>
      </c>
      <c r="AG705" s="65">
        <v>25</v>
      </c>
      <c r="AH705" s="65" t="s">
        <v>6325</v>
      </c>
      <c r="AI705" s="65" t="s">
        <v>7223</v>
      </c>
    </row>
    <row r="706" spans="1:53" x14ac:dyDescent="0.25">
      <c r="A706" s="40" t="str">
        <f>VLOOKUP(B706,'Zone Brute'!A:F,6,FALSE)</f>
        <v>Europe</v>
      </c>
      <c r="B706" s="40" t="str">
        <f t="shared" si="87"/>
        <v>POL</v>
      </c>
      <c r="C706" s="40" t="str">
        <f>VLOOKUP(B706,'Pays Brute'!A:F,6,FALSE)</f>
        <v>Export</v>
      </c>
      <c r="D706" s="40" t="str">
        <f>VLOOKUP(B706,'Pays Brute'!A:E,2,FALSE)</f>
        <v>Pologne</v>
      </c>
      <c r="E706" s="40" t="str">
        <f t="shared" si="88"/>
        <v>GN77-77771P-29QNOV495-53C12Y</v>
      </c>
      <c r="F706" s="40" t="str">
        <f t="shared" si="81"/>
        <v>GN</v>
      </c>
      <c r="G706" s="40" t="str">
        <f t="shared" si="82"/>
        <v>9Q</v>
      </c>
      <c r="H706" s="40" t="str">
        <f t="shared" si="83"/>
        <v>771</v>
      </c>
      <c r="I706" s="40" t="str">
        <f t="shared" si="84"/>
        <v>3C</v>
      </c>
      <c r="J706" s="40" t="str">
        <f t="shared" si="85"/>
        <v>2Y</v>
      </c>
      <c r="K706" s="40" t="str">
        <f t="shared" si="86"/>
        <v>77</v>
      </c>
      <c r="L706" s="40"/>
      <c r="M706" s="40"/>
      <c r="N706" s="40"/>
      <c r="O706" s="40"/>
      <c r="P706" s="40"/>
      <c r="Q706" s="40"/>
      <c r="R706" s="40"/>
      <c r="S706" s="65" t="s">
        <v>9368</v>
      </c>
      <c r="T706" s="70">
        <v>44229.56931712963</v>
      </c>
      <c r="U706" s="65" t="s">
        <v>2467</v>
      </c>
      <c r="V706" s="65">
        <v>0</v>
      </c>
      <c r="W706" s="70">
        <v>44237.578125</v>
      </c>
      <c r="X706" s="65" t="s">
        <v>3463</v>
      </c>
      <c r="Y706" s="65">
        <v>0</v>
      </c>
      <c r="Z706" s="65">
        <v>0</v>
      </c>
      <c r="AA706" s="65" t="s">
        <v>4459</v>
      </c>
      <c r="AB706" s="65">
        <v>0</v>
      </c>
      <c r="AC706" s="65">
        <v>8</v>
      </c>
      <c r="AD706" s="65">
        <v>8</v>
      </c>
      <c r="AE706" s="65" t="s">
        <v>5380</v>
      </c>
      <c r="AF706" s="65">
        <v>6</v>
      </c>
      <c r="AG706" s="65">
        <v>25</v>
      </c>
      <c r="AH706" s="65" t="s">
        <v>6326</v>
      </c>
      <c r="AI706" s="65" t="s">
        <v>7224</v>
      </c>
    </row>
    <row r="707" spans="1:53" x14ac:dyDescent="0.25">
      <c r="A707" s="40" t="str">
        <f>VLOOKUP(B707,'Zone Brute'!A:F,6,FALSE)</f>
        <v>Europe</v>
      </c>
      <c r="B707" s="40" t="str">
        <f t="shared" si="87"/>
        <v>POL</v>
      </c>
      <c r="C707" s="40" t="str">
        <f>VLOOKUP(B707,'Pays Brute'!A:F,6,FALSE)</f>
        <v>Export</v>
      </c>
      <c r="D707" s="40" t="str">
        <f>VLOOKUP(B707,'Pays Brute'!A:E,2,FALSE)</f>
        <v>Pologne</v>
      </c>
      <c r="E707" s="40" t="str">
        <f t="shared" si="88"/>
        <v>BF96-45323O-31DGJI003-98F90Z</v>
      </c>
      <c r="F707" s="40" t="str">
        <f t="shared" si="81"/>
        <v>BF</v>
      </c>
      <c r="G707" s="40" t="str">
        <f t="shared" si="82"/>
        <v>1D</v>
      </c>
      <c r="H707" s="40" t="str">
        <f t="shared" si="83"/>
        <v>323</v>
      </c>
      <c r="I707" s="40" t="str">
        <f t="shared" si="84"/>
        <v>8F</v>
      </c>
      <c r="J707" s="40" t="str">
        <f t="shared" si="85"/>
        <v>0Z</v>
      </c>
      <c r="K707" s="40" t="str">
        <f t="shared" si="86"/>
        <v>96</v>
      </c>
      <c r="L707" s="40"/>
      <c r="M707" s="40"/>
      <c r="N707" s="40"/>
      <c r="O707" s="40"/>
      <c r="P707" s="40"/>
      <c r="Q707" s="40"/>
      <c r="R707" s="40"/>
      <c r="S707" s="65" t="s">
        <v>9369</v>
      </c>
      <c r="T707" s="70">
        <v>44229.572013888886</v>
      </c>
      <c r="U707" s="65" t="s">
        <v>2468</v>
      </c>
      <c r="V707" s="65">
        <v>0</v>
      </c>
      <c r="W707" s="70">
        <v>44236.456111111111</v>
      </c>
      <c r="X707" s="65" t="s">
        <v>3464</v>
      </c>
      <c r="Y707" s="65">
        <v>0</v>
      </c>
      <c r="Z707" s="65">
        <v>0</v>
      </c>
      <c r="AA707" s="65" t="s">
        <v>4460</v>
      </c>
      <c r="AB707" s="65">
        <v>0</v>
      </c>
      <c r="AC707" s="65">
        <v>1</v>
      </c>
      <c r="AD707" s="65">
        <v>1</v>
      </c>
      <c r="AE707" s="65" t="s">
        <v>5381</v>
      </c>
      <c r="AF707" s="65">
        <v>6</v>
      </c>
      <c r="AG707" s="65">
        <v>29</v>
      </c>
      <c r="AH707" s="65" t="s">
        <v>6327</v>
      </c>
      <c r="AI707" s="65" t="s">
        <v>7225</v>
      </c>
    </row>
    <row r="708" spans="1:53" x14ac:dyDescent="0.25">
      <c r="A708" s="40" t="str">
        <f>VLOOKUP(B708,'Zone Brute'!A:F,6,FALSE)</f>
        <v>Europe</v>
      </c>
      <c r="B708" s="40" t="str">
        <f t="shared" si="87"/>
        <v>POL</v>
      </c>
      <c r="C708" s="40" t="str">
        <f>VLOOKUP(B708,'Pays Brute'!A:F,6,FALSE)</f>
        <v>Export</v>
      </c>
      <c r="D708" s="40" t="str">
        <f>VLOOKUP(B708,'Pays Brute'!A:E,2,FALSE)</f>
        <v>Pologne</v>
      </c>
      <c r="E708" s="40" t="str">
        <f t="shared" si="88"/>
        <v>VL03-77374B-80JGYV145-25K28H</v>
      </c>
      <c r="F708" s="40" t="str">
        <f t="shared" ref="F708:F771" si="89">LEFT(E708,2)</f>
        <v>VL</v>
      </c>
      <c r="G708" s="40" t="str">
        <f t="shared" ref="G708:G771" si="90">MID(E708,14,2)</f>
        <v>0J</v>
      </c>
      <c r="H708" s="40" t="str">
        <f t="shared" ref="H708:H771" si="91">++MID(E708,8,3)</f>
        <v>374</v>
      </c>
      <c r="I708" s="40" t="str">
        <f t="shared" ref="I708:I771" si="92">MID(E708,24,2)</f>
        <v>5K</v>
      </c>
      <c r="J708" s="40" t="str">
        <f t="shared" ref="J708:J771" si="93">++MID(E708,27,2)</f>
        <v>8H</v>
      </c>
      <c r="K708" s="40" t="str">
        <f t="shared" ref="K708:K771" si="94">++MID(E708,3,2)</f>
        <v>03</v>
      </c>
      <c r="L708" s="40"/>
      <c r="M708" s="40"/>
      <c r="N708" s="40"/>
      <c r="O708" s="40"/>
      <c r="P708" s="40"/>
      <c r="Q708" s="40"/>
      <c r="R708" s="40"/>
      <c r="S708" s="65" t="s">
        <v>9370</v>
      </c>
      <c r="T708" s="70">
        <v>44229.577210648145</v>
      </c>
      <c r="U708" s="65" t="s">
        <v>2469</v>
      </c>
      <c r="V708" s="65">
        <v>0</v>
      </c>
      <c r="W708" s="70">
        <v>44236.429247685184</v>
      </c>
      <c r="X708" s="65" t="s">
        <v>3465</v>
      </c>
      <c r="Y708" s="65">
        <v>0</v>
      </c>
      <c r="Z708" s="65">
        <v>0</v>
      </c>
      <c r="AA708" s="65" t="s">
        <v>4461</v>
      </c>
      <c r="AB708" s="65">
        <v>0</v>
      </c>
      <c r="AC708" s="65">
        <v>2</v>
      </c>
      <c r="AD708" s="65">
        <v>2</v>
      </c>
      <c r="AE708" s="65" t="s">
        <v>5382</v>
      </c>
      <c r="AF708" s="65">
        <v>8</v>
      </c>
      <c r="AG708" s="65">
        <v>25</v>
      </c>
      <c r="AH708" s="65" t="s">
        <v>6328</v>
      </c>
      <c r="AI708" s="65" t="s">
        <v>7226</v>
      </c>
    </row>
    <row r="709" spans="1:53" x14ac:dyDescent="0.25">
      <c r="A709" s="40" t="str">
        <f>VLOOKUP(B709,'Zone Brute'!A:F,6,FALSE)</f>
        <v>Amérique Latine</v>
      </c>
      <c r="B709" s="40" t="str">
        <f t="shared" si="87"/>
        <v>BOL</v>
      </c>
      <c r="C709" s="40" t="str">
        <f>VLOOKUP(B709,'Pays Brute'!A:F,6,FALSE)</f>
        <v>Export</v>
      </c>
      <c r="D709" s="40" t="str">
        <f>VLOOKUP(B709,'Pays Brute'!A:E,2,FALSE)</f>
        <v>Bolivie</v>
      </c>
      <c r="E709" s="40" t="str">
        <f t="shared" si="88"/>
        <v>PV42-43317J-84GKOS383-17M35B</v>
      </c>
      <c r="F709" s="40" t="str">
        <f t="shared" si="89"/>
        <v>PV</v>
      </c>
      <c r="G709" s="40" t="str">
        <f t="shared" si="90"/>
        <v>4G</v>
      </c>
      <c r="H709" s="40" t="str">
        <f t="shared" si="91"/>
        <v>317</v>
      </c>
      <c r="I709" s="40" t="str">
        <f t="shared" si="92"/>
        <v>7M</v>
      </c>
      <c r="J709" s="40" t="str">
        <f t="shared" si="93"/>
        <v>5B</v>
      </c>
      <c r="K709" s="40" t="str">
        <f t="shared" si="94"/>
        <v>42</v>
      </c>
      <c r="L709" s="40"/>
      <c r="M709" s="40"/>
      <c r="N709" s="40"/>
      <c r="O709" s="40"/>
      <c r="P709" s="40"/>
      <c r="Q709" s="40"/>
      <c r="R709" s="40"/>
      <c r="S709" s="65" t="s">
        <v>9371</v>
      </c>
      <c r="T709" s="70">
        <v>44229.583032407405</v>
      </c>
      <c r="U709" s="65" t="s">
        <v>2470</v>
      </c>
      <c r="V709" s="65">
        <v>0</v>
      </c>
      <c r="W709" s="70">
        <v>44236.725925925923</v>
      </c>
      <c r="X709" s="65" t="s">
        <v>3466</v>
      </c>
      <c r="Y709" s="65">
        <v>0</v>
      </c>
      <c r="Z709" s="65">
        <v>0</v>
      </c>
      <c r="AA709" s="65" t="s">
        <v>4462</v>
      </c>
      <c r="AB709" s="65">
        <v>0</v>
      </c>
      <c r="AC709" s="65">
        <v>39</v>
      </c>
      <c r="AD709" s="65">
        <v>32</v>
      </c>
      <c r="AE709" s="65" t="s">
        <v>5383</v>
      </c>
      <c r="AF709" s="65">
        <v>7</v>
      </c>
      <c r="AG709" s="65">
        <v>50</v>
      </c>
      <c r="AH709" s="65" t="s">
        <v>6329</v>
      </c>
      <c r="AI709" s="65" t="s">
        <v>7227</v>
      </c>
      <c r="AJ709" s="65">
        <v>7</v>
      </c>
      <c r="AK709" s="65" t="s">
        <v>7739</v>
      </c>
      <c r="AL709" s="65">
        <v>7</v>
      </c>
      <c r="AM709" s="65">
        <v>50</v>
      </c>
      <c r="AN709" s="65" t="s">
        <v>6372</v>
      </c>
      <c r="AO709" s="65" t="s">
        <v>8264</v>
      </c>
    </row>
    <row r="710" spans="1:53" x14ac:dyDescent="0.25">
      <c r="A710" s="40" t="str">
        <f>VLOOKUP(B710,'Zone Brute'!A:F,6,FALSE)</f>
        <v>France</v>
      </c>
      <c r="B710" s="40" t="str">
        <f t="shared" ref="B710:B773" si="95">LEFT($S710,3)</f>
        <v>16_</v>
      </c>
      <c r="C710" s="40" t="str">
        <f>VLOOKUP(B710,'Pays Brute'!A:F,6,FALSE)</f>
        <v>France</v>
      </c>
      <c r="D710" s="40" t="str">
        <f>VLOOKUP(B710,'Pays Brute'!A:E,2,FALSE)</f>
        <v>Charente</v>
      </c>
      <c r="E710" s="40" t="str">
        <f t="shared" si="88"/>
        <v>PW30-11138R-72NSHB331-31O15C</v>
      </c>
      <c r="F710" s="40" t="str">
        <f t="shared" si="89"/>
        <v>PW</v>
      </c>
      <c r="G710" s="40" t="str">
        <f t="shared" si="90"/>
        <v>2N</v>
      </c>
      <c r="H710" s="40" t="str">
        <f t="shared" si="91"/>
        <v>138</v>
      </c>
      <c r="I710" s="40" t="str">
        <f t="shared" si="92"/>
        <v>1O</v>
      </c>
      <c r="J710" s="40" t="str">
        <f t="shared" si="93"/>
        <v>5C</v>
      </c>
      <c r="K710" s="40" t="str">
        <f t="shared" si="94"/>
        <v>30</v>
      </c>
      <c r="L710" s="40"/>
      <c r="M710" s="40"/>
      <c r="N710" s="40"/>
      <c r="O710" s="40"/>
      <c r="P710" s="40"/>
      <c r="Q710" s="40"/>
      <c r="R710" s="40"/>
      <c r="S710" s="65" t="s">
        <v>9372</v>
      </c>
      <c r="T710" s="70">
        <v>44229.583749999998</v>
      </c>
      <c r="U710" s="65" t="s">
        <v>2471</v>
      </c>
      <c r="V710" s="65">
        <v>0</v>
      </c>
      <c r="W710" s="70">
        <v>44236.603113425925</v>
      </c>
      <c r="X710" s="65" t="s">
        <v>3467</v>
      </c>
      <c r="Y710" s="65">
        <v>0</v>
      </c>
      <c r="Z710" s="65">
        <v>0</v>
      </c>
      <c r="AA710" s="65" t="s">
        <v>4463</v>
      </c>
      <c r="AB710" s="65">
        <v>0</v>
      </c>
      <c r="AC710" s="65">
        <v>8</v>
      </c>
      <c r="AD710" s="65">
        <v>4</v>
      </c>
      <c r="AE710" s="65" t="s">
        <v>5384</v>
      </c>
      <c r="AF710" s="65">
        <v>8</v>
      </c>
      <c r="AG710" s="65">
        <v>30</v>
      </c>
      <c r="AH710" s="65" t="s">
        <v>6330</v>
      </c>
      <c r="AI710" s="65" t="s">
        <v>7228</v>
      </c>
      <c r="AJ710" s="65">
        <v>4</v>
      </c>
      <c r="AK710" s="65" t="s">
        <v>7740</v>
      </c>
      <c r="AL710" s="65">
        <v>8</v>
      </c>
      <c r="AM710" s="65">
        <v>30</v>
      </c>
      <c r="AN710" s="65" t="s">
        <v>8265</v>
      </c>
      <c r="AO710" s="65" t="s">
        <v>8266</v>
      </c>
      <c r="AQ710" s="65" t="s">
        <v>8502</v>
      </c>
      <c r="AT710" s="65" t="s">
        <v>8470</v>
      </c>
      <c r="AU710" s="65" t="s">
        <v>8571</v>
      </c>
      <c r="AW710" s="65" t="s">
        <v>8613</v>
      </c>
      <c r="AZ710" s="65" t="s">
        <v>8645</v>
      </c>
      <c r="BA710" s="65" t="s">
        <v>8646</v>
      </c>
    </row>
    <row r="711" spans="1:53" x14ac:dyDescent="0.25">
      <c r="A711" s="40" t="str">
        <f>VLOOKUP(B711,'Zone Brute'!A:F,6,FALSE)</f>
        <v>France</v>
      </c>
      <c r="B711" s="40" t="str">
        <f t="shared" si="95"/>
        <v>60_</v>
      </c>
      <c r="C711" s="40" t="str">
        <f>VLOOKUP(B711,'Pays Brute'!A:F,6,FALSE)</f>
        <v>France</v>
      </c>
      <c r="D711" s="40" t="str">
        <f>VLOOKUP(B711,'Pays Brute'!A:E,2,FALSE)</f>
        <v>Oise</v>
      </c>
      <c r="E711" s="40" t="str">
        <f t="shared" si="88"/>
        <v>CV76-17719V-27URZY536-66F24R</v>
      </c>
      <c r="F711" s="40" t="str">
        <f t="shared" si="89"/>
        <v>CV</v>
      </c>
      <c r="G711" s="40" t="str">
        <f t="shared" si="90"/>
        <v>7U</v>
      </c>
      <c r="H711" s="40" t="str">
        <f t="shared" si="91"/>
        <v>719</v>
      </c>
      <c r="I711" s="40" t="str">
        <f t="shared" si="92"/>
        <v>6F</v>
      </c>
      <c r="J711" s="40" t="str">
        <f t="shared" si="93"/>
        <v>4R</v>
      </c>
      <c r="K711" s="40" t="str">
        <f t="shared" si="94"/>
        <v>76</v>
      </c>
      <c r="L711" s="40"/>
      <c r="M711" s="40"/>
      <c r="N711" s="40"/>
      <c r="O711" s="40"/>
      <c r="P711" s="40"/>
      <c r="Q711" s="40"/>
      <c r="R711" s="40"/>
      <c r="S711" s="65" t="s">
        <v>9373</v>
      </c>
      <c r="T711" s="70">
        <v>44229.672511574077</v>
      </c>
      <c r="U711" s="65" t="s">
        <v>2472</v>
      </c>
      <c r="V711" s="65">
        <v>0</v>
      </c>
      <c r="W711" s="70">
        <v>44236.721921296295</v>
      </c>
      <c r="X711" s="65" t="s">
        <v>3468</v>
      </c>
      <c r="Y711" s="65">
        <v>0</v>
      </c>
      <c r="Z711" s="65">
        <v>0</v>
      </c>
      <c r="AA711" s="65" t="s">
        <v>4464</v>
      </c>
      <c r="AB711" s="65">
        <v>0</v>
      </c>
      <c r="AC711" s="65">
        <v>24</v>
      </c>
      <c r="AD711" s="65">
        <v>12</v>
      </c>
      <c r="AE711" s="65" t="s">
        <v>5385</v>
      </c>
      <c r="AF711" s="65">
        <v>6</v>
      </c>
      <c r="AG711" s="65">
        <v>27</v>
      </c>
      <c r="AH711" s="65" t="s">
        <v>6331</v>
      </c>
      <c r="AI711" s="65" t="s">
        <v>7229</v>
      </c>
      <c r="AJ711" s="65">
        <v>12</v>
      </c>
      <c r="AK711" s="65" t="s">
        <v>7741</v>
      </c>
      <c r="AL711" s="65">
        <v>6</v>
      </c>
      <c r="AM711" s="65">
        <v>27</v>
      </c>
      <c r="AN711" s="65" t="s">
        <v>8267</v>
      </c>
      <c r="AO711" s="65" t="s">
        <v>8268</v>
      </c>
      <c r="AQ711" s="65" t="s">
        <v>8503</v>
      </c>
      <c r="AT711" s="65" t="s">
        <v>8572</v>
      </c>
      <c r="AU711" s="65" t="s">
        <v>8573</v>
      </c>
      <c r="AW711" s="65" t="s">
        <v>8614</v>
      </c>
      <c r="AZ711" s="65" t="s">
        <v>8647</v>
      </c>
      <c r="BA711" s="65" t="s">
        <v>8648</v>
      </c>
    </row>
    <row r="712" spans="1:53" x14ac:dyDescent="0.25">
      <c r="A712" s="40" t="str">
        <f>VLOOKUP(B712,'Zone Brute'!A:F,6,FALSE)</f>
        <v>France</v>
      </c>
      <c r="B712" s="40" t="str">
        <f t="shared" si="95"/>
        <v>79_</v>
      </c>
      <c r="C712" s="40" t="str">
        <f>VLOOKUP(B712,'Pays Brute'!A:F,6,FALSE)</f>
        <v>France</v>
      </c>
      <c r="D712" s="40" t="str">
        <f>VLOOKUP(B712,'Pays Brute'!A:E,2,FALSE)</f>
        <v>Deux-Sèvres</v>
      </c>
      <c r="E712" s="40" t="str">
        <f t="shared" si="88"/>
        <v>VJ28-38963V-08XMNX214-37K03L</v>
      </c>
      <c r="F712" s="40" t="str">
        <f t="shared" si="89"/>
        <v>VJ</v>
      </c>
      <c r="G712" s="40" t="str">
        <f t="shared" si="90"/>
        <v>8X</v>
      </c>
      <c r="H712" s="40" t="str">
        <f t="shared" si="91"/>
        <v>963</v>
      </c>
      <c r="I712" s="40" t="str">
        <f t="shared" si="92"/>
        <v>7K</v>
      </c>
      <c r="J712" s="40" t="str">
        <f t="shared" si="93"/>
        <v>3L</v>
      </c>
      <c r="K712" s="40" t="str">
        <f t="shared" si="94"/>
        <v>28</v>
      </c>
      <c r="L712" s="40"/>
      <c r="M712" s="40"/>
      <c r="N712" s="40"/>
      <c r="O712" s="40"/>
      <c r="P712" s="40"/>
      <c r="Q712" s="40"/>
      <c r="R712" s="40"/>
      <c r="S712" s="65" t="s">
        <v>9374</v>
      </c>
      <c r="T712" s="70">
        <v>44229.69159722222</v>
      </c>
      <c r="U712" s="65" t="s">
        <v>2473</v>
      </c>
      <c r="V712" s="65">
        <v>0</v>
      </c>
      <c r="W712" s="70">
        <v>44236.721250000002</v>
      </c>
      <c r="X712" s="65" t="s">
        <v>3469</v>
      </c>
      <c r="Y712" s="65">
        <v>0</v>
      </c>
      <c r="Z712" s="65">
        <v>0</v>
      </c>
      <c r="AA712" s="65" t="s">
        <v>4465</v>
      </c>
      <c r="AB712" s="65">
        <v>0</v>
      </c>
      <c r="AC712" s="65">
        <v>12</v>
      </c>
      <c r="AD712" s="65">
        <v>5</v>
      </c>
      <c r="AE712" s="65" t="s">
        <v>5386</v>
      </c>
      <c r="AF712" s="65">
        <v>8</v>
      </c>
      <c r="AG712" s="65">
        <v>40</v>
      </c>
      <c r="AH712" s="65" t="s">
        <v>6229</v>
      </c>
      <c r="AI712" s="65" t="s">
        <v>7230</v>
      </c>
      <c r="AJ712" s="65">
        <v>4</v>
      </c>
      <c r="AK712" s="65" t="s">
        <v>7742</v>
      </c>
      <c r="AL712" s="65">
        <v>8</v>
      </c>
      <c r="AM712" s="65">
        <v>30</v>
      </c>
      <c r="AN712" s="65" t="s">
        <v>8269</v>
      </c>
      <c r="AO712" s="65" t="s">
        <v>8270</v>
      </c>
      <c r="AP712" s="65">
        <v>2</v>
      </c>
      <c r="AR712" s="65">
        <v>8</v>
      </c>
      <c r="AS712" s="65">
        <v>40</v>
      </c>
      <c r="AV712" s="65">
        <v>1</v>
      </c>
      <c r="AX712" s="65">
        <v>8</v>
      </c>
      <c r="AY712" s="65">
        <v>30</v>
      </c>
    </row>
    <row r="713" spans="1:53" x14ac:dyDescent="0.25">
      <c r="A713" s="40" t="str">
        <f>VLOOKUP(B713,'Zone Brute'!A:F,6,FALSE)</f>
        <v>Africa</v>
      </c>
      <c r="B713" s="40" t="str">
        <f t="shared" si="95"/>
        <v>MLI</v>
      </c>
      <c r="C713" s="40" t="str">
        <f>VLOOKUP(B713,'Pays Brute'!A:F,6,FALSE)</f>
        <v>Export</v>
      </c>
      <c r="D713" s="40" t="str">
        <f>VLOOKUP(B713,'Pays Brute'!A:E,2,FALSE)</f>
        <v>Mali</v>
      </c>
      <c r="E713" s="40" t="str">
        <f t="shared" si="88"/>
        <v>DD66-12243T-98AWFX295-20M63K</v>
      </c>
      <c r="F713" s="40" t="str">
        <f t="shared" si="89"/>
        <v>DD</v>
      </c>
      <c r="G713" s="40" t="str">
        <f t="shared" si="90"/>
        <v>8A</v>
      </c>
      <c r="H713" s="40" t="str">
        <f t="shared" si="91"/>
        <v>243</v>
      </c>
      <c r="I713" s="40" t="str">
        <f t="shared" si="92"/>
        <v>0M</v>
      </c>
      <c r="J713" s="40" t="str">
        <f t="shared" si="93"/>
        <v>3K</v>
      </c>
      <c r="K713" s="40" t="str">
        <f t="shared" si="94"/>
        <v>66</v>
      </c>
      <c r="L713" s="40"/>
      <c r="M713" s="40"/>
      <c r="N713" s="40"/>
      <c r="O713" s="40"/>
      <c r="P713" s="40"/>
      <c r="Q713" s="40"/>
      <c r="R713" s="40"/>
      <c r="S713" s="65" t="s">
        <v>9375</v>
      </c>
      <c r="T713" s="70">
        <v>44229.863402777781</v>
      </c>
      <c r="U713" s="65" t="s">
        <v>2474</v>
      </c>
      <c r="V713" s="65">
        <v>1</v>
      </c>
      <c r="W713" s="70">
        <v>44231.634930555556</v>
      </c>
      <c r="X713" s="65" t="s">
        <v>3470</v>
      </c>
      <c r="Y713" s="65">
        <v>0</v>
      </c>
      <c r="Z713" s="65">
        <v>0</v>
      </c>
      <c r="AA713" s="65" t="s">
        <v>4466</v>
      </c>
      <c r="AB713" s="65">
        <v>1</v>
      </c>
      <c r="AC713" s="65">
        <v>669</v>
      </c>
      <c r="AD713" s="65">
        <v>218</v>
      </c>
      <c r="AE713" s="65" t="s">
        <v>5387</v>
      </c>
      <c r="AF713" s="65">
        <v>8</v>
      </c>
      <c r="AG713" s="65">
        <v>50</v>
      </c>
      <c r="AH713" s="65" t="s">
        <v>6078</v>
      </c>
      <c r="AI713" s="65" t="s">
        <v>7231</v>
      </c>
      <c r="AJ713" s="65">
        <v>173</v>
      </c>
      <c r="AK713" s="65" t="s">
        <v>7743</v>
      </c>
      <c r="AL713" s="65">
        <v>8</v>
      </c>
      <c r="AM713" s="65">
        <v>50</v>
      </c>
      <c r="AN713" s="65" t="s">
        <v>8271</v>
      </c>
      <c r="AO713" s="65" t="s">
        <v>8272</v>
      </c>
      <c r="AP713" s="65">
        <v>31</v>
      </c>
      <c r="AR713" s="65">
        <v>7</v>
      </c>
      <c r="AS713" s="65">
        <v>50</v>
      </c>
      <c r="AV713" s="65">
        <v>247</v>
      </c>
      <c r="AX713" s="65">
        <v>8</v>
      </c>
      <c r="AY713" s="65">
        <v>50</v>
      </c>
    </row>
    <row r="714" spans="1:53" x14ac:dyDescent="0.25">
      <c r="A714" s="40" t="str">
        <f>VLOOKUP(B714,'Zone Brute'!A:F,6,FALSE)</f>
        <v>Asia</v>
      </c>
      <c r="B714" s="40" t="str">
        <f t="shared" si="95"/>
        <v>PHL</v>
      </c>
      <c r="C714" s="40" t="str">
        <f>VLOOKUP(B714,'Pays Brute'!A:F,6,FALSE)</f>
        <v>Export</v>
      </c>
      <c r="D714" s="40" t="str">
        <f>VLOOKUP(B714,'Pays Brute'!A:E,2,FALSE)</f>
        <v>Philippines</v>
      </c>
      <c r="E714" s="40" t="str">
        <f t="shared" si="88"/>
        <v>GFEG-40431J-23MRCE384-96M23T</v>
      </c>
      <c r="F714" s="40" t="str">
        <f t="shared" si="89"/>
        <v>GF</v>
      </c>
      <c r="G714" s="40" t="str">
        <f t="shared" si="90"/>
        <v>3M</v>
      </c>
      <c r="H714" s="40" t="str">
        <f t="shared" si="91"/>
        <v>431</v>
      </c>
      <c r="I714" s="40" t="str">
        <f t="shared" si="92"/>
        <v>6M</v>
      </c>
      <c r="J714" s="40" t="str">
        <f t="shared" si="93"/>
        <v>3T</v>
      </c>
      <c r="K714" s="40" t="str">
        <f t="shared" si="94"/>
        <v>EG</v>
      </c>
      <c r="L714" s="40"/>
      <c r="M714" s="40"/>
      <c r="N714" s="40"/>
      <c r="O714" s="40"/>
      <c r="P714" s="40"/>
      <c r="Q714" s="40"/>
      <c r="R714" s="40"/>
      <c r="S714" s="65" t="s">
        <v>9376</v>
      </c>
      <c r="T714" s="70">
        <v>44229.91134259259</v>
      </c>
      <c r="U714" s="65" t="s">
        <v>2475</v>
      </c>
      <c r="V714" s="65">
        <v>0</v>
      </c>
      <c r="W714" s="70">
        <v>44236.731736111113</v>
      </c>
      <c r="X714" s="65" t="s">
        <v>3471</v>
      </c>
      <c r="Y714" s="65">
        <v>0</v>
      </c>
      <c r="Z714" s="65">
        <v>0</v>
      </c>
      <c r="AA714" s="65" t="s">
        <v>4467</v>
      </c>
      <c r="AB714" s="65">
        <v>0</v>
      </c>
      <c r="AC714" s="65">
        <v>1</v>
      </c>
      <c r="AD714" s="65">
        <v>1</v>
      </c>
      <c r="AE714" s="65" t="s">
        <v>5388</v>
      </c>
      <c r="AF714" s="65">
        <v>8</v>
      </c>
      <c r="AG714" s="65">
        <v>50</v>
      </c>
      <c r="AH714" s="65" t="s">
        <v>6116</v>
      </c>
      <c r="AI714" s="65" t="s">
        <v>7232</v>
      </c>
    </row>
    <row r="715" spans="1:53" x14ac:dyDescent="0.25">
      <c r="A715" s="40" t="str">
        <f>VLOOKUP(B715,'Zone Brute'!A:F,6,FALSE)</f>
        <v>France</v>
      </c>
      <c r="B715" s="40" t="str">
        <f t="shared" si="95"/>
        <v>87_</v>
      </c>
      <c r="C715" s="40" t="str">
        <f>VLOOKUP(B715,'Pays Brute'!A:F,6,FALSE)</f>
        <v>France</v>
      </c>
      <c r="D715" s="40" t="str">
        <f>VLOOKUP(B715,'Pays Brute'!A:E,2,FALSE)</f>
        <v>Haute-Vienne</v>
      </c>
      <c r="E715" s="40" t="str">
        <f t="shared" si="88"/>
        <v>BR43-16300U-43UDFE742-97A41I</v>
      </c>
      <c r="F715" s="40" t="str">
        <f t="shared" si="89"/>
        <v>BR</v>
      </c>
      <c r="G715" s="40" t="str">
        <f t="shared" si="90"/>
        <v>3U</v>
      </c>
      <c r="H715" s="40" t="str">
        <f t="shared" si="91"/>
        <v>300</v>
      </c>
      <c r="I715" s="40" t="str">
        <f t="shared" si="92"/>
        <v>7A</v>
      </c>
      <c r="J715" s="40" t="str">
        <f t="shared" si="93"/>
        <v>1I</v>
      </c>
      <c r="K715" s="40" t="str">
        <f t="shared" si="94"/>
        <v>43</v>
      </c>
      <c r="L715" s="40"/>
      <c r="M715" s="40"/>
      <c r="N715" s="40"/>
      <c r="O715" s="40"/>
      <c r="P715" s="40"/>
      <c r="Q715" s="40"/>
      <c r="R715" s="40"/>
      <c r="S715" s="65" t="s">
        <v>9377</v>
      </c>
      <c r="T715" s="70">
        <v>44230.332337962966</v>
      </c>
      <c r="U715" s="65" t="s">
        <v>2476</v>
      </c>
      <c r="V715" s="65">
        <v>0</v>
      </c>
      <c r="W715" s="70">
        <v>44237.57167824074</v>
      </c>
      <c r="X715" s="65" t="s">
        <v>3472</v>
      </c>
      <c r="Y715" s="65">
        <v>0</v>
      </c>
      <c r="Z715" s="65">
        <v>0</v>
      </c>
      <c r="AA715" s="65" t="s">
        <v>4468</v>
      </c>
      <c r="AB715" s="65">
        <v>1</v>
      </c>
      <c r="AC715" s="65">
        <v>21</v>
      </c>
      <c r="AD715" s="65">
        <v>21</v>
      </c>
      <c r="AE715" s="65" t="s">
        <v>5389</v>
      </c>
      <c r="AF715" s="65">
        <v>6</v>
      </c>
      <c r="AG715" s="65">
        <v>40</v>
      </c>
      <c r="AH715" s="65" t="s">
        <v>6332</v>
      </c>
      <c r="AI715" s="65" t="s">
        <v>7233</v>
      </c>
    </row>
    <row r="716" spans="1:53" x14ac:dyDescent="0.25">
      <c r="A716" s="40" t="str">
        <f>VLOOKUP(B716,'Zone Brute'!A:F,6,FALSE)</f>
        <v>France</v>
      </c>
      <c r="B716" s="40" t="str">
        <f t="shared" si="95"/>
        <v>56_</v>
      </c>
      <c r="C716" s="40" t="str">
        <f>VLOOKUP(B716,'Pays Brute'!A:F,6,FALSE)</f>
        <v>France</v>
      </c>
      <c r="D716" s="40" t="str">
        <f>VLOOKUP(B716,'Pays Brute'!A:E,2,FALSE)</f>
        <v>Morbihan</v>
      </c>
      <c r="E716" s="40" t="str">
        <f t="shared" si="88"/>
        <v>KL12-61359H-77PORG932-38L01R</v>
      </c>
      <c r="F716" s="40" t="str">
        <f t="shared" si="89"/>
        <v>KL</v>
      </c>
      <c r="G716" s="40" t="str">
        <f t="shared" si="90"/>
        <v>7P</v>
      </c>
      <c r="H716" s="40" t="str">
        <f t="shared" si="91"/>
        <v>359</v>
      </c>
      <c r="I716" s="40" t="str">
        <f t="shared" si="92"/>
        <v>8L</v>
      </c>
      <c r="J716" s="40" t="str">
        <f t="shared" si="93"/>
        <v>1R</v>
      </c>
      <c r="K716" s="40" t="str">
        <f t="shared" si="94"/>
        <v>12</v>
      </c>
      <c r="L716" s="40"/>
      <c r="M716" s="40"/>
      <c r="N716" s="40"/>
      <c r="O716" s="40"/>
      <c r="P716" s="40"/>
      <c r="Q716" s="40"/>
      <c r="R716" s="40"/>
      <c r="S716" s="65" t="s">
        <v>9378</v>
      </c>
      <c r="T716" s="70">
        <v>44230.55568287037</v>
      </c>
      <c r="U716" s="65" t="s">
        <v>2477</v>
      </c>
      <c r="V716" s="65">
        <v>0</v>
      </c>
      <c r="W716" s="70">
        <v>44237.675451388888</v>
      </c>
      <c r="X716" s="65" t="s">
        <v>3473</v>
      </c>
      <c r="Y716" s="65">
        <v>0</v>
      </c>
      <c r="Z716" s="65">
        <v>0</v>
      </c>
      <c r="AA716" s="65" t="s">
        <v>4469</v>
      </c>
      <c r="AB716" s="65">
        <v>0</v>
      </c>
      <c r="AC716" s="65">
        <v>8</v>
      </c>
      <c r="AD716" s="65">
        <v>4</v>
      </c>
      <c r="AE716" s="65" t="s">
        <v>5390</v>
      </c>
      <c r="AF716" s="65">
        <v>6</v>
      </c>
      <c r="AG716" s="65">
        <v>30</v>
      </c>
      <c r="AH716" s="65" t="s">
        <v>6333</v>
      </c>
      <c r="AI716" s="65" t="s">
        <v>7234</v>
      </c>
      <c r="AJ716" s="65">
        <v>4</v>
      </c>
      <c r="AK716" s="65" t="s">
        <v>7744</v>
      </c>
      <c r="AL716" s="65">
        <v>6</v>
      </c>
      <c r="AM716" s="65">
        <v>33</v>
      </c>
      <c r="AN716" s="65" t="s">
        <v>8273</v>
      </c>
      <c r="AO716" s="65" t="s">
        <v>8274</v>
      </c>
    </row>
    <row r="717" spans="1:53" x14ac:dyDescent="0.25">
      <c r="A717" s="40" t="str">
        <f>VLOOKUP(B717,'Zone Brute'!A:F,6,FALSE)</f>
        <v>France</v>
      </c>
      <c r="B717" s="40" t="str">
        <f t="shared" si="95"/>
        <v>19_</v>
      </c>
      <c r="C717" s="40" t="str">
        <f>VLOOKUP(B717,'Pays Brute'!A:F,6,FALSE)</f>
        <v>France</v>
      </c>
      <c r="D717" s="40" t="str">
        <f>VLOOKUP(B717,'Pays Brute'!A:E,2,FALSE)</f>
        <v>Corrèze</v>
      </c>
      <c r="E717" s="40" t="str">
        <f t="shared" si="88"/>
        <v>AY65-71400B-50WBSR292-78Z20N</v>
      </c>
      <c r="F717" s="40" t="str">
        <f t="shared" si="89"/>
        <v>AY</v>
      </c>
      <c r="G717" s="40" t="str">
        <f t="shared" si="90"/>
        <v>0W</v>
      </c>
      <c r="H717" s="40" t="str">
        <f t="shared" si="91"/>
        <v>400</v>
      </c>
      <c r="I717" s="40" t="str">
        <f t="shared" si="92"/>
        <v>8Z</v>
      </c>
      <c r="J717" s="40" t="str">
        <f t="shared" si="93"/>
        <v>0N</v>
      </c>
      <c r="K717" s="40" t="str">
        <f t="shared" si="94"/>
        <v>65</v>
      </c>
      <c r="L717" s="40"/>
      <c r="M717" s="40"/>
      <c r="N717" s="40"/>
      <c r="O717" s="40"/>
      <c r="P717" s="40"/>
      <c r="Q717" s="40"/>
      <c r="R717" s="40"/>
      <c r="S717" s="65" t="s">
        <v>9379</v>
      </c>
      <c r="T717" s="70">
        <v>44230.56150462963</v>
      </c>
      <c r="U717" s="65" t="s">
        <v>2478</v>
      </c>
      <c r="V717" s="65">
        <v>0</v>
      </c>
      <c r="W717" s="70">
        <v>44237.697812500002</v>
      </c>
      <c r="X717" s="65" t="s">
        <v>3474</v>
      </c>
      <c r="Y717" s="65">
        <v>0</v>
      </c>
      <c r="Z717" s="65">
        <v>0</v>
      </c>
      <c r="AA717" s="65" t="s">
        <v>4470</v>
      </c>
      <c r="AB717" s="65">
        <v>0</v>
      </c>
      <c r="AC717" s="65">
        <v>6</v>
      </c>
      <c r="AD717" s="65">
        <v>3</v>
      </c>
      <c r="AE717" s="65" t="s">
        <v>5391</v>
      </c>
      <c r="AF717" s="65">
        <v>8</v>
      </c>
      <c r="AG717" s="65">
        <v>27</v>
      </c>
      <c r="AH717" s="65" t="s">
        <v>6334</v>
      </c>
      <c r="AI717" s="65" t="s">
        <v>7235</v>
      </c>
      <c r="AJ717" s="65">
        <v>3</v>
      </c>
      <c r="AK717" s="65" t="s">
        <v>7745</v>
      </c>
      <c r="AL717" s="65">
        <v>8</v>
      </c>
      <c r="AM717" s="65">
        <v>27</v>
      </c>
      <c r="AN717" s="65" t="s">
        <v>8275</v>
      </c>
      <c r="AO717" s="65" t="s">
        <v>8276</v>
      </c>
    </row>
    <row r="718" spans="1:53" x14ac:dyDescent="0.25">
      <c r="A718" s="40" t="str">
        <f>VLOOKUP(B718,'Zone Brute'!A:F,6,FALSE)</f>
        <v>Africa</v>
      </c>
      <c r="B718" s="40" t="str">
        <f t="shared" si="95"/>
        <v>SEN</v>
      </c>
      <c r="C718" s="40" t="str">
        <f>VLOOKUP(B718,'Pays Brute'!A:F,6,FALSE)</f>
        <v>Export</v>
      </c>
      <c r="D718" s="40" t="str">
        <f>VLOOKUP(B718,'Pays Brute'!A:E,2,FALSE)</f>
        <v>Sénégal</v>
      </c>
      <c r="E718" s="40" t="str">
        <f t="shared" si="88"/>
        <v>IC35-49221C-71MNCC108-04Z62U</v>
      </c>
      <c r="F718" s="40" t="str">
        <f t="shared" si="89"/>
        <v>IC</v>
      </c>
      <c r="G718" s="40" t="str">
        <f t="shared" si="90"/>
        <v>1M</v>
      </c>
      <c r="H718" s="40" t="str">
        <f t="shared" si="91"/>
        <v>221</v>
      </c>
      <c r="I718" s="40" t="str">
        <f t="shared" si="92"/>
        <v>4Z</v>
      </c>
      <c r="J718" s="40" t="str">
        <f t="shared" si="93"/>
        <v>2U</v>
      </c>
      <c r="K718" s="40" t="str">
        <f t="shared" si="94"/>
        <v>35</v>
      </c>
      <c r="L718" s="40"/>
      <c r="M718" s="40"/>
      <c r="N718" s="40"/>
      <c r="O718" s="40"/>
      <c r="P718" s="40"/>
      <c r="Q718" s="40"/>
      <c r="R718" s="40"/>
      <c r="S718" s="65" t="s">
        <v>9380</v>
      </c>
      <c r="T718" s="70">
        <v>44230.59915509259</v>
      </c>
      <c r="U718" s="65" t="s">
        <v>2479</v>
      </c>
      <c r="V718" s="65">
        <v>0</v>
      </c>
      <c r="W718" s="70">
        <v>44237.743842592594</v>
      </c>
      <c r="X718" s="65" t="s">
        <v>3475</v>
      </c>
      <c r="Y718" s="65">
        <v>0</v>
      </c>
      <c r="Z718" s="65">
        <v>0</v>
      </c>
      <c r="AA718" s="65" t="s">
        <v>4471</v>
      </c>
      <c r="AB718" s="65">
        <v>0</v>
      </c>
      <c r="AC718" s="65">
        <v>4</v>
      </c>
      <c r="AD718" s="65">
        <v>1</v>
      </c>
      <c r="AE718" s="65" t="s">
        <v>5392</v>
      </c>
      <c r="AF718" s="65">
        <v>5</v>
      </c>
      <c r="AG718" s="65">
        <v>50</v>
      </c>
      <c r="AH718" s="65" t="s">
        <v>6335</v>
      </c>
      <c r="AI718" s="65" t="s">
        <v>7236</v>
      </c>
      <c r="AJ718" s="65">
        <v>3</v>
      </c>
      <c r="AK718" s="65" t="s">
        <v>7746</v>
      </c>
      <c r="AL718" s="65">
        <v>5</v>
      </c>
      <c r="AM718" s="65">
        <v>50</v>
      </c>
      <c r="AN718" s="65" t="s">
        <v>8277</v>
      </c>
      <c r="AO718" s="65" t="s">
        <v>8278</v>
      </c>
    </row>
    <row r="719" spans="1:53" x14ac:dyDescent="0.25">
      <c r="A719" s="40" t="str">
        <f>VLOOKUP(B719,'Zone Brute'!A:F,6,FALSE)</f>
        <v>France</v>
      </c>
      <c r="B719" s="40" t="str">
        <f t="shared" si="95"/>
        <v>33_</v>
      </c>
      <c r="C719" s="40" t="str">
        <f>VLOOKUP(B719,'Pays Brute'!A:F,6,FALSE)</f>
        <v>France</v>
      </c>
      <c r="D719" s="40" t="str">
        <f>VLOOKUP(B719,'Pays Brute'!A:E,2,FALSE)</f>
        <v>Gironde</v>
      </c>
      <c r="E719" s="40" t="str">
        <f t="shared" si="88"/>
        <v>VZ42-83459F-86BGHR683-60Q16N</v>
      </c>
      <c r="F719" s="40" t="str">
        <f t="shared" si="89"/>
        <v>VZ</v>
      </c>
      <c r="G719" s="40" t="str">
        <f t="shared" si="90"/>
        <v>6B</v>
      </c>
      <c r="H719" s="40" t="str">
        <f t="shared" si="91"/>
        <v>459</v>
      </c>
      <c r="I719" s="40" t="str">
        <f t="shared" si="92"/>
        <v>0Q</v>
      </c>
      <c r="J719" s="40" t="str">
        <f t="shared" si="93"/>
        <v>6N</v>
      </c>
      <c r="K719" s="40" t="str">
        <f t="shared" si="94"/>
        <v>42</v>
      </c>
      <c r="L719" s="40"/>
      <c r="M719" s="40"/>
      <c r="N719" s="40"/>
      <c r="O719" s="40"/>
      <c r="P719" s="40"/>
      <c r="Q719" s="40"/>
      <c r="R719" s="40"/>
      <c r="S719" s="65" t="s">
        <v>9381</v>
      </c>
      <c r="T719" s="70">
        <v>44230.66611111111</v>
      </c>
      <c r="U719" s="65" t="s">
        <v>2480</v>
      </c>
      <c r="V719" s="65">
        <v>1</v>
      </c>
      <c r="W719" s="70">
        <v>44232.47078703704</v>
      </c>
      <c r="X719" s="65" t="s">
        <v>3476</v>
      </c>
      <c r="Y719" s="65">
        <v>0</v>
      </c>
      <c r="Z719" s="65">
        <v>0</v>
      </c>
      <c r="AA719" s="65" t="s">
        <v>4472</v>
      </c>
      <c r="AB719" s="65">
        <v>0</v>
      </c>
      <c r="AC719" s="65">
        <v>4</v>
      </c>
      <c r="AD719" s="65">
        <v>4</v>
      </c>
      <c r="AE719" s="65" t="s">
        <v>5393</v>
      </c>
      <c r="AF719" s="65">
        <v>5</v>
      </c>
      <c r="AG719" s="65">
        <v>33</v>
      </c>
      <c r="AH719" s="65" t="s">
        <v>6336</v>
      </c>
      <c r="AI719" s="65" t="s">
        <v>7237</v>
      </c>
    </row>
    <row r="720" spans="1:53" x14ac:dyDescent="0.25">
      <c r="A720" s="40" t="str">
        <f>VLOOKUP(B720,'Zone Brute'!A:F,6,FALSE)</f>
        <v>France</v>
      </c>
      <c r="B720" s="40" t="str">
        <f t="shared" si="95"/>
        <v>33_</v>
      </c>
      <c r="C720" s="40" t="str">
        <f>VLOOKUP(B720,'Pays Brute'!A:F,6,FALSE)</f>
        <v>France</v>
      </c>
      <c r="D720" s="40" t="str">
        <f>VLOOKUP(B720,'Pays Brute'!A:E,2,FALSE)</f>
        <v>Gironde</v>
      </c>
      <c r="E720" s="40" t="str">
        <f t="shared" si="88"/>
        <v>JC73-84022C-36DOHX982-44Y31L</v>
      </c>
      <c r="F720" s="40" t="str">
        <f t="shared" si="89"/>
        <v>JC</v>
      </c>
      <c r="G720" s="40" t="str">
        <f t="shared" si="90"/>
        <v>6D</v>
      </c>
      <c r="H720" s="40" t="str">
        <f t="shared" si="91"/>
        <v>022</v>
      </c>
      <c r="I720" s="40" t="str">
        <f t="shared" si="92"/>
        <v>4Y</v>
      </c>
      <c r="J720" s="40" t="str">
        <f t="shared" si="93"/>
        <v>1L</v>
      </c>
      <c r="K720" s="40" t="str">
        <f t="shared" si="94"/>
        <v>73</v>
      </c>
      <c r="L720" s="40"/>
      <c r="M720" s="40"/>
      <c r="N720" s="40"/>
      <c r="O720" s="40"/>
      <c r="P720" s="40"/>
      <c r="Q720" s="40"/>
      <c r="R720" s="40"/>
      <c r="S720" s="65" t="s">
        <v>9382</v>
      </c>
      <c r="T720" s="70">
        <v>44230.693379629629</v>
      </c>
      <c r="U720" s="65" t="s">
        <v>2481</v>
      </c>
      <c r="V720" s="65">
        <v>0</v>
      </c>
      <c r="W720" s="70">
        <v>44237.724074074074</v>
      </c>
      <c r="X720" s="65" t="s">
        <v>3477</v>
      </c>
      <c r="Y720" s="65">
        <v>0</v>
      </c>
      <c r="Z720" s="65">
        <v>0</v>
      </c>
      <c r="AA720" s="65" t="s">
        <v>4473</v>
      </c>
      <c r="AB720" s="65">
        <v>1</v>
      </c>
      <c r="AC720" s="65">
        <v>20</v>
      </c>
      <c r="AD720" s="65">
        <v>6</v>
      </c>
      <c r="AE720" s="65" t="s">
        <v>5394</v>
      </c>
      <c r="AF720" s="65">
        <v>5</v>
      </c>
      <c r="AG720" s="65">
        <v>40</v>
      </c>
      <c r="AH720" s="65" t="s">
        <v>5779</v>
      </c>
      <c r="AI720" s="65" t="s">
        <v>7238</v>
      </c>
      <c r="AJ720" s="65">
        <v>14</v>
      </c>
      <c r="AK720" s="65" t="s">
        <v>7747</v>
      </c>
      <c r="AL720" s="65">
        <v>5</v>
      </c>
      <c r="AM720" s="65">
        <v>25</v>
      </c>
      <c r="AN720" s="65" t="s">
        <v>8279</v>
      </c>
      <c r="AO720" s="65" t="s">
        <v>8280</v>
      </c>
    </row>
    <row r="721" spans="1:41" x14ac:dyDescent="0.25">
      <c r="A721" s="40" t="str">
        <f>VLOOKUP(B721,'Zone Brute'!A:F,6,FALSE)</f>
        <v>France</v>
      </c>
      <c r="B721" s="40" t="str">
        <f t="shared" si="95"/>
        <v>71_</v>
      </c>
      <c r="C721" s="40" t="str">
        <f>VLOOKUP(B721,'Pays Brute'!A:F,6,FALSE)</f>
        <v>France</v>
      </c>
      <c r="D721" s="40" t="str">
        <f>VLOOKUP(B721,'Pays Brute'!A:E,2,FALSE)</f>
        <v>Saône-et-Loire</v>
      </c>
      <c r="E721" s="40" t="str">
        <f t="shared" si="88"/>
        <v>WK32-93130W-70RUEL330-10U74B</v>
      </c>
      <c r="F721" s="40" t="str">
        <f t="shared" si="89"/>
        <v>WK</v>
      </c>
      <c r="G721" s="40" t="str">
        <f t="shared" si="90"/>
        <v>0R</v>
      </c>
      <c r="H721" s="40" t="str">
        <f t="shared" si="91"/>
        <v>130</v>
      </c>
      <c r="I721" s="40" t="str">
        <f t="shared" si="92"/>
        <v>0U</v>
      </c>
      <c r="J721" s="40" t="str">
        <f t="shared" si="93"/>
        <v>4B</v>
      </c>
      <c r="K721" s="40" t="str">
        <f t="shared" si="94"/>
        <v>32</v>
      </c>
      <c r="L721" s="40"/>
      <c r="M721" s="40"/>
      <c r="N721" s="40"/>
      <c r="O721" s="40"/>
      <c r="P721" s="40"/>
      <c r="Q721" s="40"/>
      <c r="R721" s="40"/>
      <c r="S721" s="65" t="s">
        <v>9383</v>
      </c>
      <c r="T721" s="70">
        <v>44230.700208333335</v>
      </c>
      <c r="U721" s="65" t="s">
        <v>2482</v>
      </c>
      <c r="V721" s="65">
        <v>0</v>
      </c>
      <c r="W721" s="70">
        <v>44237.616689814815</v>
      </c>
      <c r="X721" s="65" t="s">
        <v>3478</v>
      </c>
      <c r="Y721" s="65">
        <v>0</v>
      </c>
      <c r="Z721" s="65">
        <v>0</v>
      </c>
      <c r="AA721" s="65" t="s">
        <v>4474</v>
      </c>
      <c r="AB721" s="65">
        <v>0</v>
      </c>
      <c r="AC721" s="65">
        <v>3</v>
      </c>
      <c r="AD721" s="65">
        <v>3</v>
      </c>
      <c r="AE721" s="65" t="s">
        <v>5395</v>
      </c>
      <c r="AF721" s="65">
        <v>6</v>
      </c>
      <c r="AG721" s="65">
        <v>33</v>
      </c>
      <c r="AH721" s="65" t="s">
        <v>6337</v>
      </c>
      <c r="AI721" s="65" t="s">
        <v>7239</v>
      </c>
    </row>
    <row r="722" spans="1:41" x14ac:dyDescent="0.25">
      <c r="A722" s="40" t="str">
        <f>VLOOKUP(B722,'Zone Brute'!A:F,6,FALSE)</f>
        <v>France</v>
      </c>
      <c r="B722" s="40" t="str">
        <f t="shared" si="95"/>
        <v>71_</v>
      </c>
      <c r="C722" s="40" t="str">
        <f>VLOOKUP(B722,'Pays Brute'!A:F,6,FALSE)</f>
        <v>France</v>
      </c>
      <c r="D722" s="40" t="str">
        <f>VLOOKUP(B722,'Pays Brute'!A:E,2,FALSE)</f>
        <v>Saône-et-Loire</v>
      </c>
      <c r="E722" s="40" t="str">
        <f t="shared" si="88"/>
        <v>IX53-00773B-25JCZM335-83X91Q</v>
      </c>
      <c r="F722" s="40" t="str">
        <f t="shared" si="89"/>
        <v>IX</v>
      </c>
      <c r="G722" s="40" t="str">
        <f t="shared" si="90"/>
        <v>5J</v>
      </c>
      <c r="H722" s="40" t="str">
        <f t="shared" si="91"/>
        <v>773</v>
      </c>
      <c r="I722" s="40" t="str">
        <f t="shared" si="92"/>
        <v>3X</v>
      </c>
      <c r="J722" s="40" t="str">
        <f t="shared" si="93"/>
        <v>1Q</v>
      </c>
      <c r="K722" s="40" t="str">
        <f t="shared" si="94"/>
        <v>53</v>
      </c>
      <c r="L722" s="40"/>
      <c r="M722" s="40"/>
      <c r="N722" s="40"/>
      <c r="O722" s="40"/>
      <c r="P722" s="40"/>
      <c r="Q722" s="40"/>
      <c r="R722" s="40"/>
      <c r="S722" s="65" t="s">
        <v>9384</v>
      </c>
      <c r="T722" s="70">
        <v>44230.702523148146</v>
      </c>
      <c r="U722" s="65" t="s">
        <v>2483</v>
      </c>
      <c r="V722" s="65">
        <v>0</v>
      </c>
      <c r="W722" s="70">
        <v>44237.619108796294</v>
      </c>
      <c r="X722" s="65" t="s">
        <v>3479</v>
      </c>
      <c r="Y722" s="65">
        <v>0</v>
      </c>
      <c r="Z722" s="65">
        <v>0</v>
      </c>
      <c r="AA722" s="65" t="s">
        <v>4475</v>
      </c>
      <c r="AB722" s="65">
        <v>0</v>
      </c>
      <c r="AC722" s="65">
        <v>3</v>
      </c>
      <c r="AD722" s="65">
        <v>3</v>
      </c>
      <c r="AE722" s="65" t="s">
        <v>5396</v>
      </c>
      <c r="AF722" s="65">
        <v>6</v>
      </c>
      <c r="AG722" s="65">
        <v>33</v>
      </c>
      <c r="AH722" s="65" t="s">
        <v>6338</v>
      </c>
      <c r="AI722" s="65" t="s">
        <v>7240</v>
      </c>
    </row>
    <row r="723" spans="1:41" x14ac:dyDescent="0.25">
      <c r="A723" s="40" t="str">
        <f>VLOOKUP(B723,'Zone Brute'!A:F,6,FALSE)</f>
        <v>France</v>
      </c>
      <c r="B723" s="40" t="str">
        <f t="shared" si="95"/>
        <v>01_</v>
      </c>
      <c r="C723" s="40" t="str">
        <f>VLOOKUP(B723,'Pays Brute'!A:F,6,FALSE)</f>
        <v>France</v>
      </c>
      <c r="D723" s="40" t="str">
        <f>VLOOKUP(B723,'Pays Brute'!A:E,2,FALSE)</f>
        <v>Ain</v>
      </c>
      <c r="E723" s="40" t="str">
        <f t="shared" si="88"/>
        <v>MZ89-98895N-81OCHD320-87C05Q</v>
      </c>
      <c r="F723" s="40" t="str">
        <f t="shared" si="89"/>
        <v>MZ</v>
      </c>
      <c r="G723" s="40" t="str">
        <f t="shared" si="90"/>
        <v>1O</v>
      </c>
      <c r="H723" s="40" t="str">
        <f t="shared" si="91"/>
        <v>895</v>
      </c>
      <c r="I723" s="40" t="str">
        <f t="shared" si="92"/>
        <v>7C</v>
      </c>
      <c r="J723" s="40" t="str">
        <f t="shared" si="93"/>
        <v>5Q</v>
      </c>
      <c r="K723" s="40" t="str">
        <f t="shared" si="94"/>
        <v>89</v>
      </c>
      <c r="L723" s="40"/>
      <c r="M723" s="40"/>
      <c r="N723" s="40"/>
      <c r="O723" s="40"/>
      <c r="P723" s="40"/>
      <c r="Q723" s="40"/>
      <c r="R723" s="40"/>
      <c r="S723" s="65" t="s">
        <v>9385</v>
      </c>
      <c r="T723" s="70">
        <v>44230.721678240741</v>
      </c>
      <c r="U723" s="65" t="s">
        <v>2484</v>
      </c>
      <c r="V723" s="65">
        <v>0</v>
      </c>
      <c r="W723" s="70">
        <v>44237.645775462966</v>
      </c>
      <c r="X723" s="65" t="s">
        <v>3480</v>
      </c>
      <c r="Y723" s="65">
        <v>0</v>
      </c>
      <c r="Z723" s="65">
        <v>0</v>
      </c>
      <c r="AA723" s="65" t="s">
        <v>4476</v>
      </c>
      <c r="AB723" s="65">
        <v>0</v>
      </c>
      <c r="AC723" s="65">
        <v>6</v>
      </c>
      <c r="AD723" s="65">
        <v>6</v>
      </c>
      <c r="AE723" s="65" t="s">
        <v>5397</v>
      </c>
      <c r="AF723" s="65">
        <v>6</v>
      </c>
      <c r="AG723" s="65">
        <v>30</v>
      </c>
      <c r="AH723" s="65" t="s">
        <v>6339</v>
      </c>
      <c r="AI723" s="65" t="s">
        <v>7241</v>
      </c>
    </row>
    <row r="724" spans="1:41" x14ac:dyDescent="0.25">
      <c r="A724" s="40" t="str">
        <f>VLOOKUP(B724,'Zone Brute'!A:F,6,FALSE)</f>
        <v>France</v>
      </c>
      <c r="B724" s="40" t="str">
        <f t="shared" si="95"/>
        <v>79_</v>
      </c>
      <c r="C724" s="40" t="str">
        <f>VLOOKUP(B724,'Pays Brute'!A:F,6,FALSE)</f>
        <v>France</v>
      </c>
      <c r="D724" s="40" t="str">
        <f>VLOOKUP(B724,'Pays Brute'!A:E,2,FALSE)</f>
        <v>Deux-Sèvres</v>
      </c>
      <c r="E724" s="40" t="str">
        <f t="shared" si="88"/>
        <v>WQ09-43404L-87LXWX814-38I03T</v>
      </c>
      <c r="F724" s="40" t="str">
        <f t="shared" si="89"/>
        <v>WQ</v>
      </c>
      <c r="G724" s="40" t="str">
        <f t="shared" si="90"/>
        <v>7L</v>
      </c>
      <c r="H724" s="40" t="str">
        <f t="shared" si="91"/>
        <v>404</v>
      </c>
      <c r="I724" s="40" t="str">
        <f t="shared" si="92"/>
        <v>8I</v>
      </c>
      <c r="J724" s="40" t="str">
        <f t="shared" si="93"/>
        <v>3T</v>
      </c>
      <c r="K724" s="40" t="str">
        <f t="shared" si="94"/>
        <v>09</v>
      </c>
      <c r="L724" s="40"/>
      <c r="M724" s="40"/>
      <c r="N724" s="40"/>
      <c r="O724" s="40"/>
      <c r="P724" s="40"/>
      <c r="Q724" s="40"/>
      <c r="R724" s="40"/>
      <c r="S724" s="65" t="s">
        <v>9386</v>
      </c>
      <c r="T724" s="70">
        <v>44230.779641203706</v>
      </c>
      <c r="U724" s="65" t="s">
        <v>2485</v>
      </c>
      <c r="V724" s="65">
        <v>0</v>
      </c>
      <c r="W724" s="70">
        <v>44237.580335648148</v>
      </c>
      <c r="X724" s="65" t="s">
        <v>3481</v>
      </c>
      <c r="Y724" s="65">
        <v>0</v>
      </c>
      <c r="Z724" s="65">
        <v>0</v>
      </c>
      <c r="AA724" s="65" t="s">
        <v>4477</v>
      </c>
      <c r="AB724" s="65">
        <v>0</v>
      </c>
      <c r="AC724" s="65">
        <v>3</v>
      </c>
      <c r="AD724" s="65">
        <v>3</v>
      </c>
      <c r="AE724" s="65" t="s">
        <v>5398</v>
      </c>
      <c r="AF724" s="65">
        <v>5</v>
      </c>
      <c r="AG724" s="65">
        <v>30</v>
      </c>
      <c r="AH724" s="65" t="s">
        <v>6340</v>
      </c>
      <c r="AI724" s="65" t="s">
        <v>7242</v>
      </c>
    </row>
    <row r="725" spans="1:41" x14ac:dyDescent="0.25">
      <c r="A725" s="40" t="str">
        <f>VLOOKUP(B725,'Zone Brute'!A:F,6,FALSE)</f>
        <v>France</v>
      </c>
      <c r="B725" s="40" t="str">
        <f t="shared" si="95"/>
        <v>47_</v>
      </c>
      <c r="C725" s="40" t="str">
        <f>VLOOKUP(B725,'Pays Brute'!A:F,6,FALSE)</f>
        <v>France</v>
      </c>
      <c r="D725" s="40" t="str">
        <f>VLOOKUP(B725,'Pays Brute'!A:E,2,FALSE)</f>
        <v>Lot-et-Garonne</v>
      </c>
      <c r="E725" s="40" t="str">
        <f t="shared" si="88"/>
        <v>DA31-47287U-15QHBR045-83V35F</v>
      </c>
      <c r="F725" s="40" t="str">
        <f t="shared" si="89"/>
        <v>DA</v>
      </c>
      <c r="G725" s="40" t="str">
        <f t="shared" si="90"/>
        <v>5Q</v>
      </c>
      <c r="H725" s="40" t="str">
        <f t="shared" si="91"/>
        <v>287</v>
      </c>
      <c r="I725" s="40" t="str">
        <f t="shared" si="92"/>
        <v>3V</v>
      </c>
      <c r="J725" s="40" t="str">
        <f t="shared" si="93"/>
        <v>5F</v>
      </c>
      <c r="K725" s="40" t="str">
        <f t="shared" si="94"/>
        <v>31</v>
      </c>
      <c r="L725" s="40"/>
      <c r="M725" s="40"/>
      <c r="N725" s="40"/>
      <c r="O725" s="40"/>
      <c r="P725" s="40"/>
      <c r="Q725" s="40"/>
      <c r="R725" s="40"/>
      <c r="S725" s="65" t="s">
        <v>9387</v>
      </c>
      <c r="T725" s="70">
        <v>44231.30972222222</v>
      </c>
      <c r="U725" s="65" t="s">
        <v>2486</v>
      </c>
      <c r="V725" s="65">
        <v>0</v>
      </c>
      <c r="W725" s="70">
        <v>44237.723819444444</v>
      </c>
      <c r="X725" s="65" t="s">
        <v>3482</v>
      </c>
      <c r="Y725" s="65">
        <v>0</v>
      </c>
      <c r="Z725" s="65">
        <v>0</v>
      </c>
      <c r="AA725" s="65" t="s">
        <v>4478</v>
      </c>
      <c r="AB725" s="65">
        <v>1</v>
      </c>
      <c r="AC725" s="65">
        <v>18</v>
      </c>
      <c r="AD725" s="65">
        <v>16</v>
      </c>
      <c r="AE725" s="65" t="s">
        <v>5399</v>
      </c>
      <c r="AF725" s="65">
        <v>6</v>
      </c>
      <c r="AG725" s="65">
        <v>30</v>
      </c>
      <c r="AH725" s="65" t="s">
        <v>6341</v>
      </c>
      <c r="AI725" s="65" t="s">
        <v>7243</v>
      </c>
      <c r="AJ725" s="65">
        <v>2</v>
      </c>
      <c r="AK725" s="65" t="s">
        <v>7748</v>
      </c>
      <c r="AL725" s="65">
        <v>6</v>
      </c>
      <c r="AM725" s="65">
        <v>30</v>
      </c>
      <c r="AN725" s="65" t="s">
        <v>8281</v>
      </c>
      <c r="AO725" s="65" t="s">
        <v>8282</v>
      </c>
    </row>
    <row r="726" spans="1:41" x14ac:dyDescent="0.25">
      <c r="A726" s="40" t="str">
        <f>VLOOKUP(B726,'Zone Brute'!A:F,6,FALSE)</f>
        <v>France</v>
      </c>
      <c r="B726" s="40" t="str">
        <f t="shared" si="95"/>
        <v>47_</v>
      </c>
      <c r="C726" s="40" t="str">
        <f>VLOOKUP(B726,'Pays Brute'!A:F,6,FALSE)</f>
        <v>France</v>
      </c>
      <c r="D726" s="40" t="str">
        <f>VLOOKUP(B726,'Pays Brute'!A:E,2,FALSE)</f>
        <v>Lot-et-Garonne</v>
      </c>
      <c r="E726" s="40" t="str">
        <f t="shared" si="88"/>
        <v>TF01-73589I-35EZQX462-87D01F</v>
      </c>
      <c r="F726" s="40" t="str">
        <f t="shared" si="89"/>
        <v>TF</v>
      </c>
      <c r="G726" s="40" t="str">
        <f t="shared" si="90"/>
        <v>5E</v>
      </c>
      <c r="H726" s="40" t="str">
        <f t="shared" si="91"/>
        <v>589</v>
      </c>
      <c r="I726" s="40" t="str">
        <f t="shared" si="92"/>
        <v>7D</v>
      </c>
      <c r="J726" s="40" t="str">
        <f t="shared" si="93"/>
        <v>1F</v>
      </c>
      <c r="K726" s="40" t="str">
        <f t="shared" si="94"/>
        <v>01</v>
      </c>
      <c r="L726" s="40"/>
      <c r="M726" s="40"/>
      <c r="N726" s="40"/>
      <c r="O726" s="40"/>
      <c r="P726" s="40"/>
      <c r="Q726" s="40"/>
      <c r="R726" s="40"/>
      <c r="S726" s="65" t="s">
        <v>9388</v>
      </c>
      <c r="T726" s="70">
        <v>44231.313043981485</v>
      </c>
      <c r="U726" s="65" t="s">
        <v>2487</v>
      </c>
      <c r="V726" s="65">
        <v>0</v>
      </c>
      <c r="W726" s="70">
        <v>44238.37259259259</v>
      </c>
      <c r="X726" s="65" t="s">
        <v>3483</v>
      </c>
      <c r="Y726" s="65">
        <v>0</v>
      </c>
      <c r="Z726" s="65">
        <v>0</v>
      </c>
      <c r="AA726" s="65" t="s">
        <v>4479</v>
      </c>
      <c r="AB726" s="65">
        <v>0</v>
      </c>
      <c r="AC726" s="65">
        <v>26</v>
      </c>
      <c r="AD726" s="65">
        <v>26</v>
      </c>
      <c r="AE726" s="65" t="s">
        <v>5400</v>
      </c>
      <c r="AF726" s="65">
        <v>5</v>
      </c>
      <c r="AG726" s="65">
        <v>30</v>
      </c>
      <c r="AH726" s="65" t="s">
        <v>6342</v>
      </c>
      <c r="AI726" s="65" t="s">
        <v>7244</v>
      </c>
    </row>
    <row r="727" spans="1:41" x14ac:dyDescent="0.25">
      <c r="A727" s="40" t="str">
        <f>VLOOKUP(B727,'Zone Brute'!A:F,6,FALSE)</f>
        <v>France</v>
      </c>
      <c r="B727" s="40" t="str">
        <f t="shared" si="95"/>
        <v>19_</v>
      </c>
      <c r="C727" s="40" t="str">
        <f>VLOOKUP(B727,'Pays Brute'!A:F,6,FALSE)</f>
        <v>France</v>
      </c>
      <c r="D727" s="40" t="str">
        <f>VLOOKUP(B727,'Pays Brute'!A:E,2,FALSE)</f>
        <v>Corrèze</v>
      </c>
      <c r="E727" s="40" t="str">
        <f t="shared" si="88"/>
        <v>RT27-15718Z-30TMRT759-15Z73N</v>
      </c>
      <c r="F727" s="40" t="str">
        <f t="shared" si="89"/>
        <v>RT</v>
      </c>
      <c r="G727" s="40" t="str">
        <f t="shared" si="90"/>
        <v>0T</v>
      </c>
      <c r="H727" s="40" t="str">
        <f t="shared" si="91"/>
        <v>718</v>
      </c>
      <c r="I727" s="40" t="str">
        <f t="shared" si="92"/>
        <v>5Z</v>
      </c>
      <c r="J727" s="40" t="str">
        <f t="shared" si="93"/>
        <v>3N</v>
      </c>
      <c r="K727" s="40" t="str">
        <f t="shared" si="94"/>
        <v>27</v>
      </c>
      <c r="L727" s="40"/>
      <c r="M727" s="40"/>
      <c r="N727" s="40"/>
      <c r="O727" s="40"/>
      <c r="P727" s="40"/>
      <c r="Q727" s="40"/>
      <c r="R727" s="40"/>
      <c r="S727" s="65" t="s">
        <v>9389</v>
      </c>
      <c r="T727" s="70">
        <v>44231.34820601852</v>
      </c>
      <c r="U727" s="65" t="s">
        <v>2488</v>
      </c>
      <c r="V727" s="65">
        <v>0</v>
      </c>
      <c r="W727" s="70">
        <v>44238.36</v>
      </c>
      <c r="X727" s="65" t="s">
        <v>3484</v>
      </c>
      <c r="Y727" s="65">
        <v>0</v>
      </c>
      <c r="Z727" s="65">
        <v>0</v>
      </c>
      <c r="AA727" s="65" t="s">
        <v>4480</v>
      </c>
      <c r="AB727" s="65">
        <v>0</v>
      </c>
      <c r="AC727" s="65">
        <v>2</v>
      </c>
      <c r="AD727" s="65">
        <v>2</v>
      </c>
      <c r="AE727" s="65" t="s">
        <v>5401</v>
      </c>
      <c r="AF727" s="65">
        <v>4</v>
      </c>
      <c r="AG727" s="65">
        <v>26</v>
      </c>
      <c r="AH727" s="65" t="s">
        <v>6343</v>
      </c>
      <c r="AI727" s="65" t="s">
        <v>7245</v>
      </c>
    </row>
    <row r="728" spans="1:41" x14ac:dyDescent="0.25">
      <c r="A728" s="40" t="str">
        <f>VLOOKUP(B728,'Zone Brute'!A:F,6,FALSE)</f>
        <v>France</v>
      </c>
      <c r="B728" s="40" t="str">
        <f t="shared" si="95"/>
        <v>09_</v>
      </c>
      <c r="C728" s="40" t="str">
        <f>VLOOKUP(B728,'Pays Brute'!A:F,6,FALSE)</f>
        <v>France</v>
      </c>
      <c r="D728" s="40" t="str">
        <f>VLOOKUP(B728,'Pays Brute'!A:E,2,FALSE)</f>
        <v>Ariège</v>
      </c>
      <c r="E728" s="40" t="str">
        <f t="shared" si="88"/>
        <v>QV51-47607I-57TKGT668-36Z12A</v>
      </c>
      <c r="F728" s="40" t="str">
        <f t="shared" si="89"/>
        <v>QV</v>
      </c>
      <c r="G728" s="40" t="str">
        <f t="shared" si="90"/>
        <v>7T</v>
      </c>
      <c r="H728" s="40" t="str">
        <f t="shared" si="91"/>
        <v>607</v>
      </c>
      <c r="I728" s="40" t="str">
        <f t="shared" si="92"/>
        <v>6Z</v>
      </c>
      <c r="J728" s="40" t="str">
        <f t="shared" si="93"/>
        <v>2A</v>
      </c>
      <c r="K728" s="40" t="str">
        <f t="shared" si="94"/>
        <v>51</v>
      </c>
      <c r="L728" s="40"/>
      <c r="M728" s="40"/>
      <c r="N728" s="40"/>
      <c r="O728" s="40"/>
      <c r="P728" s="40"/>
      <c r="Q728" s="40"/>
      <c r="R728" s="40"/>
      <c r="S728" s="65" t="s">
        <v>9390</v>
      </c>
      <c r="T728" s="70">
        <v>44231.416898148149</v>
      </c>
      <c r="U728" s="65" t="s">
        <v>2489</v>
      </c>
      <c r="V728" s="65">
        <v>0</v>
      </c>
      <c r="W728" s="70">
        <v>44238.375509259262</v>
      </c>
      <c r="X728" s="65" t="s">
        <v>3485</v>
      </c>
      <c r="Y728" s="65">
        <v>0</v>
      </c>
      <c r="Z728" s="65">
        <v>0</v>
      </c>
      <c r="AA728" s="65" t="s">
        <v>4481</v>
      </c>
      <c r="AB728" s="65">
        <v>0</v>
      </c>
      <c r="AC728" s="65">
        <v>6</v>
      </c>
      <c r="AD728" s="65">
        <v>6</v>
      </c>
      <c r="AE728" s="65" t="s">
        <v>5402</v>
      </c>
      <c r="AF728" s="65">
        <v>6</v>
      </c>
      <c r="AG728" s="65">
        <v>30</v>
      </c>
      <c r="AH728" s="65" t="s">
        <v>6344</v>
      </c>
      <c r="AI728" s="65" t="s">
        <v>7246</v>
      </c>
    </row>
    <row r="729" spans="1:41" x14ac:dyDescent="0.25">
      <c r="A729" s="40" t="str">
        <f>VLOOKUP(B729,'Zone Brute'!A:F,6,FALSE)</f>
        <v>France</v>
      </c>
      <c r="B729" s="40" t="str">
        <f t="shared" si="95"/>
        <v>09_</v>
      </c>
      <c r="C729" s="40" t="str">
        <f>VLOOKUP(B729,'Pays Brute'!A:F,6,FALSE)</f>
        <v>France</v>
      </c>
      <c r="D729" s="40" t="str">
        <f>VLOOKUP(B729,'Pays Brute'!A:E,2,FALSE)</f>
        <v>Ariège</v>
      </c>
      <c r="E729" s="40" t="str">
        <f t="shared" si="88"/>
        <v>XN50-91915R-89ZCIB025-70H30L</v>
      </c>
      <c r="F729" s="40" t="str">
        <f t="shared" si="89"/>
        <v>XN</v>
      </c>
      <c r="G729" s="40" t="str">
        <f t="shared" si="90"/>
        <v>9Z</v>
      </c>
      <c r="H729" s="40" t="str">
        <f t="shared" si="91"/>
        <v>915</v>
      </c>
      <c r="I729" s="40" t="str">
        <f t="shared" si="92"/>
        <v>0H</v>
      </c>
      <c r="J729" s="40" t="str">
        <f t="shared" si="93"/>
        <v>0L</v>
      </c>
      <c r="K729" s="40" t="str">
        <f t="shared" si="94"/>
        <v>50</v>
      </c>
      <c r="L729" s="40"/>
      <c r="M729" s="40"/>
      <c r="N729" s="40"/>
      <c r="O729" s="40"/>
      <c r="P729" s="40"/>
      <c r="Q729" s="40"/>
      <c r="R729" s="40"/>
      <c r="S729" s="65" t="s">
        <v>9391</v>
      </c>
      <c r="T729" s="70">
        <v>44231.421712962961</v>
      </c>
      <c r="U729" s="65" t="s">
        <v>2490</v>
      </c>
      <c r="V729" s="65">
        <v>0</v>
      </c>
      <c r="W729" s="70">
        <v>44238.405451388891</v>
      </c>
      <c r="X729" s="65" t="s">
        <v>3486</v>
      </c>
      <c r="Y729" s="65">
        <v>0</v>
      </c>
      <c r="Z729" s="65">
        <v>0</v>
      </c>
      <c r="AA729" s="65" t="s">
        <v>4482</v>
      </c>
      <c r="AB729" s="65">
        <v>0</v>
      </c>
      <c r="AC729" s="65">
        <v>4</v>
      </c>
      <c r="AD729" s="65">
        <v>4</v>
      </c>
      <c r="AE729" s="65" t="s">
        <v>5403</v>
      </c>
      <c r="AF729" s="65">
        <v>5</v>
      </c>
      <c r="AG729" s="65">
        <v>31</v>
      </c>
      <c r="AH729" s="65" t="s">
        <v>6021</v>
      </c>
      <c r="AI729" s="65" t="s">
        <v>7247</v>
      </c>
    </row>
    <row r="730" spans="1:41" x14ac:dyDescent="0.25">
      <c r="A730" s="40" t="str">
        <f>VLOOKUP(B730,'Zone Brute'!A:F,6,FALSE)</f>
        <v>France</v>
      </c>
      <c r="B730" s="40" t="str">
        <f t="shared" si="95"/>
        <v>20_</v>
      </c>
      <c r="C730" s="40" t="str">
        <f>VLOOKUP(B730,'Pays Brute'!A:F,6,FALSE)</f>
        <v>France</v>
      </c>
      <c r="D730" s="40" t="str">
        <f>VLOOKUP(B730,'Pays Brute'!A:E,2,FALSE)</f>
        <v>Corse</v>
      </c>
      <c r="E730" s="40" t="str">
        <f t="shared" si="88"/>
        <v>HKEL-70631Z-69EGJT396-91Z58F</v>
      </c>
      <c r="F730" s="40" t="str">
        <f t="shared" si="89"/>
        <v>HK</v>
      </c>
      <c r="G730" s="40" t="str">
        <f t="shared" si="90"/>
        <v>9E</v>
      </c>
      <c r="H730" s="40" t="str">
        <f t="shared" si="91"/>
        <v>631</v>
      </c>
      <c r="I730" s="40" t="str">
        <f t="shared" si="92"/>
        <v>1Z</v>
      </c>
      <c r="J730" s="40" t="str">
        <f t="shared" si="93"/>
        <v>8F</v>
      </c>
      <c r="K730" s="40" t="str">
        <f t="shared" si="94"/>
        <v>EL</v>
      </c>
      <c r="L730" s="40"/>
      <c r="M730" s="40"/>
      <c r="N730" s="40"/>
      <c r="O730" s="40"/>
      <c r="P730" s="40"/>
      <c r="Q730" s="40"/>
      <c r="R730" s="40"/>
      <c r="S730" s="65" t="s">
        <v>9392</v>
      </c>
      <c r="T730" s="70">
        <v>44231.511041666665</v>
      </c>
      <c r="U730" s="65" t="s">
        <v>2491</v>
      </c>
      <c r="V730" s="65">
        <v>0</v>
      </c>
      <c r="W730" s="70">
        <v>44238.43167824074</v>
      </c>
      <c r="X730" s="65" t="s">
        <v>3487</v>
      </c>
      <c r="Y730" s="65">
        <v>0</v>
      </c>
      <c r="Z730" s="65">
        <v>0</v>
      </c>
      <c r="AA730" s="65" t="s">
        <v>4483</v>
      </c>
      <c r="AB730" s="65">
        <v>0</v>
      </c>
      <c r="AC730" s="65">
        <v>4</v>
      </c>
      <c r="AD730" s="65">
        <v>4</v>
      </c>
      <c r="AE730" s="65" t="s">
        <v>5404</v>
      </c>
      <c r="AF730" s="65">
        <v>6</v>
      </c>
      <c r="AG730" s="65">
        <v>26</v>
      </c>
      <c r="AH730" s="71">
        <v>200000</v>
      </c>
      <c r="AI730" s="65" t="s">
        <v>7248</v>
      </c>
    </row>
    <row r="731" spans="1:41" x14ac:dyDescent="0.25">
      <c r="A731" s="40" t="str">
        <f>VLOOKUP(B731,'Zone Brute'!A:F,6,FALSE)</f>
        <v>France</v>
      </c>
      <c r="B731" s="40" t="str">
        <f t="shared" si="95"/>
        <v>57_</v>
      </c>
      <c r="C731" s="40" t="str">
        <f>VLOOKUP(B731,'Pays Brute'!A:F,6,FALSE)</f>
        <v>France</v>
      </c>
      <c r="D731" s="40" t="str">
        <f>VLOOKUP(B731,'Pays Brute'!A:E,2,FALSE)</f>
        <v>Moselle</v>
      </c>
      <c r="E731" s="40" t="str">
        <f t="shared" si="88"/>
        <v>ZO91-40678Z-48PVKE581-42W42B</v>
      </c>
      <c r="F731" s="40" t="str">
        <f t="shared" si="89"/>
        <v>ZO</v>
      </c>
      <c r="G731" s="40" t="str">
        <f t="shared" si="90"/>
        <v>8P</v>
      </c>
      <c r="H731" s="40" t="str">
        <f t="shared" si="91"/>
        <v>678</v>
      </c>
      <c r="I731" s="40" t="str">
        <f t="shared" si="92"/>
        <v>2W</v>
      </c>
      <c r="J731" s="40" t="str">
        <f t="shared" si="93"/>
        <v>2B</v>
      </c>
      <c r="K731" s="40" t="str">
        <f t="shared" si="94"/>
        <v>91</v>
      </c>
      <c r="L731" s="40"/>
      <c r="M731" s="40"/>
      <c r="N731" s="40"/>
      <c r="O731" s="40"/>
      <c r="P731" s="40"/>
      <c r="Q731" s="40"/>
      <c r="R731" s="40"/>
      <c r="S731" s="65" t="s">
        <v>9393</v>
      </c>
      <c r="T731" s="70">
        <v>44231.566724537035</v>
      </c>
      <c r="U731" s="65" t="s">
        <v>2492</v>
      </c>
      <c r="V731" s="65">
        <v>0</v>
      </c>
      <c r="W731" s="70">
        <v>44238.467453703706</v>
      </c>
      <c r="X731" s="65" t="s">
        <v>3488</v>
      </c>
      <c r="Y731" s="65">
        <v>0</v>
      </c>
      <c r="Z731" s="65">
        <v>0</v>
      </c>
      <c r="AA731" s="65" t="s">
        <v>4484</v>
      </c>
      <c r="AB731" s="65">
        <v>0</v>
      </c>
      <c r="AC731" s="65">
        <v>5</v>
      </c>
      <c r="AD731" s="65">
        <v>1</v>
      </c>
      <c r="AE731" s="65" t="s">
        <v>5405</v>
      </c>
      <c r="AF731" s="65">
        <v>6</v>
      </c>
      <c r="AG731" s="65">
        <v>20</v>
      </c>
      <c r="AH731" s="65" t="s">
        <v>6345</v>
      </c>
      <c r="AI731" s="65" t="s">
        <v>7249</v>
      </c>
      <c r="AJ731" s="65">
        <v>4</v>
      </c>
      <c r="AK731" s="65" t="s">
        <v>7749</v>
      </c>
      <c r="AL731" s="65">
        <v>6</v>
      </c>
      <c r="AM731" s="65">
        <v>20</v>
      </c>
      <c r="AN731" s="65" t="s">
        <v>8283</v>
      </c>
      <c r="AO731" s="65" t="s">
        <v>8284</v>
      </c>
    </row>
    <row r="732" spans="1:41" x14ac:dyDescent="0.25">
      <c r="A732" s="40" t="str">
        <f>VLOOKUP(B732,'Zone Brute'!A:F,6,FALSE)</f>
        <v>France</v>
      </c>
      <c r="B732" s="40" t="str">
        <f t="shared" si="95"/>
        <v>43_</v>
      </c>
      <c r="C732" s="40" t="str">
        <f>VLOOKUP(B732,'Pays Brute'!A:F,6,FALSE)</f>
        <v>France</v>
      </c>
      <c r="D732" s="40" t="str">
        <f>VLOOKUP(B732,'Pays Brute'!A:E,2,FALSE)</f>
        <v>Haute-Loire</v>
      </c>
      <c r="E732" s="40" t="str">
        <f t="shared" si="88"/>
        <v>JT46-47546Z-00HABT728-23S84Q</v>
      </c>
      <c r="F732" s="40" t="str">
        <f t="shared" si="89"/>
        <v>JT</v>
      </c>
      <c r="G732" s="40" t="str">
        <f t="shared" si="90"/>
        <v>0H</v>
      </c>
      <c r="H732" s="40" t="str">
        <f t="shared" si="91"/>
        <v>546</v>
      </c>
      <c r="I732" s="40" t="str">
        <f t="shared" si="92"/>
        <v>3S</v>
      </c>
      <c r="J732" s="40" t="str">
        <f t="shared" si="93"/>
        <v>4Q</v>
      </c>
      <c r="K732" s="40" t="str">
        <f t="shared" si="94"/>
        <v>46</v>
      </c>
      <c r="L732" s="40"/>
      <c r="M732" s="40"/>
      <c r="N732" s="40"/>
      <c r="O732" s="40"/>
      <c r="P732" s="40"/>
      <c r="Q732" s="40"/>
      <c r="R732" s="40"/>
      <c r="S732" s="65" t="s">
        <v>9394</v>
      </c>
      <c r="T732" s="70">
        <v>44232.297013888892</v>
      </c>
      <c r="U732" s="65" t="s">
        <v>2493</v>
      </c>
      <c r="V732" s="65">
        <v>0</v>
      </c>
      <c r="W732" s="70">
        <v>44238.599421296298</v>
      </c>
      <c r="X732" s="65" t="s">
        <v>3489</v>
      </c>
      <c r="Y732" s="65">
        <v>0</v>
      </c>
      <c r="Z732" s="65">
        <v>0</v>
      </c>
      <c r="AA732" s="65" t="s">
        <v>4485</v>
      </c>
      <c r="AB732" s="65">
        <v>0</v>
      </c>
      <c r="AC732" s="65">
        <v>5</v>
      </c>
      <c r="AD732" s="65">
        <v>5</v>
      </c>
      <c r="AE732" s="65" t="s">
        <v>5406</v>
      </c>
      <c r="AF732" s="65">
        <v>6</v>
      </c>
      <c r="AG732" s="65">
        <v>30</v>
      </c>
      <c r="AH732" s="65" t="s">
        <v>6346</v>
      </c>
      <c r="AI732" s="65" t="s">
        <v>7250</v>
      </c>
    </row>
    <row r="733" spans="1:41" x14ac:dyDescent="0.25">
      <c r="A733" s="40" t="str">
        <f>VLOOKUP(B733,'Zone Brute'!A:F,6,FALSE)</f>
        <v>France</v>
      </c>
      <c r="B733" s="40" t="str">
        <f t="shared" si="95"/>
        <v>40_</v>
      </c>
      <c r="C733" s="40" t="str">
        <f>VLOOKUP(B733,'Pays Brute'!A:F,6,FALSE)</f>
        <v>France</v>
      </c>
      <c r="D733" s="40" t="str">
        <f>VLOOKUP(B733,'Pays Brute'!A:E,2,FALSE)</f>
        <v>Landes</v>
      </c>
      <c r="E733" s="40" t="str">
        <f t="shared" si="88"/>
        <v>RP69-57144H-79LWXG564-96C47R</v>
      </c>
      <c r="F733" s="40" t="str">
        <f t="shared" si="89"/>
        <v>RP</v>
      </c>
      <c r="G733" s="40" t="str">
        <f t="shared" si="90"/>
        <v>9L</v>
      </c>
      <c r="H733" s="40" t="str">
        <f t="shared" si="91"/>
        <v>144</v>
      </c>
      <c r="I733" s="40" t="str">
        <f t="shared" si="92"/>
        <v>6C</v>
      </c>
      <c r="J733" s="40" t="str">
        <f t="shared" si="93"/>
        <v>7R</v>
      </c>
      <c r="K733" s="40" t="str">
        <f t="shared" si="94"/>
        <v>69</v>
      </c>
      <c r="L733" s="40"/>
      <c r="M733" s="40"/>
      <c r="N733" s="40"/>
      <c r="O733" s="40"/>
      <c r="P733" s="40"/>
      <c r="Q733" s="40"/>
      <c r="R733" s="40"/>
      <c r="S733" s="65" t="s">
        <v>9395</v>
      </c>
      <c r="T733" s="70">
        <v>44232.318194444444</v>
      </c>
      <c r="U733" s="65" t="s">
        <v>2494</v>
      </c>
      <c r="V733" s="65">
        <v>0</v>
      </c>
      <c r="W733" s="70">
        <v>44232.668819444443</v>
      </c>
      <c r="X733" s="65" t="s">
        <v>3490</v>
      </c>
      <c r="Y733" s="65">
        <v>0</v>
      </c>
      <c r="Z733" s="65">
        <v>0</v>
      </c>
      <c r="AA733" s="65" t="s">
        <v>4486</v>
      </c>
      <c r="AB733" s="65">
        <v>1</v>
      </c>
      <c r="AC733" s="65">
        <v>5</v>
      </c>
      <c r="AD733" s="65">
        <v>4</v>
      </c>
      <c r="AE733" s="65" t="s">
        <v>5407</v>
      </c>
      <c r="AF733" s="65">
        <v>5</v>
      </c>
      <c r="AG733" s="65">
        <v>37</v>
      </c>
      <c r="AH733" s="71">
        <v>300000000</v>
      </c>
      <c r="AI733" s="65" t="s">
        <v>7251</v>
      </c>
      <c r="AJ733" s="65">
        <v>1</v>
      </c>
      <c r="AK733" s="65" t="s">
        <v>7750</v>
      </c>
      <c r="AL733" s="65">
        <v>5</v>
      </c>
      <c r="AM733" s="65">
        <v>36</v>
      </c>
      <c r="AN733" s="65" t="s">
        <v>8285</v>
      </c>
      <c r="AO733" s="65" t="s">
        <v>8286</v>
      </c>
    </row>
    <row r="734" spans="1:41" x14ac:dyDescent="0.25">
      <c r="A734" s="40" t="str">
        <f>VLOOKUP(B734,'Zone Brute'!A:F,6,FALSE)</f>
        <v>France</v>
      </c>
      <c r="B734" s="40" t="str">
        <f t="shared" si="95"/>
        <v>28_</v>
      </c>
      <c r="C734" s="40" t="str">
        <f>VLOOKUP(B734,'Pays Brute'!A:F,6,FALSE)</f>
        <v>France</v>
      </c>
      <c r="D734" s="40" t="str">
        <f>VLOOKUP(B734,'Pays Brute'!A:E,2,FALSE)</f>
        <v>Eure-et-Loir</v>
      </c>
      <c r="E734" s="40" t="str">
        <f t="shared" si="88"/>
        <v>AB46-54610A-63SQCZ497-48L34E</v>
      </c>
      <c r="F734" s="40" t="str">
        <f t="shared" si="89"/>
        <v>AB</v>
      </c>
      <c r="G734" s="40" t="str">
        <f t="shared" si="90"/>
        <v>3S</v>
      </c>
      <c r="H734" s="40" t="str">
        <f t="shared" si="91"/>
        <v>610</v>
      </c>
      <c r="I734" s="40" t="str">
        <f t="shared" si="92"/>
        <v>8L</v>
      </c>
      <c r="J734" s="40" t="str">
        <f t="shared" si="93"/>
        <v>4E</v>
      </c>
      <c r="K734" s="40" t="str">
        <f t="shared" si="94"/>
        <v>46</v>
      </c>
      <c r="L734" s="40"/>
      <c r="M734" s="40"/>
      <c r="N734" s="40"/>
      <c r="O734" s="40"/>
      <c r="P734" s="40"/>
      <c r="Q734" s="40"/>
      <c r="R734" s="40"/>
      <c r="S734" s="65" t="s">
        <v>9396</v>
      </c>
      <c r="T734" s="70">
        <v>44232.534479166665</v>
      </c>
      <c r="U734" s="65" t="s">
        <v>2495</v>
      </c>
      <c r="V734" s="65">
        <v>0</v>
      </c>
      <c r="W734" s="70">
        <v>44238.631296296298</v>
      </c>
      <c r="X734" s="65" t="s">
        <v>3491</v>
      </c>
      <c r="Y734" s="65">
        <v>0</v>
      </c>
      <c r="Z734" s="65">
        <v>0</v>
      </c>
      <c r="AA734" s="65" t="s">
        <v>4487</v>
      </c>
      <c r="AB734" s="65">
        <v>1</v>
      </c>
      <c r="AC734" s="65">
        <v>6</v>
      </c>
      <c r="AD734" s="65">
        <v>6</v>
      </c>
      <c r="AE734" s="65" t="s">
        <v>5408</v>
      </c>
      <c r="AF734" s="65">
        <v>8</v>
      </c>
      <c r="AG734" s="65">
        <v>26</v>
      </c>
      <c r="AH734" s="65" t="s">
        <v>6347</v>
      </c>
      <c r="AI734" s="65" t="s">
        <v>7252</v>
      </c>
    </row>
    <row r="735" spans="1:41" x14ac:dyDescent="0.25">
      <c r="A735" s="40" t="str">
        <f>VLOOKUP(B735,'Zone Brute'!A:F,6,FALSE)</f>
        <v>France</v>
      </c>
      <c r="B735" s="40" t="str">
        <f t="shared" si="95"/>
        <v>62_</v>
      </c>
      <c r="C735" s="40" t="str">
        <f>VLOOKUP(B735,'Pays Brute'!A:F,6,FALSE)</f>
        <v>France</v>
      </c>
      <c r="D735" s="40" t="str">
        <f>VLOOKUP(B735,'Pays Brute'!A:E,2,FALSE)</f>
        <v>Pas-de-Calais</v>
      </c>
      <c r="E735" s="40" t="str">
        <f t="shared" si="88"/>
        <v>HG47-56678D-32RKJI881-08M57B</v>
      </c>
      <c r="F735" s="40" t="str">
        <f t="shared" si="89"/>
        <v>HG</v>
      </c>
      <c r="G735" s="40" t="str">
        <f t="shared" si="90"/>
        <v>2R</v>
      </c>
      <c r="H735" s="40" t="str">
        <f t="shared" si="91"/>
        <v>678</v>
      </c>
      <c r="I735" s="40" t="str">
        <f t="shared" si="92"/>
        <v>8M</v>
      </c>
      <c r="J735" s="40" t="str">
        <f t="shared" si="93"/>
        <v>7B</v>
      </c>
      <c r="K735" s="40" t="str">
        <f t="shared" si="94"/>
        <v>47</v>
      </c>
      <c r="L735" s="40"/>
      <c r="M735" s="40"/>
      <c r="N735" s="40"/>
      <c r="O735" s="40"/>
      <c r="P735" s="40"/>
      <c r="Q735" s="40"/>
      <c r="R735" s="40"/>
      <c r="S735" s="65" t="s">
        <v>9397</v>
      </c>
      <c r="T735" s="70">
        <v>44232.540162037039</v>
      </c>
      <c r="U735" s="65" t="s">
        <v>2496</v>
      </c>
      <c r="V735" s="65">
        <v>0</v>
      </c>
      <c r="W735" s="70">
        <v>44239.539490740739</v>
      </c>
      <c r="X735" s="65" t="s">
        <v>3492</v>
      </c>
      <c r="Y735" s="65">
        <v>0</v>
      </c>
      <c r="Z735" s="65">
        <v>0</v>
      </c>
      <c r="AA735" s="65" t="s">
        <v>4488</v>
      </c>
      <c r="AB735" s="65">
        <v>0</v>
      </c>
      <c r="AC735" s="65">
        <v>150</v>
      </c>
      <c r="AD735" s="65">
        <v>99</v>
      </c>
      <c r="AE735" s="65" t="s">
        <v>5409</v>
      </c>
      <c r="AF735" s="65">
        <v>5</v>
      </c>
      <c r="AG735" s="65">
        <v>28</v>
      </c>
      <c r="AH735" s="65" t="s">
        <v>6193</v>
      </c>
      <c r="AI735" s="65" t="s">
        <v>7253</v>
      </c>
      <c r="AJ735" s="65">
        <v>51</v>
      </c>
      <c r="AK735" s="65" t="s">
        <v>7751</v>
      </c>
      <c r="AL735" s="65">
        <v>6</v>
      </c>
      <c r="AM735" s="65">
        <v>23</v>
      </c>
      <c r="AN735" s="65" t="s">
        <v>8287</v>
      </c>
      <c r="AO735" s="65" t="s">
        <v>8288</v>
      </c>
    </row>
    <row r="736" spans="1:41" x14ac:dyDescent="0.25">
      <c r="A736" s="40" t="str">
        <f>VLOOKUP(B736,'Zone Brute'!A:F,6,FALSE)</f>
        <v>France</v>
      </c>
      <c r="B736" s="40" t="str">
        <f t="shared" si="95"/>
        <v>59_</v>
      </c>
      <c r="C736" s="40" t="str">
        <f>VLOOKUP(B736,'Pays Brute'!A:F,6,FALSE)</f>
        <v>France</v>
      </c>
      <c r="D736" s="40" t="str">
        <f>VLOOKUP(B736,'Pays Brute'!A:E,2,FALSE)</f>
        <v>Nord</v>
      </c>
      <c r="E736" s="40" t="str">
        <f t="shared" si="88"/>
        <v>SW76-83098M-29ROYY210-67Z70Y</v>
      </c>
      <c r="F736" s="40" t="str">
        <f t="shared" si="89"/>
        <v>SW</v>
      </c>
      <c r="G736" s="40" t="str">
        <f t="shared" si="90"/>
        <v>9R</v>
      </c>
      <c r="H736" s="40" t="str">
        <f t="shared" si="91"/>
        <v>098</v>
      </c>
      <c r="I736" s="40" t="str">
        <f t="shared" si="92"/>
        <v>7Z</v>
      </c>
      <c r="J736" s="40" t="str">
        <f t="shared" si="93"/>
        <v>0Y</v>
      </c>
      <c r="K736" s="40" t="str">
        <f t="shared" si="94"/>
        <v>76</v>
      </c>
      <c r="L736" s="40"/>
      <c r="M736" s="40"/>
      <c r="N736" s="40"/>
      <c r="O736" s="40"/>
      <c r="P736" s="40"/>
      <c r="Q736" s="40"/>
      <c r="R736" s="40"/>
      <c r="S736" s="65" t="s">
        <v>9398</v>
      </c>
      <c r="T736" s="70">
        <v>44232.567106481481</v>
      </c>
      <c r="U736" s="65" t="s">
        <v>2497</v>
      </c>
      <c r="V736" s="65">
        <v>0</v>
      </c>
      <c r="W736" s="70">
        <v>44239.44734953704</v>
      </c>
      <c r="X736" s="65" t="s">
        <v>3493</v>
      </c>
      <c r="Y736" s="65">
        <v>0</v>
      </c>
      <c r="Z736" s="65">
        <v>0</v>
      </c>
      <c r="AA736" s="65" t="s">
        <v>4489</v>
      </c>
      <c r="AB736" s="65">
        <v>0</v>
      </c>
      <c r="AC736" s="65">
        <v>11</v>
      </c>
      <c r="AD736" s="65">
        <v>11</v>
      </c>
      <c r="AE736" s="65" t="s">
        <v>5410</v>
      </c>
      <c r="AF736" s="65">
        <v>4</v>
      </c>
      <c r="AG736" s="65">
        <v>34</v>
      </c>
      <c r="AH736" s="65" t="s">
        <v>6348</v>
      </c>
      <c r="AI736" s="65" t="s">
        <v>7254</v>
      </c>
    </row>
    <row r="737" spans="1:47" x14ac:dyDescent="0.25">
      <c r="A737" s="40" t="str">
        <f>VLOOKUP(B737,'Zone Brute'!A:F,6,FALSE)</f>
        <v>France</v>
      </c>
      <c r="B737" s="40" t="str">
        <f t="shared" si="95"/>
        <v>45_</v>
      </c>
      <c r="C737" s="40" t="str">
        <f>VLOOKUP(B737,'Pays Brute'!A:F,6,FALSE)</f>
        <v>France</v>
      </c>
      <c r="D737" s="40" t="str">
        <f>VLOOKUP(B737,'Pays Brute'!A:E,2,FALSE)</f>
        <v>Loiret</v>
      </c>
      <c r="E737" s="40" t="str">
        <f t="shared" ref="E737:E800" si="96">AE737</f>
        <v>SL83-39321R-37YNAW559-29V05B</v>
      </c>
      <c r="F737" s="40" t="str">
        <f t="shared" si="89"/>
        <v>SL</v>
      </c>
      <c r="G737" s="40" t="str">
        <f t="shared" si="90"/>
        <v>7Y</v>
      </c>
      <c r="H737" s="40" t="str">
        <f t="shared" si="91"/>
        <v>321</v>
      </c>
      <c r="I737" s="40" t="str">
        <f t="shared" si="92"/>
        <v>9V</v>
      </c>
      <c r="J737" s="40" t="str">
        <f t="shared" si="93"/>
        <v>5B</v>
      </c>
      <c r="K737" s="40" t="str">
        <f t="shared" si="94"/>
        <v>83</v>
      </c>
      <c r="L737" s="40"/>
      <c r="M737" s="40"/>
      <c r="N737" s="40"/>
      <c r="O737" s="40"/>
      <c r="P737" s="40"/>
      <c r="Q737" s="40"/>
      <c r="R737" s="40"/>
      <c r="S737" s="65" t="s">
        <v>9399</v>
      </c>
      <c r="T737" s="70">
        <v>44232.594178240739</v>
      </c>
      <c r="U737" s="65" t="s">
        <v>2498</v>
      </c>
      <c r="V737" s="65">
        <v>0</v>
      </c>
      <c r="W737" s="70">
        <v>44239.537928240738</v>
      </c>
      <c r="X737" s="65" t="s">
        <v>3494</v>
      </c>
      <c r="Y737" s="65">
        <v>0</v>
      </c>
      <c r="Z737" s="65">
        <v>0</v>
      </c>
      <c r="AA737" s="65" t="s">
        <v>4490</v>
      </c>
      <c r="AB737" s="65">
        <v>0</v>
      </c>
      <c r="AC737" s="65">
        <v>4</v>
      </c>
      <c r="AD737" s="65">
        <v>4</v>
      </c>
      <c r="AE737" s="65" t="s">
        <v>5411</v>
      </c>
      <c r="AF737" s="65">
        <v>4</v>
      </c>
      <c r="AG737" s="65">
        <v>40</v>
      </c>
      <c r="AH737" s="65" t="s">
        <v>6349</v>
      </c>
      <c r="AI737" s="65" t="s">
        <v>7255</v>
      </c>
    </row>
    <row r="738" spans="1:47" x14ac:dyDescent="0.25">
      <c r="A738" s="40" t="str">
        <f>VLOOKUP(B738,'Zone Brute'!A:F,6,FALSE)</f>
        <v>France</v>
      </c>
      <c r="B738" s="40" t="str">
        <f t="shared" si="95"/>
        <v>24_</v>
      </c>
      <c r="C738" s="40" t="str">
        <f>VLOOKUP(B738,'Pays Brute'!A:F,6,FALSE)</f>
        <v>France</v>
      </c>
      <c r="D738" s="40" t="str">
        <f>VLOOKUP(B738,'Pays Brute'!A:E,2,FALSE)</f>
        <v>Dordogne</v>
      </c>
      <c r="E738" s="40" t="str">
        <f t="shared" si="96"/>
        <v>SR60-14056J-25HDYH787-21K33N</v>
      </c>
      <c r="F738" s="40" t="str">
        <f t="shared" si="89"/>
        <v>SR</v>
      </c>
      <c r="G738" s="40" t="str">
        <f t="shared" si="90"/>
        <v>5H</v>
      </c>
      <c r="H738" s="40" t="str">
        <f t="shared" si="91"/>
        <v>056</v>
      </c>
      <c r="I738" s="40" t="str">
        <f t="shared" si="92"/>
        <v>1K</v>
      </c>
      <c r="J738" s="40" t="str">
        <f t="shared" si="93"/>
        <v>3N</v>
      </c>
      <c r="K738" s="40" t="str">
        <f t="shared" si="94"/>
        <v>60</v>
      </c>
      <c r="L738" s="40"/>
      <c r="M738" s="40"/>
      <c r="N738" s="40"/>
      <c r="O738" s="40"/>
      <c r="P738" s="40"/>
      <c r="Q738" s="40"/>
      <c r="R738" s="40"/>
      <c r="S738" s="65" t="s">
        <v>9400</v>
      </c>
      <c r="T738" s="70">
        <v>44232.600659722222</v>
      </c>
      <c r="U738" s="65" t="s">
        <v>2499</v>
      </c>
      <c r="V738" s="65">
        <v>0</v>
      </c>
      <c r="W738" s="70">
        <v>44238.681238425925</v>
      </c>
      <c r="X738" s="65" t="s">
        <v>3495</v>
      </c>
      <c r="Y738" s="65">
        <v>0</v>
      </c>
      <c r="Z738" s="65">
        <v>0</v>
      </c>
      <c r="AA738" s="65" t="s">
        <v>4491</v>
      </c>
      <c r="AB738" s="65">
        <v>2</v>
      </c>
      <c r="AC738" s="65">
        <v>15</v>
      </c>
      <c r="AD738" s="65">
        <v>9</v>
      </c>
      <c r="AE738" s="65" t="s">
        <v>5412</v>
      </c>
      <c r="AF738" s="65">
        <v>6</v>
      </c>
      <c r="AG738" s="65">
        <v>40</v>
      </c>
      <c r="AH738" s="65" t="s">
        <v>6350</v>
      </c>
      <c r="AI738" s="65" t="s">
        <v>7256</v>
      </c>
      <c r="AJ738" s="65">
        <v>6</v>
      </c>
      <c r="AK738" s="65" t="s">
        <v>7752</v>
      </c>
      <c r="AL738" s="65">
        <v>6</v>
      </c>
      <c r="AM738" s="65">
        <v>40</v>
      </c>
      <c r="AN738" s="65" t="s">
        <v>8289</v>
      </c>
      <c r="AO738" s="65" t="s">
        <v>8290</v>
      </c>
    </row>
    <row r="739" spans="1:47" x14ac:dyDescent="0.25">
      <c r="A739" s="40" t="str">
        <f>VLOOKUP(B739,'Zone Brute'!A:F,6,FALSE)</f>
        <v>Europe</v>
      </c>
      <c r="B739" s="40" t="str">
        <f t="shared" si="95"/>
        <v>POL</v>
      </c>
      <c r="C739" s="40" t="str">
        <f>VLOOKUP(B739,'Pays Brute'!A:F,6,FALSE)</f>
        <v>Export</v>
      </c>
      <c r="D739" s="40" t="str">
        <f>VLOOKUP(B739,'Pays Brute'!A:E,2,FALSE)</f>
        <v>Pologne</v>
      </c>
      <c r="E739" s="40" t="str">
        <f t="shared" si="96"/>
        <v>NQ83-08263Z-03IQYC057-85A93Y</v>
      </c>
      <c r="F739" s="40" t="str">
        <f t="shared" si="89"/>
        <v>NQ</v>
      </c>
      <c r="G739" s="40" t="str">
        <f t="shared" si="90"/>
        <v>3I</v>
      </c>
      <c r="H739" s="40" t="str">
        <f t="shared" si="91"/>
        <v>263</v>
      </c>
      <c r="I739" s="40" t="str">
        <f t="shared" si="92"/>
        <v>5A</v>
      </c>
      <c r="J739" s="40" t="str">
        <f t="shared" si="93"/>
        <v>3Y</v>
      </c>
      <c r="K739" s="40" t="str">
        <f t="shared" si="94"/>
        <v>83</v>
      </c>
      <c r="L739" s="40"/>
      <c r="M739" s="40"/>
      <c r="N739" s="40"/>
      <c r="O739" s="40"/>
      <c r="P739" s="40"/>
      <c r="Q739" s="40"/>
      <c r="R739" s="40"/>
      <c r="S739" s="65" t="s">
        <v>9401</v>
      </c>
      <c r="T739" s="70">
        <v>44232.645196759258</v>
      </c>
      <c r="U739" s="65" t="s">
        <v>2500</v>
      </c>
      <c r="V739" s="65">
        <v>0</v>
      </c>
      <c r="W739" s="70">
        <v>44245.667060185187</v>
      </c>
      <c r="X739" s="65" t="s">
        <v>3496</v>
      </c>
      <c r="Y739" s="65">
        <v>0</v>
      </c>
      <c r="Z739" s="65">
        <v>0</v>
      </c>
      <c r="AA739" s="65" t="s">
        <v>4492</v>
      </c>
      <c r="AB739" s="65">
        <v>0</v>
      </c>
      <c r="AC739" s="65">
        <v>27</v>
      </c>
      <c r="AD739" s="65">
        <v>27</v>
      </c>
      <c r="AE739" s="65" t="s">
        <v>5413</v>
      </c>
      <c r="AF739" s="65">
        <v>6</v>
      </c>
      <c r="AG739" s="65">
        <v>24</v>
      </c>
      <c r="AH739" s="65" t="s">
        <v>6351</v>
      </c>
      <c r="AI739" s="65" t="s">
        <v>7257</v>
      </c>
    </row>
    <row r="740" spans="1:47" x14ac:dyDescent="0.25">
      <c r="A740" s="40" t="str">
        <f>VLOOKUP(B740,'Zone Brute'!A:F,6,FALSE)</f>
        <v>France</v>
      </c>
      <c r="B740" s="40" t="str">
        <f t="shared" si="95"/>
        <v>47_</v>
      </c>
      <c r="C740" s="40" t="str">
        <f>VLOOKUP(B740,'Pays Brute'!A:F,6,FALSE)</f>
        <v>France</v>
      </c>
      <c r="D740" s="40" t="str">
        <f>VLOOKUP(B740,'Pays Brute'!A:E,2,FALSE)</f>
        <v>Lot-et-Garonne</v>
      </c>
      <c r="E740" s="40" t="str">
        <f t="shared" si="96"/>
        <v>OA85-44942J-86OJDZ680-34V46H</v>
      </c>
      <c r="F740" s="40" t="str">
        <f t="shared" si="89"/>
        <v>OA</v>
      </c>
      <c r="G740" s="40" t="str">
        <f t="shared" si="90"/>
        <v>6O</v>
      </c>
      <c r="H740" s="40" t="str">
        <f t="shared" si="91"/>
        <v>942</v>
      </c>
      <c r="I740" s="40" t="str">
        <f t="shared" si="92"/>
        <v>4V</v>
      </c>
      <c r="J740" s="40" t="str">
        <f t="shared" si="93"/>
        <v>6H</v>
      </c>
      <c r="K740" s="40" t="str">
        <f t="shared" si="94"/>
        <v>85</v>
      </c>
      <c r="L740" s="40"/>
      <c r="M740" s="40"/>
      <c r="N740" s="40"/>
      <c r="O740" s="40"/>
      <c r="P740" s="40"/>
      <c r="Q740" s="40"/>
      <c r="R740" s="40"/>
      <c r="S740" s="65" t="s">
        <v>9402</v>
      </c>
      <c r="T740" s="70">
        <v>44232.687083333331</v>
      </c>
      <c r="U740" s="65" t="s">
        <v>2501</v>
      </c>
      <c r="V740" s="65">
        <v>0</v>
      </c>
      <c r="W740" s="70">
        <v>44239.608865740738</v>
      </c>
      <c r="X740" s="65" t="s">
        <v>3497</v>
      </c>
      <c r="Y740" s="65">
        <v>0</v>
      </c>
      <c r="Z740" s="65">
        <v>0</v>
      </c>
      <c r="AA740" s="65" t="s">
        <v>4493</v>
      </c>
      <c r="AB740" s="65">
        <v>0</v>
      </c>
      <c r="AC740" s="65">
        <v>3</v>
      </c>
      <c r="AD740" s="65">
        <v>3</v>
      </c>
      <c r="AE740" s="65" t="s">
        <v>5414</v>
      </c>
      <c r="AF740" s="65">
        <v>6</v>
      </c>
      <c r="AG740" s="65">
        <v>40</v>
      </c>
      <c r="AH740" s="65" t="s">
        <v>6352</v>
      </c>
      <c r="AI740" s="65" t="s">
        <v>7258</v>
      </c>
      <c r="AQ740" s="65" t="s">
        <v>8504</v>
      </c>
      <c r="AT740" s="65" t="s">
        <v>8574</v>
      </c>
      <c r="AU740" s="65" t="s">
        <v>8575</v>
      </c>
    </row>
    <row r="741" spans="1:47" x14ac:dyDescent="0.25">
      <c r="A741" s="40" t="str">
        <f>VLOOKUP(B741,'Zone Brute'!A:F,6,FALSE)</f>
        <v>Amérique Latine</v>
      </c>
      <c r="B741" s="40" t="str">
        <f t="shared" si="95"/>
        <v>ARG</v>
      </c>
      <c r="C741" s="40" t="str">
        <f>VLOOKUP(B741,'Pays Brute'!A:F,6,FALSE)</f>
        <v>Export</v>
      </c>
      <c r="D741" s="40" t="str">
        <f>VLOOKUP(B741,'Pays Brute'!A:E,2,FALSE)</f>
        <v>Argentine</v>
      </c>
      <c r="E741" s="40" t="str">
        <f t="shared" si="96"/>
        <v>UH26-66540Q-83LBIJ135-67U80C</v>
      </c>
      <c r="F741" s="40" t="str">
        <f t="shared" si="89"/>
        <v>UH</v>
      </c>
      <c r="G741" s="40" t="str">
        <f t="shared" si="90"/>
        <v>3L</v>
      </c>
      <c r="H741" s="40" t="str">
        <f t="shared" si="91"/>
        <v>540</v>
      </c>
      <c r="I741" s="40" t="str">
        <f t="shared" si="92"/>
        <v>7U</v>
      </c>
      <c r="J741" s="40" t="str">
        <f t="shared" si="93"/>
        <v>0C</v>
      </c>
      <c r="K741" s="40" t="str">
        <f t="shared" si="94"/>
        <v>26</v>
      </c>
      <c r="L741" s="40"/>
      <c r="M741" s="40"/>
      <c r="N741" s="40"/>
      <c r="O741" s="40"/>
      <c r="P741" s="40"/>
      <c r="Q741" s="40"/>
      <c r="R741" s="40"/>
      <c r="S741" s="65" t="s">
        <v>9403</v>
      </c>
      <c r="T741" s="70">
        <v>44232.700358796297</v>
      </c>
      <c r="U741" s="65" t="s">
        <v>2502</v>
      </c>
      <c r="V741" s="65">
        <v>0</v>
      </c>
      <c r="W741" s="70">
        <v>44239.662824074076</v>
      </c>
      <c r="X741" s="65" t="s">
        <v>3498</v>
      </c>
      <c r="Y741" s="65">
        <v>0</v>
      </c>
      <c r="Z741" s="65">
        <v>0</v>
      </c>
      <c r="AA741" s="65" t="s">
        <v>4494</v>
      </c>
      <c r="AB741" s="65">
        <v>1</v>
      </c>
      <c r="AC741" s="65">
        <v>65</v>
      </c>
      <c r="AD741" s="65">
        <v>65</v>
      </c>
      <c r="AE741" s="65" t="s">
        <v>5415</v>
      </c>
      <c r="AF741" s="65">
        <v>6</v>
      </c>
      <c r="AG741" s="65">
        <v>50</v>
      </c>
      <c r="AH741" s="65" t="s">
        <v>6353</v>
      </c>
      <c r="AI741" s="65" t="s">
        <v>7259</v>
      </c>
    </row>
    <row r="742" spans="1:47" x14ac:dyDescent="0.25">
      <c r="A742" s="40" t="str">
        <f>VLOOKUP(B742,'Zone Brute'!A:F,6,FALSE)</f>
        <v>France</v>
      </c>
      <c r="B742" s="40" t="str">
        <f t="shared" si="95"/>
        <v>34_</v>
      </c>
      <c r="C742" s="40" t="str">
        <f>VLOOKUP(B742,'Pays Brute'!A:F,6,FALSE)</f>
        <v>France</v>
      </c>
      <c r="D742" s="40" t="str">
        <f>VLOOKUP(B742,'Pays Brute'!A:E,2,FALSE)</f>
        <v>Hérault</v>
      </c>
      <c r="E742" s="40" t="str">
        <f t="shared" si="96"/>
        <v>TM0Y-41383F-67EIFM305-92P17J</v>
      </c>
      <c r="F742" s="40" t="str">
        <f t="shared" si="89"/>
        <v>TM</v>
      </c>
      <c r="G742" s="40" t="str">
        <f t="shared" si="90"/>
        <v>7E</v>
      </c>
      <c r="H742" s="40" t="str">
        <f t="shared" si="91"/>
        <v>383</v>
      </c>
      <c r="I742" s="40" t="str">
        <f t="shared" si="92"/>
        <v>2P</v>
      </c>
      <c r="J742" s="40" t="str">
        <f t="shared" si="93"/>
        <v>7J</v>
      </c>
      <c r="K742" s="40" t="str">
        <f t="shared" si="94"/>
        <v>0Y</v>
      </c>
      <c r="L742" s="40"/>
      <c r="M742" s="40"/>
      <c r="N742" s="40"/>
      <c r="O742" s="40"/>
      <c r="P742" s="40"/>
      <c r="Q742" s="40"/>
      <c r="R742" s="40"/>
      <c r="S742" s="65" t="s">
        <v>9404</v>
      </c>
      <c r="T742" s="70">
        <v>44232.747418981482</v>
      </c>
      <c r="U742" s="65" t="s">
        <v>2503</v>
      </c>
      <c r="V742" s="65">
        <v>0</v>
      </c>
      <c r="W742" s="70">
        <v>44238.620416666665</v>
      </c>
      <c r="X742" s="65" t="s">
        <v>3499</v>
      </c>
      <c r="Y742" s="65">
        <v>0</v>
      </c>
      <c r="Z742" s="65">
        <v>0</v>
      </c>
      <c r="AA742" s="65" t="s">
        <v>4495</v>
      </c>
      <c r="AB742" s="65">
        <v>1</v>
      </c>
      <c r="AC742" s="65">
        <v>28</v>
      </c>
      <c r="AD742" s="65">
        <v>13</v>
      </c>
      <c r="AE742" s="65" t="s">
        <v>5416</v>
      </c>
      <c r="AF742" s="65">
        <v>5</v>
      </c>
      <c r="AG742" s="65">
        <v>31</v>
      </c>
      <c r="AH742" s="65" t="s">
        <v>6354</v>
      </c>
      <c r="AI742" s="65" t="s">
        <v>7260</v>
      </c>
      <c r="AJ742" s="65">
        <v>12</v>
      </c>
      <c r="AK742" s="65" t="s">
        <v>7753</v>
      </c>
      <c r="AL742" s="65">
        <v>4</v>
      </c>
      <c r="AM742" s="65">
        <v>31</v>
      </c>
      <c r="AN742" s="65" t="s">
        <v>8291</v>
      </c>
      <c r="AO742" s="65" t="s">
        <v>8292</v>
      </c>
      <c r="AP742" s="65">
        <v>3</v>
      </c>
      <c r="AR742" s="65">
        <v>5</v>
      </c>
      <c r="AS742" s="65">
        <v>30</v>
      </c>
    </row>
    <row r="743" spans="1:47" x14ac:dyDescent="0.25">
      <c r="A743" s="40" t="str">
        <f>VLOOKUP(B743,'Zone Brute'!A:F,6,FALSE)</f>
        <v>France</v>
      </c>
      <c r="B743" s="40" t="str">
        <f t="shared" si="95"/>
        <v>34_</v>
      </c>
      <c r="C743" s="40" t="str">
        <f>VLOOKUP(B743,'Pays Brute'!A:F,6,FALSE)</f>
        <v>France</v>
      </c>
      <c r="D743" s="40" t="str">
        <f>VLOOKUP(B743,'Pays Brute'!A:E,2,FALSE)</f>
        <v>Hérault</v>
      </c>
      <c r="E743" s="40" t="str">
        <f t="shared" si="96"/>
        <v>WCZN-44878X-98RBRH268-88L95G</v>
      </c>
      <c r="F743" s="40" t="str">
        <f t="shared" si="89"/>
        <v>WC</v>
      </c>
      <c r="G743" s="40" t="str">
        <f t="shared" si="90"/>
        <v>8R</v>
      </c>
      <c r="H743" s="40" t="str">
        <f t="shared" si="91"/>
        <v>878</v>
      </c>
      <c r="I743" s="40" t="str">
        <f t="shared" si="92"/>
        <v>8L</v>
      </c>
      <c r="J743" s="40" t="str">
        <f t="shared" si="93"/>
        <v>5G</v>
      </c>
      <c r="K743" s="40" t="str">
        <f t="shared" si="94"/>
        <v>ZN</v>
      </c>
      <c r="L743" s="40"/>
      <c r="M743" s="40"/>
      <c r="N743" s="40"/>
      <c r="O743" s="40"/>
      <c r="P743" s="40"/>
      <c r="Q743" s="40"/>
      <c r="R743" s="40"/>
      <c r="S743" s="65" t="s">
        <v>9405</v>
      </c>
      <c r="T743" s="70">
        <v>44235.343958333331</v>
      </c>
      <c r="U743" s="65" t="s">
        <v>2504</v>
      </c>
      <c r="V743" s="65">
        <v>0</v>
      </c>
      <c r="W743" s="70">
        <v>44242.669085648151</v>
      </c>
      <c r="X743" s="65" t="s">
        <v>3500</v>
      </c>
      <c r="Y743" s="65">
        <v>0</v>
      </c>
      <c r="Z743" s="65">
        <v>0</v>
      </c>
      <c r="AA743" s="65" t="s">
        <v>4496</v>
      </c>
      <c r="AB743" s="65">
        <v>1</v>
      </c>
      <c r="AC743" s="65">
        <v>12</v>
      </c>
      <c r="AD743" s="65">
        <v>12</v>
      </c>
      <c r="AE743" s="65" t="s">
        <v>5417</v>
      </c>
      <c r="AF743" s="65">
        <v>5</v>
      </c>
      <c r="AG743" s="65">
        <v>30</v>
      </c>
      <c r="AH743" s="65" t="s">
        <v>6355</v>
      </c>
      <c r="AI743" s="65" t="s">
        <v>7261</v>
      </c>
    </row>
    <row r="744" spans="1:47" x14ac:dyDescent="0.25">
      <c r="A744" s="40" t="str">
        <f>VLOOKUP(B744,'Zone Brute'!A:F,6,FALSE)</f>
        <v>France</v>
      </c>
      <c r="B744" s="40" t="str">
        <f t="shared" si="95"/>
        <v>04_</v>
      </c>
      <c r="C744" s="40" t="str">
        <f>VLOOKUP(B744,'Pays Brute'!A:F,6,FALSE)</f>
        <v>France</v>
      </c>
      <c r="D744" s="40" t="str">
        <f>VLOOKUP(B744,'Pays Brute'!A:E,2,FALSE)</f>
        <v>Alpes-de-Haute-Provence</v>
      </c>
      <c r="E744" s="40" t="str">
        <f t="shared" si="96"/>
        <v>GO53-47022H-45XGCQ372-59C40Z</v>
      </c>
      <c r="F744" s="40" t="str">
        <f t="shared" si="89"/>
        <v>GO</v>
      </c>
      <c r="G744" s="40" t="str">
        <f t="shared" si="90"/>
        <v>5X</v>
      </c>
      <c r="H744" s="40" t="str">
        <f t="shared" si="91"/>
        <v>022</v>
      </c>
      <c r="I744" s="40" t="str">
        <f t="shared" si="92"/>
        <v>9C</v>
      </c>
      <c r="J744" s="40" t="str">
        <f t="shared" si="93"/>
        <v>0Z</v>
      </c>
      <c r="K744" s="40" t="str">
        <f t="shared" si="94"/>
        <v>53</v>
      </c>
      <c r="L744" s="40"/>
      <c r="M744" s="40"/>
      <c r="N744" s="40"/>
      <c r="O744" s="40"/>
      <c r="P744" s="40"/>
      <c r="Q744" s="40"/>
      <c r="R744" s="40"/>
      <c r="S744" s="65" t="s">
        <v>9406</v>
      </c>
      <c r="T744" s="70">
        <v>44235.353946759256</v>
      </c>
      <c r="U744" s="65" t="s">
        <v>2505</v>
      </c>
      <c r="V744" s="65">
        <v>0</v>
      </c>
      <c r="W744" s="70">
        <v>44236.349745370368</v>
      </c>
      <c r="X744" s="65" t="s">
        <v>3501</v>
      </c>
      <c r="Y744" s="65">
        <v>0</v>
      </c>
      <c r="Z744" s="65">
        <v>0</v>
      </c>
      <c r="AA744" s="65" t="s">
        <v>4497</v>
      </c>
      <c r="AB744" s="65">
        <v>0</v>
      </c>
      <c r="AC744" s="65">
        <v>1</v>
      </c>
      <c r="AD744" s="65">
        <v>1</v>
      </c>
      <c r="AE744" s="65" t="s">
        <v>5418</v>
      </c>
      <c r="AF744" s="65">
        <v>5</v>
      </c>
      <c r="AG744" s="65">
        <v>30</v>
      </c>
      <c r="AH744" s="65">
        <v>244</v>
      </c>
      <c r="AI744" s="65">
        <v>807</v>
      </c>
    </row>
    <row r="745" spans="1:47" x14ac:dyDescent="0.25">
      <c r="A745" s="40" t="str">
        <f>VLOOKUP(B745,'Zone Brute'!A:F,6,FALSE)</f>
        <v>Africa</v>
      </c>
      <c r="B745" s="40" t="str">
        <f t="shared" si="95"/>
        <v>BWA</v>
      </c>
      <c r="C745" s="40" t="str">
        <f>VLOOKUP(B745,'Pays Brute'!A:F,6,FALSE)</f>
        <v>Export</v>
      </c>
      <c r="D745" s="40" t="str">
        <f>VLOOKUP(B745,'Pays Brute'!A:E,2,FALSE)</f>
        <v>Botswana</v>
      </c>
      <c r="E745" s="40" t="str">
        <f t="shared" si="96"/>
        <v>QK77-62749Q-63AYUW778-90X71N</v>
      </c>
      <c r="F745" s="40" t="str">
        <f t="shared" si="89"/>
        <v>QK</v>
      </c>
      <c r="G745" s="40" t="str">
        <f t="shared" si="90"/>
        <v>3A</v>
      </c>
      <c r="H745" s="40" t="str">
        <f t="shared" si="91"/>
        <v>749</v>
      </c>
      <c r="I745" s="40" t="str">
        <f t="shared" si="92"/>
        <v>0X</v>
      </c>
      <c r="J745" s="40" t="str">
        <f t="shared" si="93"/>
        <v>1N</v>
      </c>
      <c r="K745" s="40" t="str">
        <f t="shared" si="94"/>
        <v>77</v>
      </c>
      <c r="L745" s="40"/>
      <c r="M745" s="40"/>
      <c r="N745" s="40"/>
      <c r="O745" s="40"/>
      <c r="P745" s="40"/>
      <c r="Q745" s="40"/>
      <c r="R745" s="40"/>
      <c r="S745" s="65" t="s">
        <v>9407</v>
      </c>
      <c r="T745" s="70">
        <v>44235.416296296295</v>
      </c>
      <c r="U745" s="65" t="s">
        <v>2506</v>
      </c>
      <c r="V745" s="65">
        <v>0</v>
      </c>
      <c r="W745" s="70">
        <v>44242.679537037038</v>
      </c>
      <c r="X745" s="65" t="s">
        <v>3502</v>
      </c>
      <c r="Y745" s="65">
        <v>0</v>
      </c>
      <c r="Z745" s="65">
        <v>0</v>
      </c>
      <c r="AA745" s="65" t="s">
        <v>4498</v>
      </c>
      <c r="AB745" s="65">
        <v>0</v>
      </c>
      <c r="AC745" s="65">
        <v>1296</v>
      </c>
      <c r="AD745" s="65">
        <v>1296</v>
      </c>
      <c r="AE745" s="65" t="s">
        <v>5419</v>
      </c>
      <c r="AF745" s="65">
        <v>8</v>
      </c>
      <c r="AG745" s="65">
        <v>50</v>
      </c>
      <c r="AH745" s="65">
        <v>589</v>
      </c>
      <c r="AI745" s="65">
        <v>724</v>
      </c>
    </row>
    <row r="746" spans="1:47" x14ac:dyDescent="0.25">
      <c r="A746" s="40" t="str">
        <f>VLOOKUP(B746,'Zone Brute'!A:F,6,FALSE)</f>
        <v>Africa</v>
      </c>
      <c r="B746" s="40" t="str">
        <f t="shared" si="95"/>
        <v>BWA</v>
      </c>
      <c r="C746" s="40" t="str">
        <f>VLOOKUP(B746,'Pays Brute'!A:F,6,FALSE)</f>
        <v>Export</v>
      </c>
      <c r="D746" s="40" t="str">
        <f>VLOOKUP(B746,'Pays Brute'!A:E,2,FALSE)</f>
        <v>Botswana</v>
      </c>
      <c r="E746" s="40" t="str">
        <f t="shared" si="96"/>
        <v>UA21-07976X-90MZHQ250-52R30P</v>
      </c>
      <c r="F746" s="40" t="str">
        <f t="shared" si="89"/>
        <v>UA</v>
      </c>
      <c r="G746" s="40" t="str">
        <f t="shared" si="90"/>
        <v>0M</v>
      </c>
      <c r="H746" s="40" t="str">
        <f t="shared" si="91"/>
        <v>976</v>
      </c>
      <c r="I746" s="40" t="str">
        <f t="shared" si="92"/>
        <v>2R</v>
      </c>
      <c r="J746" s="40" t="str">
        <f t="shared" si="93"/>
        <v>0P</v>
      </c>
      <c r="K746" s="40" t="str">
        <f t="shared" si="94"/>
        <v>21</v>
      </c>
      <c r="L746" s="40"/>
      <c r="M746" s="40"/>
      <c r="N746" s="40"/>
      <c r="O746" s="40"/>
      <c r="P746" s="40"/>
      <c r="Q746" s="40"/>
      <c r="R746" s="40"/>
      <c r="S746" s="65" t="s">
        <v>9408</v>
      </c>
      <c r="T746" s="70">
        <v>44235.420613425929</v>
      </c>
      <c r="U746" s="65" t="s">
        <v>2507</v>
      </c>
      <c r="V746" s="65">
        <v>0</v>
      </c>
      <c r="W746" s="70">
        <v>44242.60527777778</v>
      </c>
      <c r="X746" s="65" t="s">
        <v>3503</v>
      </c>
      <c r="Y746" s="65">
        <v>0</v>
      </c>
      <c r="Z746" s="65">
        <v>0</v>
      </c>
      <c r="AA746" s="65" t="s">
        <v>4499</v>
      </c>
      <c r="AB746" s="65">
        <v>0</v>
      </c>
      <c r="AC746" s="65">
        <v>109</v>
      </c>
      <c r="AD746" s="65">
        <v>74</v>
      </c>
      <c r="AE746" s="65" t="s">
        <v>5420</v>
      </c>
      <c r="AF746" s="65">
        <v>8</v>
      </c>
      <c r="AG746" s="65">
        <v>50</v>
      </c>
      <c r="AH746" s="65" t="s">
        <v>6356</v>
      </c>
      <c r="AI746" s="65">
        <v>321</v>
      </c>
      <c r="AJ746" s="65">
        <v>35</v>
      </c>
      <c r="AK746" s="65" t="s">
        <v>7754</v>
      </c>
      <c r="AL746" s="65">
        <v>6</v>
      </c>
      <c r="AM746" s="65">
        <v>50</v>
      </c>
      <c r="AN746" s="65" t="s">
        <v>8293</v>
      </c>
      <c r="AO746" s="65">
        <v>671</v>
      </c>
    </row>
    <row r="747" spans="1:47" x14ac:dyDescent="0.25">
      <c r="A747" s="40" t="str">
        <f>VLOOKUP(B747,'Zone Brute'!A:F,6,FALSE)</f>
        <v>Africa</v>
      </c>
      <c r="B747" s="40" t="str">
        <f t="shared" si="95"/>
        <v>ZAF</v>
      </c>
      <c r="C747" s="40" t="str">
        <f>VLOOKUP(B747,'Pays Brute'!A:F,6,FALSE)</f>
        <v>Export</v>
      </c>
      <c r="D747" s="40" t="str">
        <f>VLOOKUP(B747,'Pays Brute'!A:E,2,FALSE)</f>
        <v>Afrique du Sud</v>
      </c>
      <c r="E747" s="40" t="str">
        <f t="shared" si="96"/>
        <v>ME45-08977L-85COQJ183-80V95I</v>
      </c>
      <c r="F747" s="40" t="str">
        <f t="shared" si="89"/>
        <v>ME</v>
      </c>
      <c r="G747" s="40" t="str">
        <f t="shared" si="90"/>
        <v>5C</v>
      </c>
      <c r="H747" s="40" t="str">
        <f t="shared" si="91"/>
        <v>977</v>
      </c>
      <c r="I747" s="40" t="str">
        <f t="shared" si="92"/>
        <v>0V</v>
      </c>
      <c r="J747" s="40" t="str">
        <f t="shared" si="93"/>
        <v>5I</v>
      </c>
      <c r="K747" s="40" t="str">
        <f t="shared" si="94"/>
        <v>45</v>
      </c>
      <c r="L747" s="40"/>
      <c r="M747" s="40"/>
      <c r="N747" s="40"/>
      <c r="O747" s="40"/>
      <c r="P747" s="40"/>
      <c r="Q747" s="40"/>
      <c r="R747" s="40"/>
      <c r="S747" s="65" t="s">
        <v>9409</v>
      </c>
      <c r="T747" s="70">
        <v>44235.427905092591</v>
      </c>
      <c r="U747" s="65" t="s">
        <v>2508</v>
      </c>
      <c r="V747" s="65">
        <v>0</v>
      </c>
      <c r="W747" s="70">
        <v>44242.603900462964</v>
      </c>
      <c r="X747" s="65" t="s">
        <v>3504</v>
      </c>
      <c r="Y747" s="65">
        <v>0</v>
      </c>
      <c r="Z747" s="65">
        <v>0</v>
      </c>
      <c r="AA747" s="65" t="s">
        <v>4500</v>
      </c>
      <c r="AB747" s="65">
        <v>0</v>
      </c>
      <c r="AC747" s="65">
        <v>7</v>
      </c>
      <c r="AD747" s="65">
        <v>7</v>
      </c>
      <c r="AE747" s="65" t="s">
        <v>5421</v>
      </c>
      <c r="AF747" s="65">
        <v>6</v>
      </c>
      <c r="AG747" s="65">
        <v>50</v>
      </c>
      <c r="AH747" s="71">
        <v>1000000000</v>
      </c>
      <c r="AI747" s="65" t="s">
        <v>7262</v>
      </c>
    </row>
    <row r="748" spans="1:47" x14ac:dyDescent="0.25">
      <c r="A748" s="40" t="str">
        <f>VLOOKUP(B748,'Zone Brute'!A:F,6,FALSE)</f>
        <v>France</v>
      </c>
      <c r="B748" s="40" t="str">
        <f t="shared" si="95"/>
        <v>34_</v>
      </c>
      <c r="C748" s="40" t="str">
        <f>VLOOKUP(B748,'Pays Brute'!A:F,6,FALSE)</f>
        <v>France</v>
      </c>
      <c r="D748" s="40" t="str">
        <f>VLOOKUP(B748,'Pays Brute'!A:E,2,FALSE)</f>
        <v>Hérault</v>
      </c>
      <c r="E748" s="40" t="str">
        <f t="shared" si="96"/>
        <v>KJ3J-42327A-32FCLK179-94H63T</v>
      </c>
      <c r="F748" s="40" t="str">
        <f t="shared" si="89"/>
        <v>KJ</v>
      </c>
      <c r="G748" s="40" t="str">
        <f t="shared" si="90"/>
        <v>2F</v>
      </c>
      <c r="H748" s="40" t="str">
        <f t="shared" si="91"/>
        <v>327</v>
      </c>
      <c r="I748" s="40" t="str">
        <f t="shared" si="92"/>
        <v>4H</v>
      </c>
      <c r="J748" s="40" t="str">
        <f t="shared" si="93"/>
        <v>3T</v>
      </c>
      <c r="K748" s="40" t="str">
        <f t="shared" si="94"/>
        <v>3J</v>
      </c>
      <c r="L748" s="40"/>
      <c r="M748" s="40"/>
      <c r="N748" s="40"/>
      <c r="O748" s="40"/>
      <c r="P748" s="40"/>
      <c r="Q748" s="40"/>
      <c r="R748" s="40"/>
      <c r="S748" s="65" t="s">
        <v>9410</v>
      </c>
      <c r="T748" s="70">
        <v>44235.551087962966</v>
      </c>
      <c r="U748" s="65" t="s">
        <v>2509</v>
      </c>
      <c r="V748" s="65">
        <v>0</v>
      </c>
      <c r="W748" s="70">
        <v>44242.41715277778</v>
      </c>
      <c r="X748" s="65" t="s">
        <v>3505</v>
      </c>
      <c r="Y748" s="65">
        <v>0</v>
      </c>
      <c r="Z748" s="65">
        <v>0</v>
      </c>
      <c r="AA748" s="65" t="s">
        <v>4501</v>
      </c>
      <c r="AB748" s="65">
        <v>0</v>
      </c>
      <c r="AC748" s="65">
        <v>3</v>
      </c>
      <c r="AD748" s="65">
        <v>1</v>
      </c>
      <c r="AE748" s="65" t="s">
        <v>5422</v>
      </c>
      <c r="AF748" s="65">
        <v>5</v>
      </c>
      <c r="AG748" s="65">
        <v>30</v>
      </c>
      <c r="AH748" s="65" t="s">
        <v>5808</v>
      </c>
      <c r="AI748" s="65" t="s">
        <v>7263</v>
      </c>
      <c r="AJ748" s="65">
        <v>2</v>
      </c>
      <c r="AK748" s="65" t="s">
        <v>7755</v>
      </c>
      <c r="AL748" s="65">
        <v>5</v>
      </c>
      <c r="AM748" s="65">
        <v>30</v>
      </c>
      <c r="AN748" s="65" t="s">
        <v>8294</v>
      </c>
      <c r="AO748" s="65" t="s">
        <v>8295</v>
      </c>
    </row>
    <row r="749" spans="1:47" x14ac:dyDescent="0.25">
      <c r="A749" s="40" t="str">
        <f>VLOOKUP(B749,'Zone Brute'!A:F,6,FALSE)</f>
        <v>France</v>
      </c>
      <c r="B749" s="40" t="str">
        <f t="shared" si="95"/>
        <v>62_</v>
      </c>
      <c r="C749" s="40" t="str">
        <f>VLOOKUP(B749,'Pays Brute'!A:F,6,FALSE)</f>
        <v>France</v>
      </c>
      <c r="D749" s="40" t="str">
        <f>VLOOKUP(B749,'Pays Brute'!A:E,2,FALSE)</f>
        <v>Pas-de-Calais</v>
      </c>
      <c r="E749" s="40" t="str">
        <f t="shared" si="96"/>
        <v>ZF9A-15284F-53GNUN017-47J23T</v>
      </c>
      <c r="F749" s="40" t="str">
        <f t="shared" si="89"/>
        <v>ZF</v>
      </c>
      <c r="G749" s="40" t="str">
        <f t="shared" si="90"/>
        <v>3G</v>
      </c>
      <c r="H749" s="40" t="str">
        <f t="shared" si="91"/>
        <v>284</v>
      </c>
      <c r="I749" s="40" t="str">
        <f t="shared" si="92"/>
        <v>7J</v>
      </c>
      <c r="J749" s="40" t="str">
        <f t="shared" si="93"/>
        <v>3T</v>
      </c>
      <c r="K749" s="40" t="str">
        <f t="shared" si="94"/>
        <v>9A</v>
      </c>
      <c r="L749" s="40"/>
      <c r="M749" s="40"/>
      <c r="N749" s="40"/>
      <c r="O749" s="40"/>
      <c r="P749" s="40"/>
      <c r="Q749" s="40"/>
      <c r="R749" s="40"/>
      <c r="S749" s="65" t="s">
        <v>9411</v>
      </c>
      <c r="T749" s="70">
        <v>44235.608703703707</v>
      </c>
      <c r="U749" s="65" t="s">
        <v>2510</v>
      </c>
      <c r="V749" s="65">
        <v>0</v>
      </c>
      <c r="W749" s="70">
        <v>44249.361840277779</v>
      </c>
      <c r="X749" s="65" t="s">
        <v>3506</v>
      </c>
      <c r="Y749" s="65">
        <v>0</v>
      </c>
      <c r="Z749" s="65">
        <v>0</v>
      </c>
      <c r="AA749" s="65" t="s">
        <v>4502</v>
      </c>
      <c r="AB749" s="65">
        <v>2</v>
      </c>
      <c r="AC749" s="65">
        <v>6</v>
      </c>
      <c r="AD749" s="65">
        <v>5</v>
      </c>
      <c r="AE749" s="65" t="s">
        <v>5423</v>
      </c>
      <c r="AF749" s="65">
        <v>5</v>
      </c>
      <c r="AG749" s="65">
        <v>22</v>
      </c>
      <c r="AH749" s="65" t="s">
        <v>5807</v>
      </c>
      <c r="AI749" s="65" t="s">
        <v>7264</v>
      </c>
      <c r="AJ749" s="65">
        <v>1</v>
      </c>
      <c r="AK749" s="65" t="s">
        <v>7756</v>
      </c>
      <c r="AL749" s="65">
        <v>5</v>
      </c>
      <c r="AM749" s="65">
        <v>30</v>
      </c>
      <c r="AN749" s="65" t="s">
        <v>6421</v>
      </c>
      <c r="AO749" s="65" t="s">
        <v>8296</v>
      </c>
    </row>
    <row r="750" spans="1:47" x14ac:dyDescent="0.25">
      <c r="A750" s="40" t="str">
        <f>VLOOKUP(B750,'Zone Brute'!A:F,6,FALSE)</f>
        <v>Africa</v>
      </c>
      <c r="B750" s="40" t="str">
        <f t="shared" si="95"/>
        <v>MWI</v>
      </c>
      <c r="C750" s="40" t="str">
        <f>VLOOKUP(B750,'Pays Brute'!A:F,6,FALSE)</f>
        <v>Export</v>
      </c>
      <c r="D750" s="40" t="str">
        <f>VLOOKUP(B750,'Pays Brute'!A:E,2,FALSE)</f>
        <v>Malawi</v>
      </c>
      <c r="E750" s="40" t="str">
        <f t="shared" si="96"/>
        <v>BX08-33032U-15JSMB187-66G53V</v>
      </c>
      <c r="F750" s="40" t="str">
        <f t="shared" si="89"/>
        <v>BX</v>
      </c>
      <c r="G750" s="40" t="str">
        <f t="shared" si="90"/>
        <v>5J</v>
      </c>
      <c r="H750" s="40" t="str">
        <f t="shared" si="91"/>
        <v>032</v>
      </c>
      <c r="I750" s="40" t="str">
        <f t="shared" si="92"/>
        <v>6G</v>
      </c>
      <c r="J750" s="40" t="str">
        <f t="shared" si="93"/>
        <v>3V</v>
      </c>
      <c r="K750" s="40" t="str">
        <f t="shared" si="94"/>
        <v>08</v>
      </c>
      <c r="L750" s="40"/>
      <c r="M750" s="40"/>
      <c r="N750" s="40"/>
      <c r="O750" s="40"/>
      <c r="P750" s="40"/>
      <c r="Q750" s="40"/>
      <c r="R750" s="40"/>
      <c r="S750" s="65" t="s">
        <v>9412</v>
      </c>
      <c r="T750" s="70">
        <v>44235.613356481481</v>
      </c>
      <c r="U750" s="65" t="s">
        <v>2511</v>
      </c>
      <c r="V750" s="65">
        <v>0</v>
      </c>
      <c r="W750" s="70">
        <v>44242.750879629632</v>
      </c>
      <c r="X750" s="65" t="s">
        <v>3507</v>
      </c>
      <c r="Y750" s="65">
        <v>0</v>
      </c>
      <c r="Z750" s="65">
        <v>0</v>
      </c>
      <c r="AA750" s="65" t="s">
        <v>4503</v>
      </c>
      <c r="AB750" s="65">
        <v>0</v>
      </c>
      <c r="AC750" s="65">
        <v>2100</v>
      </c>
      <c r="AD750" s="65">
        <v>2100</v>
      </c>
      <c r="AE750" s="65" t="s">
        <v>5424</v>
      </c>
      <c r="AF750" s="65">
        <v>8</v>
      </c>
      <c r="AG750" s="65">
        <v>50</v>
      </c>
      <c r="AH750" s="65">
        <v>903</v>
      </c>
      <c r="AI750" s="65">
        <v>236</v>
      </c>
    </row>
    <row r="751" spans="1:47" x14ac:dyDescent="0.25">
      <c r="A751" s="40" t="str">
        <f>VLOOKUP(B751,'Zone Brute'!A:F,6,FALSE)</f>
        <v>France</v>
      </c>
      <c r="B751" s="40" t="str">
        <f t="shared" si="95"/>
        <v>33_</v>
      </c>
      <c r="C751" s="40" t="str">
        <f>VLOOKUP(B751,'Pays Brute'!A:F,6,FALSE)</f>
        <v>France</v>
      </c>
      <c r="D751" s="40" t="str">
        <f>VLOOKUP(B751,'Pays Brute'!A:E,2,FALSE)</f>
        <v>Gironde</v>
      </c>
      <c r="E751" s="40" t="str">
        <f t="shared" si="96"/>
        <v>MF41-30866R-82ZCVH713-55V05I</v>
      </c>
      <c r="F751" s="40" t="str">
        <f t="shared" si="89"/>
        <v>MF</v>
      </c>
      <c r="G751" s="40" t="str">
        <f t="shared" si="90"/>
        <v>2Z</v>
      </c>
      <c r="H751" s="40" t="str">
        <f t="shared" si="91"/>
        <v>866</v>
      </c>
      <c r="I751" s="40" t="str">
        <f t="shared" si="92"/>
        <v>5V</v>
      </c>
      <c r="J751" s="40" t="str">
        <f t="shared" si="93"/>
        <v>5I</v>
      </c>
      <c r="K751" s="40" t="str">
        <f t="shared" si="94"/>
        <v>41</v>
      </c>
      <c r="L751" s="40"/>
      <c r="M751" s="40"/>
      <c r="N751" s="40"/>
      <c r="O751" s="40"/>
      <c r="P751" s="40"/>
      <c r="Q751" s="40"/>
      <c r="R751" s="40"/>
      <c r="S751" s="65" t="s">
        <v>9413</v>
      </c>
      <c r="T751" s="70">
        <v>44235.756828703707</v>
      </c>
      <c r="U751" s="65" t="s">
        <v>2512</v>
      </c>
      <c r="V751" s="65">
        <v>1</v>
      </c>
      <c r="W751" s="70">
        <v>44238.681250000001</v>
      </c>
      <c r="X751" s="65" t="s">
        <v>3508</v>
      </c>
      <c r="Y751" s="65">
        <v>0</v>
      </c>
      <c r="Z751" s="65">
        <v>0</v>
      </c>
      <c r="AA751" s="65" t="s">
        <v>4504</v>
      </c>
      <c r="AB751" s="65">
        <v>2</v>
      </c>
      <c r="AC751" s="65">
        <v>24</v>
      </c>
      <c r="AD751" s="65">
        <v>13</v>
      </c>
      <c r="AE751" s="65" t="s">
        <v>5425</v>
      </c>
      <c r="AF751" s="65">
        <v>6</v>
      </c>
      <c r="AG751" s="65">
        <v>30</v>
      </c>
      <c r="AH751" s="65" t="s">
        <v>6357</v>
      </c>
      <c r="AI751" s="65" t="s">
        <v>7265</v>
      </c>
      <c r="AJ751" s="65">
        <v>11</v>
      </c>
      <c r="AK751" s="65" t="s">
        <v>7757</v>
      </c>
      <c r="AL751" s="65">
        <v>6</v>
      </c>
      <c r="AM751" s="65">
        <v>30</v>
      </c>
      <c r="AN751" s="65" t="s">
        <v>8297</v>
      </c>
      <c r="AO751" s="65" t="s">
        <v>8298</v>
      </c>
    </row>
    <row r="752" spans="1:47" x14ac:dyDescent="0.25">
      <c r="A752" s="40" t="str">
        <f>VLOOKUP(B752,'Zone Brute'!A:F,6,FALSE)</f>
        <v>France</v>
      </c>
      <c r="B752" s="40" t="str">
        <f t="shared" si="95"/>
        <v>59_</v>
      </c>
      <c r="C752" s="40" t="str">
        <f>VLOOKUP(B752,'Pays Brute'!A:F,6,FALSE)</f>
        <v>France</v>
      </c>
      <c r="D752" s="40" t="str">
        <f>VLOOKUP(B752,'Pays Brute'!A:E,2,FALSE)</f>
        <v>Nord</v>
      </c>
      <c r="E752" s="40" t="str">
        <f t="shared" si="96"/>
        <v>RD83-52601S-47LQDL828-49H72M</v>
      </c>
      <c r="F752" s="40" t="str">
        <f t="shared" si="89"/>
        <v>RD</v>
      </c>
      <c r="G752" s="40" t="str">
        <f t="shared" si="90"/>
        <v>7L</v>
      </c>
      <c r="H752" s="40" t="str">
        <f t="shared" si="91"/>
        <v>601</v>
      </c>
      <c r="I752" s="40" t="str">
        <f t="shared" si="92"/>
        <v>9H</v>
      </c>
      <c r="J752" s="40" t="str">
        <f t="shared" si="93"/>
        <v>2M</v>
      </c>
      <c r="K752" s="40" t="str">
        <f t="shared" si="94"/>
        <v>83</v>
      </c>
      <c r="L752" s="40"/>
      <c r="M752" s="40"/>
      <c r="N752" s="40"/>
      <c r="O752" s="40"/>
      <c r="P752" s="40"/>
      <c r="Q752" s="40"/>
      <c r="R752" s="40"/>
      <c r="S752" s="65" t="s">
        <v>9414</v>
      </c>
      <c r="T752" s="70">
        <v>44236.35665509259</v>
      </c>
      <c r="U752" s="65" t="s">
        <v>2513</v>
      </c>
      <c r="V752" s="65">
        <v>0</v>
      </c>
      <c r="W752" s="70">
        <v>44243.364849537036</v>
      </c>
      <c r="X752" s="65" t="s">
        <v>3509</v>
      </c>
      <c r="Y752" s="65">
        <v>0</v>
      </c>
      <c r="Z752" s="65">
        <v>0</v>
      </c>
      <c r="AA752" s="65" t="s">
        <v>4505</v>
      </c>
      <c r="AB752" s="65">
        <v>0</v>
      </c>
      <c r="AC752" s="65">
        <v>11</v>
      </c>
      <c r="AD752" s="65">
        <v>10</v>
      </c>
      <c r="AE752" s="65" t="s">
        <v>5426</v>
      </c>
      <c r="AF752" s="65">
        <v>5</v>
      </c>
      <c r="AG752" s="65">
        <v>35</v>
      </c>
      <c r="AH752" s="65" t="s">
        <v>6358</v>
      </c>
      <c r="AI752" s="65" t="s">
        <v>7266</v>
      </c>
      <c r="AJ752" s="65">
        <v>1</v>
      </c>
      <c r="AK752" s="65" t="s">
        <v>7758</v>
      </c>
      <c r="AL752" s="65">
        <v>5</v>
      </c>
      <c r="AM752" s="65">
        <v>35</v>
      </c>
      <c r="AN752" s="65" t="s">
        <v>8299</v>
      </c>
      <c r="AO752" s="65" t="s">
        <v>8300</v>
      </c>
    </row>
    <row r="753" spans="1:41" x14ac:dyDescent="0.25">
      <c r="A753" s="40" t="str">
        <f>VLOOKUP(B753,'Zone Brute'!A:F,6,FALSE)</f>
        <v>France</v>
      </c>
      <c r="B753" s="40" t="str">
        <f t="shared" si="95"/>
        <v>34_</v>
      </c>
      <c r="C753" s="40" t="str">
        <f>VLOOKUP(B753,'Pays Brute'!A:F,6,FALSE)</f>
        <v>France</v>
      </c>
      <c r="D753" s="40" t="str">
        <f>VLOOKUP(B753,'Pays Brute'!A:E,2,FALSE)</f>
        <v>Hérault</v>
      </c>
      <c r="E753" s="40" t="str">
        <f t="shared" si="96"/>
        <v>CN3A-96190K-16UGWO681-71T97E</v>
      </c>
      <c r="F753" s="40" t="str">
        <f t="shared" si="89"/>
        <v>CN</v>
      </c>
      <c r="G753" s="40" t="str">
        <f t="shared" si="90"/>
        <v>6U</v>
      </c>
      <c r="H753" s="40" t="str">
        <f t="shared" si="91"/>
        <v>190</v>
      </c>
      <c r="I753" s="40" t="str">
        <f t="shared" si="92"/>
        <v>1T</v>
      </c>
      <c r="J753" s="40" t="str">
        <f t="shared" si="93"/>
        <v>7E</v>
      </c>
      <c r="K753" s="40" t="str">
        <f t="shared" si="94"/>
        <v>3A</v>
      </c>
      <c r="L753" s="40"/>
      <c r="M753" s="40"/>
      <c r="N753" s="40"/>
      <c r="O753" s="40"/>
      <c r="P753" s="40"/>
      <c r="Q753" s="40"/>
      <c r="R753" s="40"/>
      <c r="S753" s="65" t="s">
        <v>9415</v>
      </c>
      <c r="T753" s="70">
        <v>44236.546284722222</v>
      </c>
      <c r="U753" s="65" t="s">
        <v>2514</v>
      </c>
      <c r="V753" s="65">
        <v>0</v>
      </c>
      <c r="W753" s="70">
        <v>44251.622256944444</v>
      </c>
      <c r="X753" s="65" t="s">
        <v>3510</v>
      </c>
      <c r="Y753" s="65">
        <v>0</v>
      </c>
      <c r="Z753" s="65">
        <v>0</v>
      </c>
      <c r="AA753" s="65" t="s">
        <v>4506</v>
      </c>
      <c r="AB753" s="65">
        <v>0</v>
      </c>
      <c r="AC753" s="65">
        <v>59</v>
      </c>
      <c r="AD753" s="65">
        <v>24</v>
      </c>
      <c r="AE753" s="65" t="s">
        <v>5427</v>
      </c>
      <c r="AF753" s="65">
        <v>8</v>
      </c>
      <c r="AG753" s="65">
        <v>40</v>
      </c>
      <c r="AH753" s="65" t="s">
        <v>6359</v>
      </c>
      <c r="AI753" s="65" t="s">
        <v>7267</v>
      </c>
      <c r="AJ753" s="65">
        <v>35</v>
      </c>
      <c r="AK753" s="65" t="s">
        <v>7759</v>
      </c>
      <c r="AL753" s="65">
        <v>8</v>
      </c>
      <c r="AM753" s="65">
        <v>40</v>
      </c>
      <c r="AN753" s="65" t="s">
        <v>8301</v>
      </c>
      <c r="AO753" s="65" t="s">
        <v>8302</v>
      </c>
    </row>
    <row r="754" spans="1:41" x14ac:dyDescent="0.25">
      <c r="A754" s="40" t="str">
        <f>VLOOKUP(B754,'Zone Brute'!A:F,6,FALSE)</f>
        <v>France</v>
      </c>
      <c r="B754" s="40" t="str">
        <f t="shared" si="95"/>
        <v>76_</v>
      </c>
      <c r="C754" s="40" t="str">
        <f>VLOOKUP(B754,'Pays Brute'!A:F,6,FALSE)</f>
        <v>France</v>
      </c>
      <c r="D754" s="40" t="str">
        <f>VLOOKUP(B754,'Pays Brute'!A:E,2,FALSE)</f>
        <v>Seine-Maritime</v>
      </c>
      <c r="E754" s="40" t="str">
        <f t="shared" si="96"/>
        <v>MAWS-60303Y-94QJAZ351-75U53L</v>
      </c>
      <c r="F754" s="40" t="str">
        <f t="shared" si="89"/>
        <v>MA</v>
      </c>
      <c r="G754" s="40" t="str">
        <f t="shared" si="90"/>
        <v>4Q</v>
      </c>
      <c r="H754" s="40" t="str">
        <f t="shared" si="91"/>
        <v>303</v>
      </c>
      <c r="I754" s="40" t="str">
        <f t="shared" si="92"/>
        <v>5U</v>
      </c>
      <c r="J754" s="40" t="str">
        <f t="shared" si="93"/>
        <v>3L</v>
      </c>
      <c r="K754" s="40" t="str">
        <f t="shared" si="94"/>
        <v>WS</v>
      </c>
      <c r="L754" s="40"/>
      <c r="M754" s="40"/>
      <c r="N754" s="40"/>
      <c r="O754" s="40"/>
      <c r="P754" s="40"/>
      <c r="Q754" s="40"/>
      <c r="R754" s="40"/>
      <c r="S754" s="65" t="s">
        <v>9416</v>
      </c>
      <c r="T754" s="70">
        <v>44236.560972222222</v>
      </c>
      <c r="U754" s="65" t="s">
        <v>2515</v>
      </c>
      <c r="V754" s="65">
        <v>1</v>
      </c>
      <c r="W754" s="70">
        <v>44238.45758101852</v>
      </c>
      <c r="X754" s="65" t="s">
        <v>3511</v>
      </c>
      <c r="Y754" s="65">
        <v>0</v>
      </c>
      <c r="Z754" s="65">
        <v>0</v>
      </c>
      <c r="AA754" s="65" t="s">
        <v>4507</v>
      </c>
      <c r="AB754" s="65">
        <v>0</v>
      </c>
      <c r="AC754" s="65">
        <v>8</v>
      </c>
      <c r="AD754" s="65">
        <v>6</v>
      </c>
      <c r="AE754" s="65" t="s">
        <v>5428</v>
      </c>
      <c r="AF754" s="65">
        <v>8</v>
      </c>
      <c r="AG754" s="65">
        <v>21</v>
      </c>
      <c r="AH754" s="65" t="s">
        <v>6360</v>
      </c>
      <c r="AI754" s="65" t="s">
        <v>7268</v>
      </c>
      <c r="AJ754" s="65">
        <v>2</v>
      </c>
      <c r="AK754" s="65" t="s">
        <v>7760</v>
      </c>
      <c r="AL754" s="65">
        <v>8</v>
      </c>
      <c r="AM754" s="65">
        <v>21</v>
      </c>
      <c r="AN754" s="65" t="s">
        <v>6404</v>
      </c>
      <c r="AO754" s="65" t="s">
        <v>8303</v>
      </c>
    </row>
    <row r="755" spans="1:41" x14ac:dyDescent="0.25">
      <c r="A755" s="40" t="str">
        <f>VLOOKUP(B755,'Zone Brute'!A:F,6,FALSE)</f>
        <v>France</v>
      </c>
      <c r="B755" s="40" t="str">
        <f t="shared" si="95"/>
        <v>59_</v>
      </c>
      <c r="C755" s="40" t="str">
        <f>VLOOKUP(B755,'Pays Brute'!A:F,6,FALSE)</f>
        <v>France</v>
      </c>
      <c r="D755" s="40" t="str">
        <f>VLOOKUP(B755,'Pays Brute'!A:E,2,FALSE)</f>
        <v>Nord</v>
      </c>
      <c r="E755" s="40" t="str">
        <f t="shared" si="96"/>
        <v>BH05-90379U-14WCIT262-81J40W</v>
      </c>
      <c r="F755" s="40" t="str">
        <f t="shared" si="89"/>
        <v>BH</v>
      </c>
      <c r="G755" s="40" t="str">
        <f t="shared" si="90"/>
        <v>4W</v>
      </c>
      <c r="H755" s="40" t="str">
        <f t="shared" si="91"/>
        <v>379</v>
      </c>
      <c r="I755" s="40" t="str">
        <f t="shared" si="92"/>
        <v>1J</v>
      </c>
      <c r="J755" s="40" t="str">
        <f t="shared" si="93"/>
        <v>0W</v>
      </c>
      <c r="K755" s="40" t="str">
        <f t="shared" si="94"/>
        <v>05</v>
      </c>
      <c r="L755" s="40"/>
      <c r="M755" s="40"/>
      <c r="N755" s="40"/>
      <c r="O755" s="40"/>
      <c r="P755" s="40"/>
      <c r="Q755" s="40"/>
      <c r="R755" s="40"/>
      <c r="S755" s="65" t="s">
        <v>9417</v>
      </c>
      <c r="T755" s="70">
        <v>44236.577824074076</v>
      </c>
      <c r="U755" s="65" t="s">
        <v>2516</v>
      </c>
      <c r="V755" s="65">
        <v>0</v>
      </c>
      <c r="W755" s="70">
        <v>44250.382777777777</v>
      </c>
      <c r="X755" s="65" t="s">
        <v>3512</v>
      </c>
      <c r="Y755" s="65">
        <v>0</v>
      </c>
      <c r="Z755" s="65">
        <v>0</v>
      </c>
      <c r="AA755" s="65" t="s">
        <v>4508</v>
      </c>
      <c r="AB755" s="65">
        <v>1</v>
      </c>
      <c r="AC755" s="65">
        <v>7</v>
      </c>
      <c r="AD755" s="65">
        <v>6</v>
      </c>
      <c r="AE755" s="65" t="s">
        <v>5429</v>
      </c>
      <c r="AF755" s="65">
        <v>5</v>
      </c>
      <c r="AG755" s="65">
        <v>40</v>
      </c>
      <c r="AH755" s="65" t="s">
        <v>6361</v>
      </c>
      <c r="AI755" s="65" t="s">
        <v>7269</v>
      </c>
      <c r="AJ755" s="65">
        <v>1</v>
      </c>
      <c r="AK755" s="65" t="s">
        <v>7761</v>
      </c>
      <c r="AL755" s="65">
        <v>6</v>
      </c>
      <c r="AM755" s="65">
        <v>40</v>
      </c>
      <c r="AN755" s="65" t="s">
        <v>6463</v>
      </c>
      <c r="AO755" s="65" t="s">
        <v>8304</v>
      </c>
    </row>
    <row r="756" spans="1:41" x14ac:dyDescent="0.25">
      <c r="A756" s="40" t="str">
        <f>VLOOKUP(B756,'Zone Brute'!A:F,6,FALSE)</f>
        <v>France</v>
      </c>
      <c r="B756" s="40" t="str">
        <f t="shared" si="95"/>
        <v>62_</v>
      </c>
      <c r="C756" s="40" t="str">
        <f>VLOOKUP(B756,'Pays Brute'!A:F,6,FALSE)</f>
        <v>France</v>
      </c>
      <c r="D756" s="40" t="str">
        <f>VLOOKUP(B756,'Pays Brute'!A:E,2,FALSE)</f>
        <v>Pas-de-Calais</v>
      </c>
      <c r="E756" s="40" t="str">
        <f t="shared" si="96"/>
        <v>YWPC-02442M-17NAGV722-94R91I</v>
      </c>
      <c r="F756" s="40" t="str">
        <f t="shared" si="89"/>
        <v>YW</v>
      </c>
      <c r="G756" s="40" t="str">
        <f t="shared" si="90"/>
        <v>7N</v>
      </c>
      <c r="H756" s="40" t="str">
        <f t="shared" si="91"/>
        <v>442</v>
      </c>
      <c r="I756" s="40" t="str">
        <f t="shared" si="92"/>
        <v>4R</v>
      </c>
      <c r="J756" s="40" t="str">
        <f t="shared" si="93"/>
        <v>1I</v>
      </c>
      <c r="K756" s="40" t="str">
        <f t="shared" si="94"/>
        <v>PC</v>
      </c>
      <c r="L756" s="40"/>
      <c r="M756" s="40"/>
      <c r="N756" s="40"/>
      <c r="O756" s="40"/>
      <c r="P756" s="40"/>
      <c r="Q756" s="40"/>
      <c r="R756" s="40"/>
      <c r="S756" s="65" t="s">
        <v>9418</v>
      </c>
      <c r="T756" s="70">
        <v>44236.585543981484</v>
      </c>
      <c r="U756" s="65" t="s">
        <v>2517</v>
      </c>
      <c r="V756" s="65">
        <v>0</v>
      </c>
      <c r="W756" s="70">
        <v>44243.461875000001</v>
      </c>
      <c r="X756" s="65" t="s">
        <v>3513</v>
      </c>
      <c r="Y756" s="65">
        <v>0</v>
      </c>
      <c r="Z756" s="65">
        <v>0</v>
      </c>
      <c r="AA756" s="65" t="s">
        <v>4509</v>
      </c>
      <c r="AB756" s="65">
        <v>0</v>
      </c>
      <c r="AC756" s="65">
        <v>9</v>
      </c>
      <c r="AD756" s="65">
        <v>6</v>
      </c>
      <c r="AE756" s="65" t="s">
        <v>5430</v>
      </c>
      <c r="AF756" s="65">
        <v>6</v>
      </c>
      <c r="AG756" s="65">
        <v>22</v>
      </c>
      <c r="AH756" s="65" t="s">
        <v>5844</v>
      </c>
      <c r="AI756" s="65" t="s">
        <v>7270</v>
      </c>
      <c r="AJ756" s="65">
        <v>3</v>
      </c>
      <c r="AK756" s="65" t="s">
        <v>7762</v>
      </c>
      <c r="AL756" s="65">
        <v>6</v>
      </c>
      <c r="AM756" s="65">
        <v>22</v>
      </c>
      <c r="AN756" s="65" t="s">
        <v>8305</v>
      </c>
      <c r="AO756" s="65" t="s">
        <v>8306</v>
      </c>
    </row>
    <row r="757" spans="1:41" x14ac:dyDescent="0.25">
      <c r="A757" s="40" t="str">
        <f>VLOOKUP(B757,'Zone Brute'!A:F,6,FALSE)</f>
        <v>France</v>
      </c>
      <c r="B757" s="40" t="str">
        <f t="shared" si="95"/>
        <v>37_</v>
      </c>
      <c r="C757" s="40" t="str">
        <f>VLOOKUP(B757,'Pays Brute'!A:F,6,FALSE)</f>
        <v>France</v>
      </c>
      <c r="D757" s="40" t="str">
        <f>VLOOKUP(B757,'Pays Brute'!A:E,2,FALSE)</f>
        <v>Indre-et-Loire</v>
      </c>
      <c r="E757" s="40" t="str">
        <f t="shared" si="96"/>
        <v>DZ64-56300B-17BOIO085-22N11G</v>
      </c>
      <c r="F757" s="40" t="str">
        <f t="shared" si="89"/>
        <v>DZ</v>
      </c>
      <c r="G757" s="40" t="str">
        <f t="shared" si="90"/>
        <v>7B</v>
      </c>
      <c r="H757" s="40" t="str">
        <f t="shared" si="91"/>
        <v>300</v>
      </c>
      <c r="I757" s="40" t="str">
        <f t="shared" si="92"/>
        <v>2N</v>
      </c>
      <c r="J757" s="40" t="str">
        <f t="shared" si="93"/>
        <v>1G</v>
      </c>
      <c r="K757" s="40" t="str">
        <f t="shared" si="94"/>
        <v>64</v>
      </c>
      <c r="L757" s="40"/>
      <c r="M757" s="40"/>
      <c r="N757" s="40"/>
      <c r="O757" s="40"/>
      <c r="P757" s="40"/>
      <c r="Q757" s="40"/>
      <c r="R757" s="40"/>
      <c r="S757" s="65" t="s">
        <v>9419</v>
      </c>
      <c r="T757" s="70">
        <v>44236.630196759259</v>
      </c>
      <c r="U757" s="65" t="s">
        <v>2518</v>
      </c>
      <c r="V757" s="65">
        <v>0</v>
      </c>
      <c r="W757" s="70">
        <v>44243.635034722225</v>
      </c>
      <c r="X757" s="65" t="s">
        <v>3514</v>
      </c>
      <c r="Y757" s="65">
        <v>0</v>
      </c>
      <c r="Z757" s="65">
        <v>0</v>
      </c>
      <c r="AA757" s="65" t="s">
        <v>4510</v>
      </c>
      <c r="AB757" s="65">
        <v>0</v>
      </c>
      <c r="AC757" s="65">
        <v>12</v>
      </c>
      <c r="AD757" s="65">
        <v>12</v>
      </c>
      <c r="AE757" s="65" t="s">
        <v>5431</v>
      </c>
      <c r="AF757" s="65">
        <v>6</v>
      </c>
      <c r="AG757" s="65">
        <v>36</v>
      </c>
      <c r="AH757" s="65" t="s">
        <v>6362</v>
      </c>
      <c r="AI757" s="65" t="s">
        <v>7271</v>
      </c>
    </row>
    <row r="758" spans="1:41" x14ac:dyDescent="0.25">
      <c r="A758" s="40" t="str">
        <f>VLOOKUP(B758,'Zone Brute'!A:F,6,FALSE)</f>
        <v>France</v>
      </c>
      <c r="B758" s="40" t="str">
        <f t="shared" si="95"/>
        <v>12_</v>
      </c>
      <c r="C758" s="40" t="str">
        <f>VLOOKUP(B758,'Pays Brute'!A:F,6,FALSE)</f>
        <v>France</v>
      </c>
      <c r="D758" s="40" t="str">
        <f>VLOOKUP(B758,'Pays Brute'!A:E,2,FALSE)</f>
        <v>Aveyron</v>
      </c>
      <c r="E758" s="40" t="str">
        <f t="shared" si="96"/>
        <v>ZP96-72771L-63OPFO531-54B16W</v>
      </c>
      <c r="F758" s="40" t="str">
        <f t="shared" si="89"/>
        <v>ZP</v>
      </c>
      <c r="G758" s="40" t="str">
        <f t="shared" si="90"/>
        <v>3O</v>
      </c>
      <c r="H758" s="40" t="str">
        <f t="shared" si="91"/>
        <v>771</v>
      </c>
      <c r="I758" s="40" t="str">
        <f t="shared" si="92"/>
        <v>4B</v>
      </c>
      <c r="J758" s="40" t="str">
        <f t="shared" si="93"/>
        <v>6W</v>
      </c>
      <c r="K758" s="40" t="str">
        <f t="shared" si="94"/>
        <v>96</v>
      </c>
      <c r="L758" s="40"/>
      <c r="M758" s="40"/>
      <c r="N758" s="40"/>
      <c r="O758" s="40"/>
      <c r="P758" s="40"/>
      <c r="Q758" s="40"/>
      <c r="R758" s="40"/>
      <c r="S758" s="65" t="s">
        <v>9420</v>
      </c>
      <c r="T758" s="70">
        <v>44236.650937500002</v>
      </c>
      <c r="U758" s="65" t="s">
        <v>2519</v>
      </c>
      <c r="V758" s="65">
        <v>0</v>
      </c>
      <c r="W758" s="70">
        <v>44243.699247685188</v>
      </c>
      <c r="X758" s="65" t="s">
        <v>3515</v>
      </c>
      <c r="Y758" s="65">
        <v>0</v>
      </c>
      <c r="Z758" s="65">
        <v>0</v>
      </c>
      <c r="AA758" s="65" t="s">
        <v>4511</v>
      </c>
      <c r="AB758" s="65">
        <v>1</v>
      </c>
      <c r="AC758" s="65">
        <v>30</v>
      </c>
      <c r="AD758" s="65">
        <v>30</v>
      </c>
      <c r="AE758" s="65" t="s">
        <v>5432</v>
      </c>
      <c r="AF758" s="65">
        <v>4</v>
      </c>
      <c r="AG758" s="65">
        <v>35</v>
      </c>
      <c r="AH758" s="65" t="s">
        <v>6363</v>
      </c>
      <c r="AI758" s="65" t="s">
        <v>7272</v>
      </c>
    </row>
    <row r="759" spans="1:41" x14ac:dyDescent="0.25">
      <c r="A759" s="40" t="str">
        <f>VLOOKUP(B759,'Zone Brute'!A:F,6,FALSE)</f>
        <v>France</v>
      </c>
      <c r="B759" s="40" t="str">
        <f t="shared" si="95"/>
        <v>33_</v>
      </c>
      <c r="C759" s="40" t="str">
        <f>VLOOKUP(B759,'Pays Brute'!A:F,6,FALSE)</f>
        <v>France</v>
      </c>
      <c r="D759" s="40" t="str">
        <f>VLOOKUP(B759,'Pays Brute'!A:E,2,FALSE)</f>
        <v>Gironde</v>
      </c>
      <c r="E759" s="40" t="str">
        <f t="shared" si="96"/>
        <v>MV97-31359G-41YFUF656-61A78S</v>
      </c>
      <c r="F759" s="40" t="str">
        <f t="shared" si="89"/>
        <v>MV</v>
      </c>
      <c r="G759" s="40" t="str">
        <f t="shared" si="90"/>
        <v>1Y</v>
      </c>
      <c r="H759" s="40" t="str">
        <f t="shared" si="91"/>
        <v>359</v>
      </c>
      <c r="I759" s="40" t="str">
        <f t="shared" si="92"/>
        <v>1A</v>
      </c>
      <c r="J759" s="40" t="str">
        <f t="shared" si="93"/>
        <v>8S</v>
      </c>
      <c r="K759" s="40" t="str">
        <f t="shared" si="94"/>
        <v>97</v>
      </c>
      <c r="L759" s="40"/>
      <c r="M759" s="40"/>
      <c r="N759" s="40"/>
      <c r="O759" s="40"/>
      <c r="P759" s="40"/>
      <c r="Q759" s="40"/>
      <c r="R759" s="40"/>
      <c r="S759" s="65" t="s">
        <v>9421</v>
      </c>
      <c r="T759" s="70">
        <v>44236.658032407409</v>
      </c>
      <c r="U759" s="65" t="s">
        <v>2520</v>
      </c>
      <c r="V759" s="65">
        <v>1</v>
      </c>
      <c r="W759" s="70">
        <v>44238.563715277778</v>
      </c>
      <c r="X759" s="65" t="s">
        <v>3516</v>
      </c>
      <c r="Y759" s="65">
        <v>0</v>
      </c>
      <c r="Z759" s="65">
        <v>0</v>
      </c>
      <c r="AA759" s="65" t="s">
        <v>4512</v>
      </c>
      <c r="AB759" s="65">
        <v>0</v>
      </c>
      <c r="AC759" s="65">
        <v>1</v>
      </c>
      <c r="AD759" s="65">
        <v>1</v>
      </c>
      <c r="AE759" s="65" t="s">
        <v>5433</v>
      </c>
      <c r="AF759" s="65">
        <v>5</v>
      </c>
      <c r="AG759" s="65">
        <v>30</v>
      </c>
      <c r="AH759" s="65" t="s">
        <v>6364</v>
      </c>
      <c r="AI759" s="65" t="s">
        <v>7273</v>
      </c>
    </row>
    <row r="760" spans="1:41" x14ac:dyDescent="0.25">
      <c r="A760" s="40" t="str">
        <f>VLOOKUP(B760,'Zone Brute'!A:F,6,FALSE)</f>
        <v>France</v>
      </c>
      <c r="B760" s="40" t="str">
        <f t="shared" si="95"/>
        <v>37_</v>
      </c>
      <c r="C760" s="40" t="str">
        <f>VLOOKUP(B760,'Pays Brute'!A:F,6,FALSE)</f>
        <v>France</v>
      </c>
      <c r="D760" s="40" t="str">
        <f>VLOOKUP(B760,'Pays Brute'!A:E,2,FALSE)</f>
        <v>Indre-et-Loire</v>
      </c>
      <c r="E760" s="40" t="str">
        <f t="shared" si="96"/>
        <v>DR10-96387I-95CJDZ318-88Q76C</v>
      </c>
      <c r="F760" s="40" t="str">
        <f t="shared" si="89"/>
        <v>DR</v>
      </c>
      <c r="G760" s="40" t="str">
        <f t="shared" si="90"/>
        <v>5C</v>
      </c>
      <c r="H760" s="40" t="str">
        <f t="shared" si="91"/>
        <v>387</v>
      </c>
      <c r="I760" s="40" t="str">
        <f t="shared" si="92"/>
        <v>8Q</v>
      </c>
      <c r="J760" s="40" t="str">
        <f t="shared" si="93"/>
        <v>6C</v>
      </c>
      <c r="K760" s="40" t="str">
        <f t="shared" si="94"/>
        <v>10</v>
      </c>
      <c r="L760" s="40"/>
      <c r="M760" s="40"/>
      <c r="N760" s="40"/>
      <c r="O760" s="40"/>
      <c r="P760" s="40"/>
      <c r="Q760" s="40"/>
      <c r="R760" s="40"/>
      <c r="S760" s="65" t="s">
        <v>9422</v>
      </c>
      <c r="T760" s="70">
        <v>44236.736689814818</v>
      </c>
      <c r="U760" s="65" t="s">
        <v>2521</v>
      </c>
      <c r="V760" s="65">
        <v>0</v>
      </c>
      <c r="W760" s="70">
        <v>44243.642557870371</v>
      </c>
      <c r="X760" s="65" t="s">
        <v>3517</v>
      </c>
      <c r="Y760" s="65">
        <v>0</v>
      </c>
      <c r="Z760" s="65">
        <v>0</v>
      </c>
      <c r="AA760" s="65" t="s">
        <v>4513</v>
      </c>
      <c r="AB760" s="65">
        <v>0</v>
      </c>
      <c r="AC760" s="65">
        <v>20</v>
      </c>
      <c r="AD760" s="65">
        <v>20</v>
      </c>
      <c r="AE760" s="65" t="s">
        <v>5434</v>
      </c>
      <c r="AF760" s="65">
        <v>5</v>
      </c>
      <c r="AG760" s="65">
        <v>30</v>
      </c>
      <c r="AH760" s="65" t="s">
        <v>6224</v>
      </c>
      <c r="AI760" s="65" t="s">
        <v>7274</v>
      </c>
    </row>
    <row r="761" spans="1:41" x14ac:dyDescent="0.25">
      <c r="A761" s="40" t="e">
        <f>VLOOKUP(B761,'Zone Brute'!A:F,6,FALSE)</f>
        <v>#N/A</v>
      </c>
      <c r="B761" s="40" t="str">
        <f t="shared" si="95"/>
        <v>DOM</v>
      </c>
      <c r="C761" s="40" t="str">
        <f>VLOOKUP(B761,'Pays Brute'!A:F,6,FALSE)</f>
        <v>Export</v>
      </c>
      <c r="D761" s="40" t="str">
        <f>VLOOKUP(B761,'Pays Brute'!A:E,2,FALSE)</f>
        <v>République dominicaine</v>
      </c>
      <c r="E761" s="40" t="str">
        <f t="shared" si="96"/>
        <v>SUWT-26517N-32DRHO559-84K34J</v>
      </c>
      <c r="F761" s="40" t="str">
        <f t="shared" si="89"/>
        <v>SU</v>
      </c>
      <c r="G761" s="40" t="str">
        <f t="shared" si="90"/>
        <v>2D</v>
      </c>
      <c r="H761" s="40" t="str">
        <f t="shared" si="91"/>
        <v>517</v>
      </c>
      <c r="I761" s="40" t="str">
        <f t="shared" si="92"/>
        <v>4K</v>
      </c>
      <c r="J761" s="40" t="str">
        <f t="shared" si="93"/>
        <v>4J</v>
      </c>
      <c r="K761" s="40" t="str">
        <f t="shared" si="94"/>
        <v>WT</v>
      </c>
      <c r="L761" s="40"/>
      <c r="M761" s="40"/>
      <c r="N761" s="40"/>
      <c r="O761" s="40"/>
      <c r="P761" s="40"/>
      <c r="Q761" s="40"/>
      <c r="R761" s="40"/>
      <c r="S761" s="65" t="s">
        <v>9423</v>
      </c>
      <c r="T761" s="70">
        <v>44236.774085648147</v>
      </c>
      <c r="U761" s="65" t="s">
        <v>2522</v>
      </c>
      <c r="V761" s="65">
        <v>0</v>
      </c>
      <c r="W761" s="70">
        <v>44244.662106481483</v>
      </c>
      <c r="X761" s="65" t="s">
        <v>3518</v>
      </c>
      <c r="Y761" s="65">
        <v>1</v>
      </c>
      <c r="Z761" s="65">
        <v>0</v>
      </c>
      <c r="AA761" s="65" t="s">
        <v>4514</v>
      </c>
      <c r="AB761" s="65">
        <v>1</v>
      </c>
      <c r="AC761" s="65">
        <v>152</v>
      </c>
      <c r="AD761" s="65">
        <v>116</v>
      </c>
      <c r="AE761" s="65" t="s">
        <v>5435</v>
      </c>
      <c r="AF761" s="65">
        <v>8</v>
      </c>
      <c r="AG761" s="65">
        <v>50</v>
      </c>
      <c r="AH761" s="65" t="s">
        <v>6365</v>
      </c>
      <c r="AI761" s="65" t="s">
        <v>7275</v>
      </c>
      <c r="AJ761" s="65">
        <v>36</v>
      </c>
      <c r="AK761" s="65" t="s">
        <v>7763</v>
      </c>
      <c r="AL761" s="65">
        <v>8</v>
      </c>
      <c r="AM761" s="65">
        <v>50</v>
      </c>
      <c r="AN761" s="65" t="s">
        <v>8307</v>
      </c>
      <c r="AO761" s="65" t="s">
        <v>8308</v>
      </c>
    </row>
    <row r="762" spans="1:41" x14ac:dyDescent="0.25">
      <c r="A762" s="40" t="e">
        <f>VLOOKUP(B762,'Zone Brute'!A:F,6,FALSE)</f>
        <v>#N/A</v>
      </c>
      <c r="B762" s="40" t="str">
        <f t="shared" si="95"/>
        <v>DOM</v>
      </c>
      <c r="C762" s="40" t="str">
        <f>VLOOKUP(B762,'Pays Brute'!A:F,6,FALSE)</f>
        <v>Export</v>
      </c>
      <c r="D762" s="40" t="str">
        <f>VLOOKUP(B762,'Pays Brute'!A:E,2,FALSE)</f>
        <v>République dominicaine</v>
      </c>
      <c r="E762" s="40" t="str">
        <f t="shared" si="96"/>
        <v>KH70-74587R-68LTDV297-71R23H</v>
      </c>
      <c r="F762" s="40" t="str">
        <f t="shared" si="89"/>
        <v>KH</v>
      </c>
      <c r="G762" s="40" t="str">
        <f t="shared" si="90"/>
        <v>8L</v>
      </c>
      <c r="H762" s="40" t="str">
        <f t="shared" si="91"/>
        <v>587</v>
      </c>
      <c r="I762" s="40" t="str">
        <f t="shared" si="92"/>
        <v>1R</v>
      </c>
      <c r="J762" s="40" t="str">
        <f t="shared" si="93"/>
        <v>3H</v>
      </c>
      <c r="K762" s="40" t="str">
        <f t="shared" si="94"/>
        <v>70</v>
      </c>
      <c r="L762" s="40"/>
      <c r="M762" s="40"/>
      <c r="N762" s="40"/>
      <c r="O762" s="40"/>
      <c r="P762" s="40"/>
      <c r="Q762" s="40"/>
      <c r="R762" s="40"/>
      <c r="S762" s="65" t="s">
        <v>9424</v>
      </c>
      <c r="T762" s="70">
        <v>44236.789270833331</v>
      </c>
      <c r="U762" s="65" t="s">
        <v>2523</v>
      </c>
      <c r="V762" s="65">
        <v>0</v>
      </c>
      <c r="W762" s="70">
        <v>44243.768101851849</v>
      </c>
      <c r="X762" s="65" t="s">
        <v>3519</v>
      </c>
      <c r="Y762" s="65">
        <v>0</v>
      </c>
      <c r="Z762" s="65">
        <v>0</v>
      </c>
      <c r="AA762" s="65" t="s">
        <v>4515</v>
      </c>
      <c r="AB762" s="65">
        <v>0</v>
      </c>
      <c r="AC762" s="65">
        <v>24</v>
      </c>
      <c r="AD762" s="65">
        <v>22</v>
      </c>
      <c r="AE762" s="65" t="s">
        <v>5436</v>
      </c>
      <c r="AF762" s="65">
        <v>7</v>
      </c>
      <c r="AG762" s="65">
        <v>50</v>
      </c>
      <c r="AH762" s="65" t="s">
        <v>6366</v>
      </c>
      <c r="AI762" s="65" t="s">
        <v>7276</v>
      </c>
      <c r="AJ762" s="65">
        <v>2</v>
      </c>
      <c r="AK762" s="65" t="s">
        <v>7764</v>
      </c>
      <c r="AL762" s="65">
        <v>7</v>
      </c>
      <c r="AM762" s="65">
        <v>50</v>
      </c>
      <c r="AN762" s="65" t="s">
        <v>8309</v>
      </c>
      <c r="AO762" s="65" t="s">
        <v>8310</v>
      </c>
    </row>
    <row r="763" spans="1:41" x14ac:dyDescent="0.25">
      <c r="A763" s="40" t="str">
        <f>VLOOKUP(B763,'Zone Brute'!A:F,6,FALSE)</f>
        <v>Europe</v>
      </c>
      <c r="B763" s="40" t="str">
        <f t="shared" si="95"/>
        <v>ROU</v>
      </c>
      <c r="C763" s="40" t="str">
        <f>VLOOKUP(B763,'Pays Brute'!A:F,6,FALSE)</f>
        <v>Export</v>
      </c>
      <c r="D763" s="40" t="str">
        <f>VLOOKUP(B763,'Pays Brute'!A:E,2,FALSE)</f>
        <v>Roumanie</v>
      </c>
      <c r="E763" s="40" t="str">
        <f t="shared" si="96"/>
        <v>JA92-43749G-77PIXO391-88Y01S</v>
      </c>
      <c r="F763" s="40" t="str">
        <f t="shared" si="89"/>
        <v>JA</v>
      </c>
      <c r="G763" s="40" t="str">
        <f t="shared" si="90"/>
        <v>7P</v>
      </c>
      <c r="H763" s="40" t="str">
        <f t="shared" si="91"/>
        <v>749</v>
      </c>
      <c r="I763" s="40" t="str">
        <f t="shared" si="92"/>
        <v>8Y</v>
      </c>
      <c r="J763" s="40" t="str">
        <f t="shared" si="93"/>
        <v>1S</v>
      </c>
      <c r="K763" s="40" t="str">
        <f t="shared" si="94"/>
        <v>92</v>
      </c>
      <c r="L763" s="40"/>
      <c r="M763" s="40"/>
      <c r="N763" s="40"/>
      <c r="O763" s="40"/>
      <c r="P763" s="40"/>
      <c r="Q763" s="40"/>
      <c r="R763" s="40"/>
      <c r="S763" s="65" t="s">
        <v>9425</v>
      </c>
      <c r="T763" s="70">
        <v>44237.576469907406</v>
      </c>
      <c r="U763" s="65" t="s">
        <v>2524</v>
      </c>
      <c r="V763" s="65">
        <v>0</v>
      </c>
      <c r="W763" s="70">
        <v>44244.740636574075</v>
      </c>
      <c r="X763" s="65" t="s">
        <v>3520</v>
      </c>
      <c r="Y763" s="65">
        <v>0</v>
      </c>
      <c r="Z763" s="65">
        <v>0</v>
      </c>
      <c r="AA763" s="65" t="s">
        <v>4516</v>
      </c>
      <c r="AB763" s="65">
        <v>2</v>
      </c>
      <c r="AC763" s="65">
        <v>7</v>
      </c>
      <c r="AD763" s="65">
        <v>7</v>
      </c>
      <c r="AE763" s="65" t="s">
        <v>5437</v>
      </c>
      <c r="AF763" s="65">
        <v>6</v>
      </c>
      <c r="AG763" s="65">
        <v>37</v>
      </c>
      <c r="AH763" s="65">
        <v>654</v>
      </c>
      <c r="AI763" s="65">
        <v>548</v>
      </c>
    </row>
    <row r="764" spans="1:41" x14ac:dyDescent="0.25">
      <c r="A764" s="40" t="str">
        <f>VLOOKUP(B764,'Zone Brute'!A:F,6,FALSE)</f>
        <v>Africa</v>
      </c>
      <c r="B764" s="40" t="str">
        <f t="shared" si="95"/>
        <v>SEN</v>
      </c>
      <c r="C764" s="40" t="str">
        <f>VLOOKUP(B764,'Pays Brute'!A:F,6,FALSE)</f>
        <v>Export</v>
      </c>
      <c r="D764" s="40" t="str">
        <f>VLOOKUP(B764,'Pays Brute'!A:E,2,FALSE)</f>
        <v>Sénégal</v>
      </c>
      <c r="E764" s="40" t="str">
        <f t="shared" si="96"/>
        <v>AJWX-45056Y-33DDTG239-05F49R</v>
      </c>
      <c r="F764" s="40" t="str">
        <f t="shared" si="89"/>
        <v>AJ</v>
      </c>
      <c r="G764" s="40" t="str">
        <f t="shared" si="90"/>
        <v>3D</v>
      </c>
      <c r="H764" s="40" t="str">
        <f t="shared" si="91"/>
        <v>056</v>
      </c>
      <c r="I764" s="40" t="str">
        <f t="shared" si="92"/>
        <v>5F</v>
      </c>
      <c r="J764" s="40" t="str">
        <f t="shared" si="93"/>
        <v>9R</v>
      </c>
      <c r="K764" s="40" t="str">
        <f t="shared" si="94"/>
        <v>WX</v>
      </c>
      <c r="L764" s="40"/>
      <c r="M764" s="40"/>
      <c r="N764" s="40"/>
      <c r="O764" s="40"/>
      <c r="P764" s="40"/>
      <c r="Q764" s="40"/>
      <c r="R764" s="40"/>
      <c r="S764" s="65" t="s">
        <v>9426</v>
      </c>
      <c r="T764" s="70">
        <v>44237.645752314813</v>
      </c>
      <c r="U764" s="65" t="s">
        <v>2525</v>
      </c>
      <c r="V764" s="65">
        <v>0</v>
      </c>
      <c r="W764" s="70">
        <v>44244.605439814812</v>
      </c>
      <c r="X764" s="65" t="s">
        <v>3521</v>
      </c>
      <c r="Y764" s="65">
        <v>0</v>
      </c>
      <c r="Z764" s="65">
        <v>0</v>
      </c>
      <c r="AA764" s="65" t="s">
        <v>4517</v>
      </c>
      <c r="AB764" s="65">
        <v>0</v>
      </c>
      <c r="AC764" s="65">
        <v>7</v>
      </c>
      <c r="AD764" s="65">
        <v>3</v>
      </c>
      <c r="AE764" s="65" t="s">
        <v>5438</v>
      </c>
      <c r="AF764" s="65">
        <v>6</v>
      </c>
      <c r="AG764" s="65">
        <v>50</v>
      </c>
      <c r="AH764" s="65" t="s">
        <v>6367</v>
      </c>
      <c r="AI764" s="65" t="s">
        <v>7277</v>
      </c>
      <c r="AJ764" s="65">
        <v>4</v>
      </c>
      <c r="AK764" s="65" t="s">
        <v>7765</v>
      </c>
      <c r="AL764" s="65">
        <v>6</v>
      </c>
      <c r="AM764" s="65">
        <v>50</v>
      </c>
      <c r="AN764" s="71">
        <v>9</v>
      </c>
      <c r="AO764" s="65" t="s">
        <v>8311</v>
      </c>
    </row>
    <row r="765" spans="1:41" x14ac:dyDescent="0.25">
      <c r="A765" s="40" t="str">
        <f>VLOOKUP(B765,'Zone Brute'!A:F,6,FALSE)</f>
        <v>France</v>
      </c>
      <c r="B765" s="40" t="str">
        <f t="shared" si="95"/>
        <v>59_</v>
      </c>
      <c r="C765" s="40" t="str">
        <f>VLOOKUP(B765,'Pays Brute'!A:F,6,FALSE)</f>
        <v>France</v>
      </c>
      <c r="D765" s="40" t="str">
        <f>VLOOKUP(B765,'Pays Brute'!A:E,2,FALSE)</f>
        <v>Nord</v>
      </c>
      <c r="E765" s="40" t="str">
        <f t="shared" si="96"/>
        <v>PI92-88390Z-58TCMS674-96P19Q</v>
      </c>
      <c r="F765" s="40" t="str">
        <f t="shared" si="89"/>
        <v>PI</v>
      </c>
      <c r="G765" s="40" t="str">
        <f t="shared" si="90"/>
        <v>8T</v>
      </c>
      <c r="H765" s="40" t="str">
        <f t="shared" si="91"/>
        <v>390</v>
      </c>
      <c r="I765" s="40" t="str">
        <f t="shared" si="92"/>
        <v>6P</v>
      </c>
      <c r="J765" s="40" t="str">
        <f t="shared" si="93"/>
        <v>9Q</v>
      </c>
      <c r="K765" s="40" t="str">
        <f t="shared" si="94"/>
        <v>92</v>
      </c>
      <c r="L765" s="40"/>
      <c r="M765" s="40"/>
      <c r="N765" s="40"/>
      <c r="O765" s="40"/>
      <c r="P765" s="40"/>
      <c r="Q765" s="40"/>
      <c r="R765" s="40"/>
      <c r="S765" s="65" t="s">
        <v>9427</v>
      </c>
      <c r="T765" s="70">
        <v>44237.68037037037</v>
      </c>
      <c r="U765" s="65" t="s">
        <v>2526</v>
      </c>
      <c r="V765" s="65">
        <v>0</v>
      </c>
      <c r="W765" s="70">
        <v>44245.70989583333</v>
      </c>
      <c r="X765" s="65" t="s">
        <v>3522</v>
      </c>
      <c r="Y765" s="65">
        <v>0</v>
      </c>
      <c r="Z765" s="65">
        <v>0</v>
      </c>
      <c r="AA765" s="65" t="s">
        <v>4518</v>
      </c>
      <c r="AB765" s="65">
        <v>0</v>
      </c>
      <c r="AC765" s="65">
        <v>9</v>
      </c>
      <c r="AD765" s="65">
        <v>3</v>
      </c>
      <c r="AE765" s="65" t="s">
        <v>5439</v>
      </c>
      <c r="AF765" s="65">
        <v>6</v>
      </c>
      <c r="AG765" s="65">
        <v>23</v>
      </c>
      <c r="AH765" s="65" t="s">
        <v>6368</v>
      </c>
      <c r="AI765" s="65" t="s">
        <v>7278</v>
      </c>
      <c r="AJ765" s="65">
        <v>6</v>
      </c>
      <c r="AK765" s="65" t="s">
        <v>7766</v>
      </c>
      <c r="AL765" s="65">
        <v>6</v>
      </c>
      <c r="AM765" s="65">
        <v>23</v>
      </c>
      <c r="AN765" s="65" t="s">
        <v>8312</v>
      </c>
      <c r="AO765" s="65" t="s">
        <v>8313</v>
      </c>
    </row>
    <row r="766" spans="1:41" x14ac:dyDescent="0.25">
      <c r="A766" s="40" t="str">
        <f>VLOOKUP(B766,'Zone Brute'!A:F,6,FALSE)</f>
        <v>France</v>
      </c>
      <c r="B766" s="40" t="str">
        <f t="shared" si="95"/>
        <v>45_</v>
      </c>
      <c r="C766" s="40" t="str">
        <f>VLOOKUP(B766,'Pays Brute'!A:F,6,FALSE)</f>
        <v>France</v>
      </c>
      <c r="D766" s="40" t="str">
        <f>VLOOKUP(B766,'Pays Brute'!A:E,2,FALSE)</f>
        <v>Loiret</v>
      </c>
      <c r="E766" s="40" t="str">
        <f t="shared" si="96"/>
        <v>ZC65-21334O-34ZVBL583-99Z88P</v>
      </c>
      <c r="F766" s="40" t="str">
        <f t="shared" si="89"/>
        <v>ZC</v>
      </c>
      <c r="G766" s="40" t="str">
        <f t="shared" si="90"/>
        <v>4Z</v>
      </c>
      <c r="H766" s="40" t="str">
        <f t="shared" si="91"/>
        <v>334</v>
      </c>
      <c r="I766" s="40" t="str">
        <f t="shared" si="92"/>
        <v>9Z</v>
      </c>
      <c r="J766" s="40" t="str">
        <f t="shared" si="93"/>
        <v>8P</v>
      </c>
      <c r="K766" s="40" t="str">
        <f t="shared" si="94"/>
        <v>65</v>
      </c>
      <c r="L766" s="40"/>
      <c r="M766" s="40"/>
      <c r="N766" s="40"/>
      <c r="O766" s="40"/>
      <c r="P766" s="40"/>
      <c r="Q766" s="40"/>
      <c r="R766" s="40"/>
      <c r="S766" s="65" t="s">
        <v>1763</v>
      </c>
      <c r="T766" s="70">
        <v>44237.681863425925</v>
      </c>
      <c r="U766" s="65" t="s">
        <v>2527</v>
      </c>
      <c r="V766" s="65">
        <v>1</v>
      </c>
      <c r="W766" s="70">
        <v>44238.594398148147</v>
      </c>
      <c r="X766" s="65" t="s">
        <v>3523</v>
      </c>
      <c r="Y766" s="65">
        <v>0</v>
      </c>
      <c r="Z766" s="65">
        <v>0</v>
      </c>
      <c r="AA766" s="65" t="s">
        <v>4519</v>
      </c>
      <c r="AB766" s="65">
        <v>0</v>
      </c>
      <c r="AC766" s="65">
        <v>7</v>
      </c>
      <c r="AD766" s="65">
        <v>7</v>
      </c>
      <c r="AE766" s="65" t="s">
        <v>5440</v>
      </c>
      <c r="AF766" s="65">
        <v>4</v>
      </c>
      <c r="AG766" s="65">
        <v>40</v>
      </c>
      <c r="AH766" s="65" t="s">
        <v>6369</v>
      </c>
      <c r="AI766" s="65" t="s">
        <v>7279</v>
      </c>
    </row>
    <row r="767" spans="1:41" x14ac:dyDescent="0.25">
      <c r="A767" s="40" t="str">
        <f>VLOOKUP(B767,'Zone Brute'!A:F,6,FALSE)</f>
        <v>France</v>
      </c>
      <c r="B767" s="40" t="str">
        <f t="shared" si="95"/>
        <v>03_</v>
      </c>
      <c r="C767" s="40" t="str">
        <f>VLOOKUP(B767,'Pays Brute'!A:F,6,FALSE)</f>
        <v>France</v>
      </c>
      <c r="D767" s="40" t="str">
        <f>VLOOKUP(B767,'Pays Brute'!A:E,2,FALSE)</f>
        <v>Allier</v>
      </c>
      <c r="E767" s="40" t="str">
        <f t="shared" si="96"/>
        <v>NL03-46027F-05SWSP105-53P48L</v>
      </c>
      <c r="F767" s="40" t="str">
        <f t="shared" si="89"/>
        <v>NL</v>
      </c>
      <c r="G767" s="40" t="str">
        <f t="shared" si="90"/>
        <v>5S</v>
      </c>
      <c r="H767" s="40" t="str">
        <f t="shared" si="91"/>
        <v>027</v>
      </c>
      <c r="I767" s="40" t="str">
        <f t="shared" si="92"/>
        <v>3P</v>
      </c>
      <c r="J767" s="40" t="str">
        <f t="shared" si="93"/>
        <v>8L</v>
      </c>
      <c r="K767" s="40" t="str">
        <f t="shared" si="94"/>
        <v>03</v>
      </c>
      <c r="L767" s="40"/>
      <c r="M767" s="40"/>
      <c r="N767" s="40"/>
      <c r="O767" s="40"/>
      <c r="P767" s="40"/>
      <c r="Q767" s="40"/>
      <c r="R767" s="40"/>
      <c r="S767" s="65" t="s">
        <v>9428</v>
      </c>
      <c r="T767" s="70">
        <v>44237.685532407406</v>
      </c>
      <c r="U767" s="65" t="s">
        <v>2528</v>
      </c>
      <c r="V767" s="65">
        <v>1</v>
      </c>
      <c r="W767" s="70">
        <v>44239.598645833335</v>
      </c>
      <c r="X767" s="65" t="s">
        <v>3524</v>
      </c>
      <c r="Y767" s="65">
        <v>0</v>
      </c>
      <c r="Z767" s="65">
        <v>0</v>
      </c>
      <c r="AA767" s="65" t="s">
        <v>4520</v>
      </c>
      <c r="AB767" s="65">
        <v>2</v>
      </c>
      <c r="AC767" s="65">
        <v>47</v>
      </c>
      <c r="AD767" s="65">
        <v>33</v>
      </c>
      <c r="AE767" s="65" t="s">
        <v>5441</v>
      </c>
      <c r="AF767" s="65">
        <v>6</v>
      </c>
      <c r="AG767" s="65">
        <v>29</v>
      </c>
      <c r="AH767" s="65" t="s">
        <v>6370</v>
      </c>
      <c r="AI767" s="65" t="s">
        <v>7280</v>
      </c>
      <c r="AJ767" s="65">
        <v>14</v>
      </c>
      <c r="AK767" s="65" t="s">
        <v>7767</v>
      </c>
      <c r="AL767" s="65">
        <v>6</v>
      </c>
      <c r="AM767" s="65">
        <v>29</v>
      </c>
      <c r="AN767" s="65" t="s">
        <v>8314</v>
      </c>
      <c r="AO767" s="65" t="s">
        <v>8315</v>
      </c>
    </row>
    <row r="768" spans="1:41" x14ac:dyDescent="0.25">
      <c r="A768" s="40" t="str">
        <f>VLOOKUP(B768,'Zone Brute'!A:F,6,FALSE)</f>
        <v>France</v>
      </c>
      <c r="B768" s="40" t="str">
        <f t="shared" si="95"/>
        <v>57_</v>
      </c>
      <c r="C768" s="40" t="str">
        <f>VLOOKUP(B768,'Pays Brute'!A:F,6,FALSE)</f>
        <v>France</v>
      </c>
      <c r="D768" s="40" t="str">
        <f>VLOOKUP(B768,'Pays Brute'!A:E,2,FALSE)</f>
        <v>Moselle</v>
      </c>
      <c r="E768" s="40" t="str">
        <f t="shared" si="96"/>
        <v>OP27-78839O-27YZTM650-47B34E</v>
      </c>
      <c r="F768" s="40" t="str">
        <f t="shared" si="89"/>
        <v>OP</v>
      </c>
      <c r="G768" s="40" t="str">
        <f t="shared" si="90"/>
        <v>7Y</v>
      </c>
      <c r="H768" s="40" t="str">
        <f t="shared" si="91"/>
        <v>839</v>
      </c>
      <c r="I768" s="40" t="str">
        <f t="shared" si="92"/>
        <v>7B</v>
      </c>
      <c r="J768" s="40" t="str">
        <f t="shared" si="93"/>
        <v>4E</v>
      </c>
      <c r="K768" s="40" t="str">
        <f t="shared" si="94"/>
        <v>27</v>
      </c>
      <c r="L768" s="40"/>
      <c r="M768" s="40"/>
      <c r="N768" s="40"/>
      <c r="O768" s="40"/>
      <c r="P768" s="40"/>
      <c r="Q768" s="40"/>
      <c r="R768" s="40"/>
      <c r="S768" s="65" t="s">
        <v>9429</v>
      </c>
      <c r="T768" s="70">
        <v>44237.782905092594</v>
      </c>
      <c r="U768" s="65" t="s">
        <v>2529</v>
      </c>
      <c r="V768" s="65">
        <v>0</v>
      </c>
      <c r="W768" s="70">
        <v>44246.474976851852</v>
      </c>
      <c r="X768" s="65" t="s">
        <v>3525</v>
      </c>
      <c r="Y768" s="65">
        <v>0</v>
      </c>
      <c r="Z768" s="65">
        <v>0</v>
      </c>
      <c r="AA768" s="65" t="s">
        <v>4521</v>
      </c>
      <c r="AB768" s="65">
        <v>0</v>
      </c>
      <c r="AC768" s="65">
        <v>17</v>
      </c>
      <c r="AD768" s="65">
        <v>17</v>
      </c>
      <c r="AE768" s="65" t="s">
        <v>5442</v>
      </c>
      <c r="AF768" s="65">
        <v>5</v>
      </c>
      <c r="AG768" s="65">
        <v>18</v>
      </c>
      <c r="AH768" s="65" t="s">
        <v>6371</v>
      </c>
      <c r="AI768" s="65" t="s">
        <v>7281</v>
      </c>
    </row>
    <row r="769" spans="1:47" x14ac:dyDescent="0.25">
      <c r="A769" s="40" t="str">
        <f>VLOOKUP(B769,'Zone Brute'!A:F,6,FALSE)</f>
        <v>France</v>
      </c>
      <c r="B769" s="40" t="str">
        <f t="shared" si="95"/>
        <v>33_</v>
      </c>
      <c r="C769" s="40" t="str">
        <f>VLOOKUP(B769,'Pays Brute'!A:F,6,FALSE)</f>
        <v>France</v>
      </c>
      <c r="D769" s="40" t="str">
        <f>VLOOKUP(B769,'Pays Brute'!A:E,2,FALSE)</f>
        <v>Gironde</v>
      </c>
      <c r="E769" s="40" t="str">
        <f t="shared" si="96"/>
        <v>XR98-02087X-00DFFJ490-78W98A</v>
      </c>
      <c r="F769" s="40" t="str">
        <f t="shared" si="89"/>
        <v>XR</v>
      </c>
      <c r="G769" s="40" t="str">
        <f t="shared" si="90"/>
        <v>0D</v>
      </c>
      <c r="H769" s="40" t="str">
        <f t="shared" si="91"/>
        <v>087</v>
      </c>
      <c r="I769" s="40" t="str">
        <f t="shared" si="92"/>
        <v>8W</v>
      </c>
      <c r="J769" s="40" t="str">
        <f t="shared" si="93"/>
        <v>8A</v>
      </c>
      <c r="K769" s="40" t="str">
        <f t="shared" si="94"/>
        <v>98</v>
      </c>
      <c r="L769" s="40"/>
      <c r="M769" s="40"/>
      <c r="N769" s="40"/>
      <c r="O769" s="40"/>
      <c r="P769" s="40"/>
      <c r="Q769" s="40"/>
      <c r="R769" s="40"/>
      <c r="S769" s="65" t="s">
        <v>9430</v>
      </c>
      <c r="T769" s="70">
        <v>44238.359849537039</v>
      </c>
      <c r="U769" s="65" t="s">
        <v>2530</v>
      </c>
      <c r="V769" s="65">
        <v>0</v>
      </c>
      <c r="W769" s="70">
        <v>44246.405509259261</v>
      </c>
      <c r="X769" s="65" t="s">
        <v>3526</v>
      </c>
      <c r="Y769" s="65">
        <v>0</v>
      </c>
      <c r="Z769" s="65">
        <v>0</v>
      </c>
      <c r="AA769" s="65" t="s">
        <v>4522</v>
      </c>
      <c r="AB769" s="65">
        <v>0</v>
      </c>
      <c r="AC769" s="65">
        <v>7</v>
      </c>
      <c r="AD769" s="65">
        <v>7</v>
      </c>
      <c r="AE769" s="65" t="s">
        <v>5443</v>
      </c>
      <c r="AF769" s="65">
        <v>6</v>
      </c>
      <c r="AG769" s="65">
        <v>36</v>
      </c>
      <c r="AH769" s="65" t="s">
        <v>6372</v>
      </c>
      <c r="AI769" s="65" t="s">
        <v>7282</v>
      </c>
    </row>
    <row r="770" spans="1:47" x14ac:dyDescent="0.25">
      <c r="A770" s="40" t="str">
        <f>VLOOKUP(B770,'Zone Brute'!A:F,6,FALSE)</f>
        <v>France</v>
      </c>
      <c r="B770" s="40" t="str">
        <f t="shared" si="95"/>
        <v>69_</v>
      </c>
      <c r="C770" s="40" t="str">
        <f>VLOOKUP(B770,'Pays Brute'!A:F,6,FALSE)</f>
        <v>France</v>
      </c>
      <c r="D770" s="40" t="str">
        <f>VLOOKUP(B770,'Pays Brute'!A:E,2,FALSE)</f>
        <v>Rhône</v>
      </c>
      <c r="E770" s="40" t="str">
        <f t="shared" si="96"/>
        <v>EX22-04407I-33WWKJ876-22R25F</v>
      </c>
      <c r="F770" s="40" t="str">
        <f t="shared" si="89"/>
        <v>EX</v>
      </c>
      <c r="G770" s="40" t="str">
        <f t="shared" si="90"/>
        <v>3W</v>
      </c>
      <c r="H770" s="40" t="str">
        <f t="shared" si="91"/>
        <v>407</v>
      </c>
      <c r="I770" s="40" t="str">
        <f t="shared" si="92"/>
        <v>2R</v>
      </c>
      <c r="J770" s="40" t="str">
        <f t="shared" si="93"/>
        <v>5F</v>
      </c>
      <c r="K770" s="40" t="str">
        <f t="shared" si="94"/>
        <v>22</v>
      </c>
      <c r="L770" s="40"/>
      <c r="M770" s="40"/>
      <c r="N770" s="40"/>
      <c r="O770" s="40"/>
      <c r="P770" s="40"/>
      <c r="Q770" s="40"/>
      <c r="R770" s="40"/>
      <c r="S770" s="65" t="s">
        <v>9431</v>
      </c>
      <c r="T770" s="70">
        <v>44238.375127314815</v>
      </c>
      <c r="U770" s="65" t="s">
        <v>2531</v>
      </c>
      <c r="V770" s="65">
        <v>0</v>
      </c>
      <c r="W770" s="70">
        <v>44251.567187499997</v>
      </c>
      <c r="X770" s="65" t="s">
        <v>3527</v>
      </c>
      <c r="Y770" s="65">
        <v>0</v>
      </c>
      <c r="Z770" s="65">
        <v>0</v>
      </c>
      <c r="AA770" s="65" t="s">
        <v>4523</v>
      </c>
      <c r="AB770" s="65">
        <v>0</v>
      </c>
      <c r="AC770" s="65">
        <v>7</v>
      </c>
      <c r="AD770" s="65">
        <v>7</v>
      </c>
      <c r="AE770" s="65" t="s">
        <v>5444</v>
      </c>
      <c r="AF770" s="65">
        <v>6</v>
      </c>
      <c r="AG770" s="65">
        <v>34</v>
      </c>
      <c r="AH770" s="65" t="s">
        <v>6373</v>
      </c>
      <c r="AI770" s="65" t="s">
        <v>7283</v>
      </c>
    </row>
    <row r="771" spans="1:47" x14ac:dyDescent="0.25">
      <c r="A771" s="40" t="str">
        <f>VLOOKUP(B771,'Zone Brute'!A:F,6,FALSE)</f>
        <v>France</v>
      </c>
      <c r="B771" s="40" t="str">
        <f t="shared" si="95"/>
        <v>78_</v>
      </c>
      <c r="C771" s="40" t="str">
        <f>VLOOKUP(B771,'Pays Brute'!A:F,6,FALSE)</f>
        <v>France</v>
      </c>
      <c r="D771" s="40" t="str">
        <f>VLOOKUP(B771,'Pays Brute'!A:E,2,FALSE)</f>
        <v>Yvelines</v>
      </c>
      <c r="E771" s="40" t="str">
        <f t="shared" si="96"/>
        <v>PE63-03410F-32WQBI077-90L19M</v>
      </c>
      <c r="F771" s="40" t="str">
        <f t="shared" si="89"/>
        <v>PE</v>
      </c>
      <c r="G771" s="40" t="str">
        <f t="shared" si="90"/>
        <v>2W</v>
      </c>
      <c r="H771" s="40" t="str">
        <f t="shared" si="91"/>
        <v>410</v>
      </c>
      <c r="I771" s="40" t="str">
        <f t="shared" si="92"/>
        <v>0L</v>
      </c>
      <c r="J771" s="40" t="str">
        <f t="shared" si="93"/>
        <v>9M</v>
      </c>
      <c r="K771" s="40" t="str">
        <f t="shared" si="94"/>
        <v>63</v>
      </c>
      <c r="L771" s="40"/>
      <c r="M771" s="40"/>
      <c r="N771" s="40"/>
      <c r="O771" s="40"/>
      <c r="P771" s="40"/>
      <c r="Q771" s="40"/>
      <c r="R771" s="40"/>
      <c r="S771" s="65" t="s">
        <v>9432</v>
      </c>
      <c r="T771" s="70">
        <v>44238.390914351854</v>
      </c>
      <c r="U771" s="65" t="s">
        <v>2532</v>
      </c>
      <c r="V771" s="65">
        <v>0</v>
      </c>
      <c r="W771" s="70">
        <v>44245.447627314818</v>
      </c>
      <c r="X771" s="65" t="s">
        <v>3528</v>
      </c>
      <c r="Y771" s="65">
        <v>0</v>
      </c>
      <c r="Z771" s="65">
        <v>0</v>
      </c>
      <c r="AA771" s="65" t="s">
        <v>4524</v>
      </c>
      <c r="AB771" s="65">
        <v>0</v>
      </c>
      <c r="AC771" s="65">
        <v>3</v>
      </c>
      <c r="AD771" s="65">
        <v>3</v>
      </c>
      <c r="AE771" s="65" t="s">
        <v>5445</v>
      </c>
      <c r="AF771" s="65">
        <v>5</v>
      </c>
      <c r="AG771" s="65">
        <v>37</v>
      </c>
      <c r="AH771" s="65" t="s">
        <v>6374</v>
      </c>
      <c r="AI771" s="65" t="s">
        <v>7284</v>
      </c>
      <c r="AQ771" s="65" t="s">
        <v>8505</v>
      </c>
      <c r="AT771" s="65" t="s">
        <v>8576</v>
      </c>
      <c r="AU771" s="65" t="s">
        <v>8577</v>
      </c>
    </row>
    <row r="772" spans="1:47" x14ac:dyDescent="0.25">
      <c r="A772" s="40" t="str">
        <f>VLOOKUP(B772,'Zone Brute'!A:F,6,FALSE)</f>
        <v>France</v>
      </c>
      <c r="B772" s="40" t="str">
        <f t="shared" si="95"/>
        <v>46_</v>
      </c>
      <c r="C772" s="40" t="str">
        <f>VLOOKUP(B772,'Pays Brute'!A:F,6,FALSE)</f>
        <v>France</v>
      </c>
      <c r="D772" s="40" t="str">
        <f>VLOOKUP(B772,'Pays Brute'!A:E,2,FALSE)</f>
        <v>Lot</v>
      </c>
      <c r="E772" s="40" t="str">
        <f t="shared" si="96"/>
        <v>VZ38-45361E-51LLVW237-23E73G</v>
      </c>
      <c r="F772" s="40" t="str">
        <f t="shared" ref="F772:F835" si="97">LEFT(E772,2)</f>
        <v>VZ</v>
      </c>
      <c r="G772" s="40" t="str">
        <f t="shared" ref="G772:G835" si="98">MID(E772,14,2)</f>
        <v>1L</v>
      </c>
      <c r="H772" s="40" t="str">
        <f t="shared" ref="H772:H835" si="99">++MID(E772,8,3)</f>
        <v>361</v>
      </c>
      <c r="I772" s="40" t="str">
        <f t="shared" ref="I772:I835" si="100">MID(E772,24,2)</f>
        <v>3E</v>
      </c>
      <c r="J772" s="40" t="str">
        <f t="shared" ref="J772:J835" si="101">++MID(E772,27,2)</f>
        <v>3G</v>
      </c>
      <c r="K772" s="40" t="str">
        <f t="shared" ref="K772:K835" si="102">++MID(E772,3,2)</f>
        <v>38</v>
      </c>
      <c r="L772" s="40"/>
      <c r="M772" s="40"/>
      <c r="N772" s="40"/>
      <c r="O772" s="40"/>
      <c r="P772" s="40"/>
      <c r="Q772" s="40"/>
      <c r="R772" s="40"/>
      <c r="S772" s="65" t="s">
        <v>9433</v>
      </c>
      <c r="T772" s="70">
        <v>44238.392824074072</v>
      </c>
      <c r="U772" s="65" t="s">
        <v>2533</v>
      </c>
      <c r="V772" s="65">
        <v>0</v>
      </c>
      <c r="W772" s="70">
        <v>44246.683611111112</v>
      </c>
      <c r="X772" s="65" t="s">
        <v>3529</v>
      </c>
      <c r="Y772" s="65">
        <v>0</v>
      </c>
      <c r="Z772" s="65">
        <v>0</v>
      </c>
      <c r="AA772" s="65" t="s">
        <v>4525</v>
      </c>
      <c r="AB772" s="65">
        <v>0</v>
      </c>
      <c r="AC772" s="65">
        <v>2</v>
      </c>
      <c r="AD772" s="65">
        <v>2</v>
      </c>
      <c r="AE772" s="65" t="s">
        <v>5446</v>
      </c>
      <c r="AF772" s="65">
        <v>5</v>
      </c>
      <c r="AG772" s="65">
        <v>40</v>
      </c>
      <c r="AH772" s="71">
        <v>7000000</v>
      </c>
      <c r="AI772" s="65" t="s">
        <v>7285</v>
      </c>
    </row>
    <row r="773" spans="1:47" x14ac:dyDescent="0.25">
      <c r="A773" s="40" t="str">
        <f>VLOOKUP(B773,'Zone Brute'!A:F,6,FALSE)</f>
        <v>France</v>
      </c>
      <c r="B773" s="40" t="str">
        <f t="shared" si="95"/>
        <v>31_</v>
      </c>
      <c r="C773" s="40" t="str">
        <f>VLOOKUP(B773,'Pays Brute'!A:F,6,FALSE)</f>
        <v>France</v>
      </c>
      <c r="D773" s="40" t="str">
        <f>VLOOKUP(B773,'Pays Brute'!A:E,2,FALSE)</f>
        <v>Haute-Garonne</v>
      </c>
      <c r="E773" s="40" t="str">
        <f t="shared" si="96"/>
        <v>IC72-67669Y-61DCAM291-20B20G</v>
      </c>
      <c r="F773" s="40" t="str">
        <f t="shared" si="97"/>
        <v>IC</v>
      </c>
      <c r="G773" s="40" t="str">
        <f t="shared" si="98"/>
        <v>1D</v>
      </c>
      <c r="H773" s="40" t="str">
        <f t="shared" si="99"/>
        <v>669</v>
      </c>
      <c r="I773" s="40" t="str">
        <f t="shared" si="100"/>
        <v>0B</v>
      </c>
      <c r="J773" s="40" t="str">
        <f t="shared" si="101"/>
        <v>0G</v>
      </c>
      <c r="K773" s="40" t="str">
        <f t="shared" si="102"/>
        <v>72</v>
      </c>
      <c r="L773" s="40"/>
      <c r="M773" s="40"/>
      <c r="N773" s="40"/>
      <c r="O773" s="40"/>
      <c r="P773" s="40"/>
      <c r="Q773" s="40"/>
      <c r="R773" s="40"/>
      <c r="S773" s="65" t="s">
        <v>9434</v>
      </c>
      <c r="T773" s="70">
        <v>44238.397592592592</v>
      </c>
      <c r="U773" s="65" t="s">
        <v>2534</v>
      </c>
      <c r="V773" s="65">
        <v>0</v>
      </c>
      <c r="W773" s="70">
        <v>44252.365335648145</v>
      </c>
      <c r="X773" s="65" t="s">
        <v>3530</v>
      </c>
      <c r="Y773" s="65">
        <v>0</v>
      </c>
      <c r="Z773" s="65">
        <v>0</v>
      </c>
      <c r="AA773" s="65" t="s">
        <v>4526</v>
      </c>
      <c r="AB773" s="65">
        <v>0</v>
      </c>
      <c r="AC773" s="65">
        <v>18</v>
      </c>
      <c r="AD773" s="65">
        <v>8</v>
      </c>
      <c r="AE773" s="65" t="s">
        <v>5447</v>
      </c>
      <c r="AF773" s="65">
        <v>6</v>
      </c>
      <c r="AG773" s="65">
        <v>40</v>
      </c>
      <c r="AH773" s="65" t="s">
        <v>6375</v>
      </c>
      <c r="AI773" s="65" t="s">
        <v>7286</v>
      </c>
      <c r="AJ773" s="65">
        <v>4</v>
      </c>
      <c r="AK773" s="65" t="s">
        <v>7768</v>
      </c>
      <c r="AL773" s="65">
        <v>6</v>
      </c>
      <c r="AM773" s="65">
        <v>40</v>
      </c>
      <c r="AN773" s="65" t="s">
        <v>5772</v>
      </c>
      <c r="AO773" s="65" t="s">
        <v>8316</v>
      </c>
      <c r="AP773" s="65">
        <v>6</v>
      </c>
      <c r="AR773" s="65">
        <v>4</v>
      </c>
      <c r="AS773" s="65">
        <v>40</v>
      </c>
    </row>
    <row r="774" spans="1:47" x14ac:dyDescent="0.25">
      <c r="A774" s="40" t="str">
        <f>VLOOKUP(B774,'Zone Brute'!A:F,6,FALSE)</f>
        <v>France</v>
      </c>
      <c r="B774" s="40" t="str">
        <f t="shared" ref="B774:B837" si="103">LEFT($S774,3)</f>
        <v>76_</v>
      </c>
      <c r="C774" s="40" t="str">
        <f>VLOOKUP(B774,'Pays Brute'!A:F,6,FALSE)</f>
        <v>France</v>
      </c>
      <c r="D774" s="40" t="str">
        <f>VLOOKUP(B774,'Pays Brute'!A:E,2,FALSE)</f>
        <v>Seine-Maritime</v>
      </c>
      <c r="E774" s="40" t="str">
        <f t="shared" si="96"/>
        <v>TR44-08645I-99TDTI117-27H46Y</v>
      </c>
      <c r="F774" s="40" t="str">
        <f t="shared" si="97"/>
        <v>TR</v>
      </c>
      <c r="G774" s="40" t="str">
        <f t="shared" si="98"/>
        <v>9T</v>
      </c>
      <c r="H774" s="40" t="str">
        <f t="shared" si="99"/>
        <v>645</v>
      </c>
      <c r="I774" s="40" t="str">
        <f t="shared" si="100"/>
        <v>7H</v>
      </c>
      <c r="J774" s="40" t="str">
        <f t="shared" si="101"/>
        <v>6Y</v>
      </c>
      <c r="K774" s="40" t="str">
        <f t="shared" si="102"/>
        <v>44</v>
      </c>
      <c r="L774" s="40"/>
      <c r="M774" s="40"/>
      <c r="N774" s="40"/>
      <c r="O774" s="40"/>
      <c r="P774" s="40"/>
      <c r="Q774" s="40"/>
      <c r="R774" s="40"/>
      <c r="S774" s="65" t="s">
        <v>9435</v>
      </c>
      <c r="T774" s="70">
        <v>44238.420844907407</v>
      </c>
      <c r="U774" s="65" t="s">
        <v>2535</v>
      </c>
      <c r="V774" s="65">
        <v>0</v>
      </c>
      <c r="W774" s="70">
        <v>44245.448009259257</v>
      </c>
      <c r="X774" s="65" t="s">
        <v>3531</v>
      </c>
      <c r="Y774" s="65">
        <v>0</v>
      </c>
      <c r="Z774" s="65">
        <v>0</v>
      </c>
      <c r="AA774" s="65" t="s">
        <v>4527</v>
      </c>
      <c r="AB774" s="65">
        <v>0</v>
      </c>
      <c r="AC774" s="65">
        <v>13</v>
      </c>
      <c r="AD774" s="65">
        <v>13</v>
      </c>
      <c r="AE774" s="65" t="s">
        <v>5448</v>
      </c>
      <c r="AF774" s="65">
        <v>5</v>
      </c>
      <c r="AG774" s="65">
        <v>35</v>
      </c>
      <c r="AH774" s="65" t="s">
        <v>6376</v>
      </c>
      <c r="AI774" s="65" t="s">
        <v>7287</v>
      </c>
    </row>
    <row r="775" spans="1:47" x14ac:dyDescent="0.25">
      <c r="A775" s="40" t="str">
        <f>VLOOKUP(B775,'Zone Brute'!A:F,6,FALSE)</f>
        <v>France</v>
      </c>
      <c r="B775" s="40" t="str">
        <f t="shared" si="103"/>
        <v>91_</v>
      </c>
      <c r="C775" s="40" t="str">
        <f>VLOOKUP(B775,'Pays Brute'!A:F,6,FALSE)</f>
        <v>France</v>
      </c>
      <c r="D775" s="40" t="str">
        <f>VLOOKUP(B775,'Pays Brute'!A:E,2,FALSE)</f>
        <v>Essonne</v>
      </c>
      <c r="E775" s="40" t="str">
        <f t="shared" si="96"/>
        <v>IG26-91672U-14TPTW793-56P41P</v>
      </c>
      <c r="F775" s="40" t="str">
        <f t="shared" si="97"/>
        <v>IG</v>
      </c>
      <c r="G775" s="40" t="str">
        <f t="shared" si="98"/>
        <v>4T</v>
      </c>
      <c r="H775" s="40" t="str">
        <f t="shared" si="99"/>
        <v>672</v>
      </c>
      <c r="I775" s="40" t="str">
        <f t="shared" si="100"/>
        <v>6P</v>
      </c>
      <c r="J775" s="40" t="str">
        <f t="shared" si="101"/>
        <v>1P</v>
      </c>
      <c r="K775" s="40" t="str">
        <f t="shared" si="102"/>
        <v>26</v>
      </c>
      <c r="L775" s="40"/>
      <c r="M775" s="40"/>
      <c r="N775" s="40"/>
      <c r="O775" s="40"/>
      <c r="P775" s="40"/>
      <c r="Q775" s="40"/>
      <c r="R775" s="40"/>
      <c r="S775" s="65" t="s">
        <v>9436</v>
      </c>
      <c r="T775" s="70">
        <v>44238.426990740743</v>
      </c>
      <c r="U775" s="65" t="s">
        <v>2536</v>
      </c>
      <c r="V775" s="65">
        <v>1</v>
      </c>
      <c r="W775" s="70">
        <v>44243.409270833334</v>
      </c>
      <c r="X775" s="65" t="s">
        <v>3532</v>
      </c>
      <c r="Y775" s="65">
        <v>0</v>
      </c>
      <c r="Z775" s="65">
        <v>0</v>
      </c>
      <c r="AA775" s="65" t="s">
        <v>4528</v>
      </c>
      <c r="AB775" s="65">
        <v>0</v>
      </c>
      <c r="AC775" s="65">
        <v>3</v>
      </c>
      <c r="AD775" s="65">
        <v>3</v>
      </c>
      <c r="AE775" s="65" t="s">
        <v>5449</v>
      </c>
      <c r="AF775" s="65">
        <v>5</v>
      </c>
      <c r="AG775" s="65">
        <v>37</v>
      </c>
      <c r="AH775" s="65" t="s">
        <v>6377</v>
      </c>
      <c r="AI775" s="65" t="s">
        <v>7288</v>
      </c>
    </row>
    <row r="776" spans="1:47" x14ac:dyDescent="0.25">
      <c r="A776" s="40" t="str">
        <f>VLOOKUP(B776,'Zone Brute'!A:F,6,FALSE)</f>
        <v>France</v>
      </c>
      <c r="B776" s="40" t="str">
        <f t="shared" si="103"/>
        <v>MYT</v>
      </c>
      <c r="C776" s="40" t="str">
        <f>VLOOKUP(B776,'Pays Brute'!A:F,6,FALSE)</f>
        <v>France</v>
      </c>
      <c r="D776" s="40" t="str">
        <f>VLOOKUP(B776,'Pays Brute'!A:E,2,FALSE)</f>
        <v>Mayotte</v>
      </c>
      <c r="E776" s="40" t="str">
        <f t="shared" si="96"/>
        <v>FWPG-96485E-92ITEK964-32D72R</v>
      </c>
      <c r="F776" s="40" t="str">
        <f t="shared" si="97"/>
        <v>FW</v>
      </c>
      <c r="G776" s="40" t="str">
        <f t="shared" si="98"/>
        <v>2I</v>
      </c>
      <c r="H776" s="40" t="str">
        <f t="shared" si="99"/>
        <v>485</v>
      </c>
      <c r="I776" s="40" t="str">
        <f t="shared" si="100"/>
        <v>2D</v>
      </c>
      <c r="J776" s="40" t="str">
        <f t="shared" si="101"/>
        <v>2R</v>
      </c>
      <c r="K776" s="40" t="str">
        <f t="shared" si="102"/>
        <v>PG</v>
      </c>
      <c r="L776" s="40"/>
      <c r="M776" s="40"/>
      <c r="N776" s="40"/>
      <c r="O776" s="40"/>
      <c r="P776" s="40"/>
      <c r="Q776" s="40"/>
      <c r="R776" s="40"/>
      <c r="S776" s="65" t="s">
        <v>9437</v>
      </c>
      <c r="T776" s="70">
        <v>44238.552581018521</v>
      </c>
      <c r="U776" s="65" t="s">
        <v>2537</v>
      </c>
      <c r="V776" s="65">
        <v>0</v>
      </c>
      <c r="W776" s="70">
        <v>44245.586770833332</v>
      </c>
      <c r="X776" s="65" t="s">
        <v>3533</v>
      </c>
      <c r="Y776" s="65">
        <v>0</v>
      </c>
      <c r="Z776" s="65">
        <v>0</v>
      </c>
      <c r="AA776" s="65" t="s">
        <v>4529</v>
      </c>
      <c r="AB776" s="65">
        <v>0</v>
      </c>
      <c r="AC776" s="65">
        <v>5</v>
      </c>
      <c r="AD776" s="65">
        <v>5</v>
      </c>
      <c r="AE776" s="65" t="s">
        <v>5450</v>
      </c>
      <c r="AF776" s="65">
        <v>7</v>
      </c>
      <c r="AG776" s="65">
        <v>50</v>
      </c>
      <c r="AH776" s="65">
        <v>908</v>
      </c>
      <c r="AI776" s="65">
        <v>722</v>
      </c>
    </row>
    <row r="777" spans="1:47" x14ac:dyDescent="0.25">
      <c r="A777" s="40" t="str">
        <f>VLOOKUP(B777,'Zone Brute'!A:F,6,FALSE)</f>
        <v>Europe</v>
      </c>
      <c r="B777" s="40" t="str">
        <f t="shared" si="103"/>
        <v>POL</v>
      </c>
      <c r="C777" s="40" t="str">
        <f>VLOOKUP(B777,'Pays Brute'!A:F,6,FALSE)</f>
        <v>Export</v>
      </c>
      <c r="D777" s="40" t="str">
        <f>VLOOKUP(B777,'Pays Brute'!A:E,2,FALSE)</f>
        <v>Pologne</v>
      </c>
      <c r="E777" s="40" t="str">
        <f t="shared" si="96"/>
        <v>KP30-52767L-51QAHC729-29A97D</v>
      </c>
      <c r="F777" s="40" t="str">
        <f t="shared" si="97"/>
        <v>KP</v>
      </c>
      <c r="G777" s="40" t="str">
        <f t="shared" si="98"/>
        <v>1Q</v>
      </c>
      <c r="H777" s="40" t="str">
        <f t="shared" si="99"/>
        <v>767</v>
      </c>
      <c r="I777" s="40" t="str">
        <f t="shared" si="100"/>
        <v>9A</v>
      </c>
      <c r="J777" s="40" t="str">
        <f t="shared" si="101"/>
        <v>7D</v>
      </c>
      <c r="K777" s="40" t="str">
        <f t="shared" si="102"/>
        <v>30</v>
      </c>
      <c r="L777" s="40"/>
      <c r="M777" s="40"/>
      <c r="N777" s="40"/>
      <c r="O777" s="40"/>
      <c r="P777" s="40"/>
      <c r="Q777" s="40"/>
      <c r="R777" s="40"/>
      <c r="S777" s="65" t="s">
        <v>9438</v>
      </c>
      <c r="T777" s="70">
        <v>44238.562986111108</v>
      </c>
      <c r="U777" s="65" t="s">
        <v>2538</v>
      </c>
      <c r="V777" s="65">
        <v>0</v>
      </c>
      <c r="W777" s="70">
        <v>44250.447650462964</v>
      </c>
      <c r="X777" s="65" t="s">
        <v>3534</v>
      </c>
      <c r="Y777" s="65">
        <v>0</v>
      </c>
      <c r="Z777" s="65">
        <v>0</v>
      </c>
      <c r="AA777" s="65" t="s">
        <v>4530</v>
      </c>
      <c r="AB777" s="65">
        <v>0</v>
      </c>
      <c r="AC777" s="65">
        <v>11</v>
      </c>
      <c r="AD777" s="65">
        <v>11</v>
      </c>
      <c r="AE777" s="65" t="s">
        <v>5451</v>
      </c>
      <c r="AF777" s="65">
        <v>5</v>
      </c>
      <c r="AG777" s="65">
        <v>37</v>
      </c>
      <c r="AH777" s="65" t="s">
        <v>6378</v>
      </c>
      <c r="AI777" s="65" t="s">
        <v>7289</v>
      </c>
    </row>
    <row r="778" spans="1:47" x14ac:dyDescent="0.25">
      <c r="A778" s="40" t="str">
        <f>VLOOKUP(B778,'Zone Brute'!A:F,6,FALSE)</f>
        <v>France</v>
      </c>
      <c r="B778" s="40" t="str">
        <f t="shared" si="103"/>
        <v>73_</v>
      </c>
      <c r="C778" s="40" t="str">
        <f>VLOOKUP(B778,'Pays Brute'!A:F,6,FALSE)</f>
        <v>France</v>
      </c>
      <c r="D778" s="40" t="str">
        <f>VLOOKUP(B778,'Pays Brute'!A:E,2,FALSE)</f>
        <v>Savoie</v>
      </c>
      <c r="E778" s="40" t="str">
        <f t="shared" si="96"/>
        <v>LUW7-46429A-23DMHU655-99D64J</v>
      </c>
      <c r="F778" s="40" t="str">
        <f t="shared" si="97"/>
        <v>LU</v>
      </c>
      <c r="G778" s="40" t="str">
        <f t="shared" si="98"/>
        <v>3D</v>
      </c>
      <c r="H778" s="40" t="str">
        <f t="shared" si="99"/>
        <v>429</v>
      </c>
      <c r="I778" s="40" t="str">
        <f t="shared" si="100"/>
        <v>9D</v>
      </c>
      <c r="J778" s="40" t="str">
        <f t="shared" si="101"/>
        <v>4J</v>
      </c>
      <c r="K778" s="40" t="str">
        <f t="shared" si="102"/>
        <v>W7</v>
      </c>
      <c r="L778" s="40"/>
      <c r="M778" s="40"/>
      <c r="N778" s="40"/>
      <c r="O778" s="40"/>
      <c r="P778" s="40"/>
      <c r="Q778" s="40"/>
      <c r="R778" s="40"/>
      <c r="S778" s="65" t="s">
        <v>9439</v>
      </c>
      <c r="T778" s="70">
        <v>44238.5703587963</v>
      </c>
      <c r="U778" s="65" t="s">
        <v>2539</v>
      </c>
      <c r="V778" s="65">
        <v>0</v>
      </c>
      <c r="W778" s="70">
        <v>44246.470011574071</v>
      </c>
      <c r="X778" s="65" t="s">
        <v>3535</v>
      </c>
      <c r="Y778" s="65">
        <v>0</v>
      </c>
      <c r="Z778" s="65">
        <v>0</v>
      </c>
      <c r="AA778" s="65" t="s">
        <v>4531</v>
      </c>
      <c r="AB778" s="65">
        <v>0</v>
      </c>
      <c r="AC778" s="65">
        <v>1</v>
      </c>
      <c r="AD778" s="65">
        <v>1</v>
      </c>
      <c r="AE778" s="65" t="s">
        <v>5452</v>
      </c>
      <c r="AF778" s="65">
        <v>5</v>
      </c>
      <c r="AG778" s="65">
        <v>28</v>
      </c>
      <c r="AH778" s="65" t="s">
        <v>6379</v>
      </c>
      <c r="AI778" s="65" t="s">
        <v>7290</v>
      </c>
    </row>
    <row r="779" spans="1:47" x14ac:dyDescent="0.25">
      <c r="A779" s="40" t="str">
        <f>VLOOKUP(B779,'Zone Brute'!A:F,6,FALSE)</f>
        <v>France</v>
      </c>
      <c r="B779" s="40" t="str">
        <f t="shared" si="103"/>
        <v>82_</v>
      </c>
      <c r="C779" s="40" t="str">
        <f>VLOOKUP(B779,'Pays Brute'!A:F,6,FALSE)</f>
        <v>France</v>
      </c>
      <c r="D779" s="40" t="str">
        <f>VLOOKUP(B779,'Pays Brute'!A:E,2,FALSE)</f>
        <v>Tarn-et-Garonne</v>
      </c>
      <c r="E779" s="40" t="str">
        <f t="shared" si="96"/>
        <v>PJ39-37578A-59MOZW592-37B12N</v>
      </c>
      <c r="F779" s="40" t="str">
        <f t="shared" si="97"/>
        <v>PJ</v>
      </c>
      <c r="G779" s="40" t="str">
        <f t="shared" si="98"/>
        <v>9M</v>
      </c>
      <c r="H779" s="40" t="str">
        <f t="shared" si="99"/>
        <v>578</v>
      </c>
      <c r="I779" s="40" t="str">
        <f t="shared" si="100"/>
        <v>7B</v>
      </c>
      <c r="J779" s="40" t="str">
        <f t="shared" si="101"/>
        <v>2N</v>
      </c>
      <c r="K779" s="40" t="str">
        <f t="shared" si="102"/>
        <v>39</v>
      </c>
      <c r="L779" s="40"/>
      <c r="M779" s="40"/>
      <c r="N779" s="40"/>
      <c r="O779" s="40"/>
      <c r="P779" s="40"/>
      <c r="Q779" s="40"/>
      <c r="R779" s="40"/>
      <c r="S779" s="65" t="s">
        <v>9440</v>
      </c>
      <c r="T779" s="70">
        <v>44238.576064814813</v>
      </c>
      <c r="U779" s="65" t="s">
        <v>2540</v>
      </c>
      <c r="V779" s="65">
        <v>0</v>
      </c>
      <c r="W779" s="70">
        <v>44245.35769675926</v>
      </c>
      <c r="X779" s="65" t="s">
        <v>3536</v>
      </c>
      <c r="Y779" s="65">
        <v>0</v>
      </c>
      <c r="Z779" s="65">
        <v>0</v>
      </c>
      <c r="AA779" s="65" t="s">
        <v>4532</v>
      </c>
      <c r="AB779" s="65">
        <v>1</v>
      </c>
      <c r="AC779" s="65">
        <v>6</v>
      </c>
      <c r="AD779" s="65">
        <v>1</v>
      </c>
      <c r="AE779" s="65" t="s">
        <v>5453</v>
      </c>
      <c r="AF779" s="65">
        <v>5</v>
      </c>
      <c r="AG779" s="65">
        <v>30</v>
      </c>
      <c r="AH779" s="65" t="s">
        <v>6380</v>
      </c>
      <c r="AI779" s="65" t="s">
        <v>7291</v>
      </c>
      <c r="AJ779" s="65">
        <v>5</v>
      </c>
      <c r="AK779" s="65" t="s">
        <v>7769</v>
      </c>
      <c r="AL779" s="65">
        <v>5</v>
      </c>
      <c r="AM779" s="65">
        <v>38</v>
      </c>
      <c r="AN779" s="65" t="s">
        <v>8317</v>
      </c>
      <c r="AO779" s="65" t="s">
        <v>8318</v>
      </c>
    </row>
    <row r="780" spans="1:47" x14ac:dyDescent="0.25">
      <c r="A780" s="40" t="str">
        <f>VLOOKUP(B780,'Zone Brute'!A:F,6,FALSE)</f>
        <v>Europe</v>
      </c>
      <c r="B780" s="40" t="str">
        <f t="shared" si="103"/>
        <v>SVK</v>
      </c>
      <c r="C780" s="40" t="str">
        <f>VLOOKUP(B780,'Pays Brute'!A:F,6,FALSE)</f>
        <v>Export</v>
      </c>
      <c r="D780" s="40" t="str">
        <f>VLOOKUP(B780,'Pays Brute'!A:E,2,FALSE)</f>
        <v>Slovaquie</v>
      </c>
      <c r="E780" s="40" t="str">
        <f t="shared" si="96"/>
        <v>FK83-67824V-54ZOPC513-45X34L</v>
      </c>
      <c r="F780" s="40" t="str">
        <f t="shared" si="97"/>
        <v>FK</v>
      </c>
      <c r="G780" s="40" t="str">
        <f t="shared" si="98"/>
        <v>4Z</v>
      </c>
      <c r="H780" s="40" t="str">
        <f t="shared" si="99"/>
        <v>824</v>
      </c>
      <c r="I780" s="40" t="str">
        <f t="shared" si="100"/>
        <v>5X</v>
      </c>
      <c r="J780" s="40" t="str">
        <f t="shared" si="101"/>
        <v>4L</v>
      </c>
      <c r="K780" s="40" t="str">
        <f t="shared" si="102"/>
        <v>83</v>
      </c>
      <c r="L780" s="40"/>
      <c r="M780" s="40"/>
      <c r="N780" s="40"/>
      <c r="O780" s="40"/>
      <c r="P780" s="40"/>
      <c r="Q780" s="40"/>
      <c r="R780" s="40"/>
      <c r="S780" s="65" t="s">
        <v>9441</v>
      </c>
      <c r="T780" s="70">
        <v>44238.604490740741</v>
      </c>
      <c r="U780" s="65" t="s">
        <v>2541</v>
      </c>
      <c r="V780" s="65">
        <v>0</v>
      </c>
      <c r="W780" s="70">
        <v>44245.754606481481</v>
      </c>
      <c r="X780" s="65" t="s">
        <v>3537</v>
      </c>
      <c r="Y780" s="65">
        <v>0</v>
      </c>
      <c r="Z780" s="65">
        <v>0</v>
      </c>
      <c r="AA780" s="65" t="s">
        <v>4533</v>
      </c>
      <c r="AB780" s="65">
        <v>0</v>
      </c>
      <c r="AC780" s="65">
        <v>17</v>
      </c>
      <c r="AD780" s="65">
        <v>13</v>
      </c>
      <c r="AE780" s="65" t="s">
        <v>5454</v>
      </c>
      <c r="AF780" s="65">
        <v>8</v>
      </c>
      <c r="AG780" s="65">
        <v>21</v>
      </c>
      <c r="AH780" s="65" t="s">
        <v>6381</v>
      </c>
      <c r="AI780" s="65" t="s">
        <v>7292</v>
      </c>
      <c r="AJ780" s="65">
        <v>4</v>
      </c>
      <c r="AK780" s="65" t="s">
        <v>7770</v>
      </c>
      <c r="AL780" s="65">
        <v>8</v>
      </c>
      <c r="AM780" s="65">
        <v>21</v>
      </c>
      <c r="AN780" s="65" t="s">
        <v>8319</v>
      </c>
      <c r="AO780" s="65" t="s">
        <v>8320</v>
      </c>
    </row>
    <row r="781" spans="1:47" x14ac:dyDescent="0.25">
      <c r="A781" s="40" t="str">
        <f>VLOOKUP(B781,'Zone Brute'!A:F,6,FALSE)</f>
        <v>France</v>
      </c>
      <c r="B781" s="40" t="str">
        <f t="shared" si="103"/>
        <v>73_</v>
      </c>
      <c r="C781" s="40" t="str">
        <f>VLOOKUP(B781,'Pays Brute'!A:F,6,FALSE)</f>
        <v>France</v>
      </c>
      <c r="D781" s="40" t="str">
        <f>VLOOKUP(B781,'Pays Brute'!A:E,2,FALSE)</f>
        <v>Savoie</v>
      </c>
      <c r="E781" s="40" t="str">
        <f t="shared" si="96"/>
        <v>KTG3-09707R-17QHAG616-72L55L</v>
      </c>
      <c r="F781" s="40" t="str">
        <f t="shared" si="97"/>
        <v>KT</v>
      </c>
      <c r="G781" s="40" t="str">
        <f t="shared" si="98"/>
        <v>7Q</v>
      </c>
      <c r="H781" s="40" t="str">
        <f t="shared" si="99"/>
        <v>707</v>
      </c>
      <c r="I781" s="40" t="str">
        <f t="shared" si="100"/>
        <v>2L</v>
      </c>
      <c r="J781" s="40" t="str">
        <f t="shared" si="101"/>
        <v>5L</v>
      </c>
      <c r="K781" s="40" t="str">
        <f t="shared" si="102"/>
        <v>G3</v>
      </c>
      <c r="L781" s="40"/>
      <c r="M781" s="40"/>
      <c r="N781" s="40"/>
      <c r="O781" s="40"/>
      <c r="P781" s="40"/>
      <c r="Q781" s="40"/>
      <c r="R781" s="40"/>
      <c r="S781" s="65" t="s">
        <v>9442</v>
      </c>
      <c r="T781" s="70">
        <v>44238.649687500001</v>
      </c>
      <c r="U781" s="65" t="s">
        <v>2542</v>
      </c>
      <c r="V781" s="65">
        <v>0</v>
      </c>
      <c r="W781" s="70">
        <v>44246.601273148146</v>
      </c>
      <c r="X781" s="65" t="s">
        <v>3538</v>
      </c>
      <c r="Y781" s="65">
        <v>0</v>
      </c>
      <c r="Z781" s="65">
        <v>0</v>
      </c>
      <c r="AA781" s="65" t="s">
        <v>4534</v>
      </c>
      <c r="AB781" s="65">
        <v>0</v>
      </c>
      <c r="AC781" s="65">
        <v>2</v>
      </c>
      <c r="AD781" s="65">
        <v>1</v>
      </c>
      <c r="AE781" s="65" t="s">
        <v>5455</v>
      </c>
      <c r="AF781" s="65">
        <v>6</v>
      </c>
      <c r="AG781" s="65">
        <v>31</v>
      </c>
      <c r="AH781" s="65" t="s">
        <v>6382</v>
      </c>
      <c r="AI781" s="65" t="s">
        <v>7293</v>
      </c>
      <c r="AJ781" s="65">
        <v>1</v>
      </c>
      <c r="AK781" s="65" t="s">
        <v>7771</v>
      </c>
      <c r="AL781" s="65">
        <v>6</v>
      </c>
      <c r="AM781" s="65">
        <v>31</v>
      </c>
      <c r="AN781" s="65" t="s">
        <v>8321</v>
      </c>
      <c r="AO781" s="65" t="s">
        <v>8322</v>
      </c>
    </row>
    <row r="782" spans="1:47" x14ac:dyDescent="0.25">
      <c r="A782" s="40" t="str">
        <f>VLOOKUP(B782,'Zone Brute'!A:F,6,FALSE)</f>
        <v>France</v>
      </c>
      <c r="B782" s="40" t="str">
        <f t="shared" si="103"/>
        <v>59_</v>
      </c>
      <c r="C782" s="40" t="str">
        <f>VLOOKUP(B782,'Pays Brute'!A:F,6,FALSE)</f>
        <v>France</v>
      </c>
      <c r="D782" s="40" t="str">
        <f>VLOOKUP(B782,'Pays Brute'!A:E,2,FALSE)</f>
        <v>Nord</v>
      </c>
      <c r="E782" s="40" t="str">
        <f t="shared" si="96"/>
        <v>QF76-51969P-91IAVY155-74R77F</v>
      </c>
      <c r="F782" s="40" t="str">
        <f t="shared" si="97"/>
        <v>QF</v>
      </c>
      <c r="G782" s="40" t="str">
        <f t="shared" si="98"/>
        <v>1I</v>
      </c>
      <c r="H782" s="40" t="str">
        <f t="shared" si="99"/>
        <v>969</v>
      </c>
      <c r="I782" s="40" t="str">
        <f t="shared" si="100"/>
        <v>4R</v>
      </c>
      <c r="J782" s="40" t="str">
        <f t="shared" si="101"/>
        <v>7F</v>
      </c>
      <c r="K782" s="40" t="str">
        <f t="shared" si="102"/>
        <v>76</v>
      </c>
      <c r="L782" s="40"/>
      <c r="M782" s="40"/>
      <c r="N782" s="40"/>
      <c r="O782" s="40"/>
      <c r="P782" s="40"/>
      <c r="Q782" s="40"/>
      <c r="R782" s="40"/>
      <c r="S782" s="65" t="s">
        <v>9443</v>
      </c>
      <c r="T782" s="70">
        <v>44238.659629629627</v>
      </c>
      <c r="U782" s="65" t="s">
        <v>2543</v>
      </c>
      <c r="V782" s="65">
        <v>0</v>
      </c>
      <c r="W782" s="70">
        <v>44245.599675925929</v>
      </c>
      <c r="X782" s="65" t="s">
        <v>3539</v>
      </c>
      <c r="Y782" s="65">
        <v>0</v>
      </c>
      <c r="Z782" s="65">
        <v>0</v>
      </c>
      <c r="AA782" s="65" t="s">
        <v>4535</v>
      </c>
      <c r="AB782" s="65">
        <v>1</v>
      </c>
      <c r="AC782" s="65">
        <v>3</v>
      </c>
      <c r="AD782" s="65">
        <v>3</v>
      </c>
      <c r="AE782" s="65" t="s">
        <v>5456</v>
      </c>
      <c r="AF782" s="65">
        <v>6</v>
      </c>
      <c r="AG782" s="65">
        <v>36</v>
      </c>
      <c r="AH782" s="65" t="s">
        <v>6383</v>
      </c>
      <c r="AI782" s="65" t="s">
        <v>7294</v>
      </c>
    </row>
    <row r="783" spans="1:47" x14ac:dyDescent="0.25">
      <c r="A783" s="40" t="str">
        <f>VLOOKUP(B783,'Zone Brute'!A:F,6,FALSE)</f>
        <v>France</v>
      </c>
      <c r="B783" s="40" t="str">
        <f t="shared" si="103"/>
        <v>33_</v>
      </c>
      <c r="C783" s="40" t="str">
        <f>VLOOKUP(B783,'Pays Brute'!A:F,6,FALSE)</f>
        <v>France</v>
      </c>
      <c r="D783" s="40" t="str">
        <f>VLOOKUP(B783,'Pays Brute'!A:E,2,FALSE)</f>
        <v>Gironde</v>
      </c>
      <c r="E783" s="40" t="str">
        <f t="shared" si="96"/>
        <v>KV36-20696P-23ERXM919-99A93V</v>
      </c>
      <c r="F783" s="40" t="str">
        <f t="shared" si="97"/>
        <v>KV</v>
      </c>
      <c r="G783" s="40" t="str">
        <f t="shared" si="98"/>
        <v>3E</v>
      </c>
      <c r="H783" s="40" t="str">
        <f t="shared" si="99"/>
        <v>696</v>
      </c>
      <c r="I783" s="40" t="str">
        <f t="shared" si="100"/>
        <v>9A</v>
      </c>
      <c r="J783" s="40" t="str">
        <f t="shared" si="101"/>
        <v>3V</v>
      </c>
      <c r="K783" s="40" t="str">
        <f t="shared" si="102"/>
        <v>36</v>
      </c>
      <c r="L783" s="40"/>
      <c r="M783" s="40"/>
      <c r="N783" s="40"/>
      <c r="O783" s="40"/>
      <c r="P783" s="40"/>
      <c r="Q783" s="40"/>
      <c r="R783" s="40"/>
      <c r="S783" s="65" t="s">
        <v>9444</v>
      </c>
      <c r="T783" s="70">
        <v>44238.711759259262</v>
      </c>
      <c r="U783" s="65" t="s">
        <v>2544</v>
      </c>
      <c r="V783" s="65">
        <v>0</v>
      </c>
      <c r="W783" s="70">
        <v>44246.624699074076</v>
      </c>
      <c r="X783" s="65" t="s">
        <v>3540</v>
      </c>
      <c r="Y783" s="65">
        <v>0</v>
      </c>
      <c r="Z783" s="65">
        <v>0</v>
      </c>
      <c r="AA783" s="65" t="s">
        <v>4536</v>
      </c>
      <c r="AB783" s="65">
        <v>0</v>
      </c>
      <c r="AC783" s="65">
        <v>10</v>
      </c>
      <c r="AD783" s="65">
        <v>10</v>
      </c>
      <c r="AE783" s="65" t="s">
        <v>5457</v>
      </c>
      <c r="AF783" s="65">
        <v>5</v>
      </c>
      <c r="AG783" s="65">
        <v>35</v>
      </c>
      <c r="AH783" s="65" t="s">
        <v>6299</v>
      </c>
      <c r="AI783" s="65" t="s">
        <v>7295</v>
      </c>
    </row>
    <row r="784" spans="1:47" x14ac:dyDescent="0.25">
      <c r="A784" s="40" t="str">
        <f>VLOOKUP(B784,'Zone Brute'!A:F,6,FALSE)</f>
        <v>France</v>
      </c>
      <c r="B784" s="40" t="str">
        <f t="shared" si="103"/>
        <v>15_</v>
      </c>
      <c r="C784" s="40" t="str">
        <f>VLOOKUP(B784,'Pays Brute'!A:F,6,FALSE)</f>
        <v>France</v>
      </c>
      <c r="D784" s="40" t="str">
        <f>VLOOKUP(B784,'Pays Brute'!A:E,2,FALSE)</f>
        <v>Cantal</v>
      </c>
      <c r="E784" s="40" t="str">
        <f t="shared" si="96"/>
        <v>PN61-21164U-36DUPO138-51C09Y</v>
      </c>
      <c r="F784" s="40" t="str">
        <f t="shared" si="97"/>
        <v>PN</v>
      </c>
      <c r="G784" s="40" t="str">
        <f t="shared" si="98"/>
        <v>6D</v>
      </c>
      <c r="H784" s="40" t="str">
        <f t="shared" si="99"/>
        <v>164</v>
      </c>
      <c r="I784" s="40" t="str">
        <f t="shared" si="100"/>
        <v>1C</v>
      </c>
      <c r="J784" s="40" t="str">
        <f t="shared" si="101"/>
        <v>9Y</v>
      </c>
      <c r="K784" s="40" t="str">
        <f t="shared" si="102"/>
        <v>61</v>
      </c>
      <c r="L784" s="40"/>
      <c r="M784" s="40"/>
      <c r="N784" s="40"/>
      <c r="O784" s="40"/>
      <c r="P784" s="40"/>
      <c r="Q784" s="40"/>
      <c r="R784" s="40"/>
      <c r="S784" s="65" t="s">
        <v>9445</v>
      </c>
      <c r="T784" s="70">
        <v>44238.727071759262</v>
      </c>
      <c r="U784" s="65" t="s">
        <v>2545</v>
      </c>
      <c r="V784" s="65">
        <v>0</v>
      </c>
      <c r="W784" s="70">
        <v>44246.37263888889</v>
      </c>
      <c r="X784" s="65" t="s">
        <v>3541</v>
      </c>
      <c r="Y784" s="65">
        <v>0</v>
      </c>
      <c r="Z784" s="65">
        <v>0</v>
      </c>
      <c r="AA784" s="65" t="s">
        <v>4537</v>
      </c>
      <c r="AB784" s="65">
        <v>0</v>
      </c>
      <c r="AC784" s="65">
        <v>8</v>
      </c>
      <c r="AD784" s="65">
        <v>6</v>
      </c>
      <c r="AE784" s="65" t="s">
        <v>5458</v>
      </c>
      <c r="AF784" s="65">
        <v>8</v>
      </c>
      <c r="AG784" s="65">
        <v>30</v>
      </c>
      <c r="AH784" s="65" t="s">
        <v>6384</v>
      </c>
      <c r="AI784" s="65" t="s">
        <v>7296</v>
      </c>
      <c r="AJ784" s="65">
        <v>2</v>
      </c>
      <c r="AK784" s="65" t="s">
        <v>7772</v>
      </c>
      <c r="AL784" s="65">
        <v>8</v>
      </c>
      <c r="AM784" s="65">
        <v>40</v>
      </c>
      <c r="AN784" s="65" t="s">
        <v>5756</v>
      </c>
      <c r="AO784" s="65" t="s">
        <v>8323</v>
      </c>
    </row>
    <row r="785" spans="1:41" x14ac:dyDescent="0.25">
      <c r="A785" s="40" t="str">
        <f>VLOOKUP(B785,'Zone Brute'!A:F,6,FALSE)</f>
        <v>France</v>
      </c>
      <c r="B785" s="40" t="str">
        <f t="shared" si="103"/>
        <v>15_</v>
      </c>
      <c r="C785" s="40" t="str">
        <f>VLOOKUP(B785,'Pays Brute'!A:F,6,FALSE)</f>
        <v>France</v>
      </c>
      <c r="D785" s="40" t="str">
        <f>VLOOKUP(B785,'Pays Brute'!A:E,2,FALSE)</f>
        <v>Cantal</v>
      </c>
      <c r="E785" s="40" t="str">
        <f t="shared" si="96"/>
        <v>MF00-94647D-15FWYU314-96E84K</v>
      </c>
      <c r="F785" s="40" t="str">
        <f t="shared" si="97"/>
        <v>MF</v>
      </c>
      <c r="G785" s="40" t="str">
        <f t="shared" si="98"/>
        <v>5F</v>
      </c>
      <c r="H785" s="40" t="str">
        <f t="shared" si="99"/>
        <v>647</v>
      </c>
      <c r="I785" s="40" t="str">
        <f t="shared" si="100"/>
        <v>6E</v>
      </c>
      <c r="J785" s="40" t="str">
        <f t="shared" si="101"/>
        <v>4K</v>
      </c>
      <c r="K785" s="40" t="str">
        <f t="shared" si="102"/>
        <v>00</v>
      </c>
      <c r="L785" s="40"/>
      <c r="M785" s="40"/>
      <c r="N785" s="40"/>
      <c r="O785" s="40"/>
      <c r="P785" s="40"/>
      <c r="Q785" s="40"/>
      <c r="R785" s="40"/>
      <c r="S785" s="65" t="s">
        <v>9446</v>
      </c>
      <c r="T785" s="70">
        <v>44238.72896990741</v>
      </c>
      <c r="U785" s="65" t="s">
        <v>2546</v>
      </c>
      <c r="V785" s="65">
        <v>0</v>
      </c>
      <c r="W785" s="70">
        <v>44246.373391203706</v>
      </c>
      <c r="X785" s="65" t="s">
        <v>3542</v>
      </c>
      <c r="Y785" s="65">
        <v>0</v>
      </c>
      <c r="Z785" s="65">
        <v>0</v>
      </c>
      <c r="AA785" s="65" t="s">
        <v>4538</v>
      </c>
      <c r="AB785" s="65">
        <v>0</v>
      </c>
      <c r="AC785" s="65">
        <v>12</v>
      </c>
      <c r="AD785" s="65">
        <v>10</v>
      </c>
      <c r="AE785" s="65" t="s">
        <v>5459</v>
      </c>
      <c r="AF785" s="65">
        <v>8</v>
      </c>
      <c r="AG785" s="65">
        <v>30</v>
      </c>
      <c r="AH785" s="65" t="s">
        <v>6385</v>
      </c>
      <c r="AI785" s="65" t="s">
        <v>7297</v>
      </c>
      <c r="AJ785" s="65">
        <v>2</v>
      </c>
      <c r="AK785" s="65" t="s">
        <v>7773</v>
      </c>
      <c r="AL785" s="65">
        <v>8</v>
      </c>
      <c r="AM785" s="65">
        <v>40</v>
      </c>
      <c r="AN785" s="65" t="s">
        <v>8324</v>
      </c>
      <c r="AO785" s="65" t="s">
        <v>8325</v>
      </c>
    </row>
    <row r="786" spans="1:41" x14ac:dyDescent="0.25">
      <c r="A786" s="40" t="str">
        <f>VLOOKUP(B786,'Zone Brute'!A:F,6,FALSE)</f>
        <v>Europe</v>
      </c>
      <c r="B786" s="40" t="str">
        <f t="shared" si="103"/>
        <v>ESP</v>
      </c>
      <c r="C786" s="40" t="str">
        <f>VLOOKUP(B786,'Pays Brute'!A:F,6,FALSE)</f>
        <v>Export</v>
      </c>
      <c r="D786" s="40" t="str">
        <f>VLOOKUP(B786,'Pays Brute'!A:E,2,FALSE)</f>
        <v>Espagne</v>
      </c>
      <c r="E786" s="40" t="str">
        <f t="shared" si="96"/>
        <v>UP05-79814I-00BMXP472-10C48F</v>
      </c>
      <c r="F786" s="40" t="str">
        <f t="shared" si="97"/>
        <v>UP</v>
      </c>
      <c r="G786" s="40" t="str">
        <f t="shared" si="98"/>
        <v>0B</v>
      </c>
      <c r="H786" s="40" t="str">
        <f t="shared" si="99"/>
        <v>814</v>
      </c>
      <c r="I786" s="40" t="str">
        <f t="shared" si="100"/>
        <v>0C</v>
      </c>
      <c r="J786" s="40" t="str">
        <f t="shared" si="101"/>
        <v>8F</v>
      </c>
      <c r="K786" s="40" t="str">
        <f t="shared" si="102"/>
        <v>05</v>
      </c>
      <c r="L786" s="40"/>
      <c r="M786" s="40"/>
      <c r="N786" s="40"/>
      <c r="O786" s="40"/>
      <c r="P786" s="40"/>
      <c r="Q786" s="40"/>
      <c r="R786" s="40"/>
      <c r="S786" s="65" t="s">
        <v>9447</v>
      </c>
      <c r="T786" s="70">
        <v>44238.764814814815</v>
      </c>
      <c r="U786" s="65" t="s">
        <v>2547</v>
      </c>
      <c r="V786" s="65">
        <v>0</v>
      </c>
      <c r="W786" s="70">
        <v>44251.372858796298</v>
      </c>
      <c r="X786" s="65" t="s">
        <v>3543</v>
      </c>
      <c r="Y786" s="65">
        <v>0</v>
      </c>
      <c r="Z786" s="65">
        <v>0</v>
      </c>
      <c r="AA786" s="65" t="s">
        <v>4539</v>
      </c>
      <c r="AB786" s="65">
        <v>0</v>
      </c>
      <c r="AC786" s="65">
        <v>4</v>
      </c>
      <c r="AD786" s="65">
        <v>4</v>
      </c>
      <c r="AE786" s="65" t="s">
        <v>5460</v>
      </c>
      <c r="AF786" s="65">
        <v>6</v>
      </c>
      <c r="AG786" s="65">
        <v>50</v>
      </c>
      <c r="AH786" s="65" t="s">
        <v>6386</v>
      </c>
      <c r="AI786" s="65" t="s">
        <v>7298</v>
      </c>
    </row>
    <row r="787" spans="1:41" x14ac:dyDescent="0.25">
      <c r="A787" s="40" t="str">
        <f>VLOOKUP(B787,'Zone Brute'!A:F,6,FALSE)</f>
        <v>France</v>
      </c>
      <c r="B787" s="40" t="str">
        <f t="shared" si="103"/>
        <v>08_</v>
      </c>
      <c r="C787" s="40" t="str">
        <f>VLOOKUP(B787,'Pays Brute'!A:F,6,FALSE)</f>
        <v>France</v>
      </c>
      <c r="D787" s="40" t="str">
        <f>VLOOKUP(B787,'Pays Brute'!A:E,2,FALSE)</f>
        <v>Ardennes</v>
      </c>
      <c r="E787" s="40" t="str">
        <f t="shared" si="96"/>
        <v>KG62-65260K-79FNPZ745-06U59K</v>
      </c>
      <c r="F787" s="40" t="str">
        <f t="shared" si="97"/>
        <v>KG</v>
      </c>
      <c r="G787" s="40" t="str">
        <f t="shared" si="98"/>
        <v>9F</v>
      </c>
      <c r="H787" s="40" t="str">
        <f t="shared" si="99"/>
        <v>260</v>
      </c>
      <c r="I787" s="40" t="str">
        <f t="shared" si="100"/>
        <v>6U</v>
      </c>
      <c r="J787" s="40" t="str">
        <f t="shared" si="101"/>
        <v>9K</v>
      </c>
      <c r="K787" s="40" t="str">
        <f t="shared" si="102"/>
        <v>62</v>
      </c>
      <c r="L787" s="40"/>
      <c r="M787" s="40"/>
      <c r="N787" s="40"/>
      <c r="O787" s="40"/>
      <c r="P787" s="40"/>
      <c r="Q787" s="40"/>
      <c r="R787" s="40"/>
      <c r="S787" s="65" t="s">
        <v>9448</v>
      </c>
      <c r="T787" s="70">
        <v>44239.317986111113</v>
      </c>
      <c r="U787" s="65" t="s">
        <v>2548</v>
      </c>
      <c r="V787" s="65">
        <v>0</v>
      </c>
      <c r="W787" s="70">
        <v>44246.550775462965</v>
      </c>
      <c r="X787" s="65" t="s">
        <v>3544</v>
      </c>
      <c r="Y787" s="65">
        <v>0</v>
      </c>
      <c r="Z787" s="65">
        <v>0</v>
      </c>
      <c r="AA787" s="65" t="s">
        <v>4540</v>
      </c>
      <c r="AB787" s="65">
        <v>0</v>
      </c>
      <c r="AC787" s="65">
        <v>4</v>
      </c>
      <c r="AD787" s="65">
        <v>4</v>
      </c>
      <c r="AE787" s="65" t="s">
        <v>5461</v>
      </c>
      <c r="AF787" s="65">
        <v>6</v>
      </c>
      <c r="AG787" s="65">
        <v>20</v>
      </c>
      <c r="AH787" s="65" t="s">
        <v>5720</v>
      </c>
      <c r="AI787" s="65" t="s">
        <v>7299</v>
      </c>
    </row>
    <row r="788" spans="1:41" x14ac:dyDescent="0.25">
      <c r="A788" s="40" t="str">
        <f>VLOOKUP(B788,'Zone Brute'!A:F,6,FALSE)</f>
        <v>Europe</v>
      </c>
      <c r="B788" s="40" t="str">
        <f t="shared" si="103"/>
        <v>ESP</v>
      </c>
      <c r="C788" s="40" t="str">
        <f>VLOOKUP(B788,'Pays Brute'!A:F,6,FALSE)</f>
        <v>Export</v>
      </c>
      <c r="D788" s="40" t="str">
        <f>VLOOKUP(B788,'Pays Brute'!A:E,2,FALSE)</f>
        <v>Espagne</v>
      </c>
      <c r="E788" s="40" t="str">
        <f t="shared" si="96"/>
        <v>JU14-62635A-00HRNH959-28F38Z</v>
      </c>
      <c r="F788" s="40" t="str">
        <f t="shared" si="97"/>
        <v>JU</v>
      </c>
      <c r="G788" s="40" t="str">
        <f t="shared" si="98"/>
        <v>0H</v>
      </c>
      <c r="H788" s="40" t="str">
        <f t="shared" si="99"/>
        <v>635</v>
      </c>
      <c r="I788" s="40" t="str">
        <f t="shared" si="100"/>
        <v>8F</v>
      </c>
      <c r="J788" s="40" t="str">
        <f t="shared" si="101"/>
        <v>8Z</v>
      </c>
      <c r="K788" s="40" t="str">
        <f t="shared" si="102"/>
        <v>14</v>
      </c>
      <c r="L788" s="40" t="s">
        <v>69</v>
      </c>
      <c r="M788" s="40"/>
      <c r="N788" s="40"/>
      <c r="O788" s="40"/>
      <c r="P788" s="40"/>
      <c r="Q788" s="40"/>
      <c r="R788" s="40"/>
      <c r="S788" s="65" t="s">
        <v>9449</v>
      </c>
      <c r="T788" s="70">
        <v>44239.372557870367</v>
      </c>
      <c r="U788" s="65" t="s">
        <v>2549</v>
      </c>
      <c r="V788" s="65">
        <v>0</v>
      </c>
      <c r="W788" s="70">
        <v>44249.427905092591</v>
      </c>
      <c r="X788" s="65" t="s">
        <v>3545</v>
      </c>
      <c r="Y788" s="65">
        <v>0</v>
      </c>
      <c r="Z788" s="65">
        <v>0</v>
      </c>
      <c r="AA788" s="65" t="s">
        <v>4541</v>
      </c>
      <c r="AB788" s="65">
        <v>0</v>
      </c>
      <c r="AC788" s="65">
        <v>10</v>
      </c>
      <c r="AD788" s="65">
        <v>10</v>
      </c>
      <c r="AE788" s="65" t="s">
        <v>5462</v>
      </c>
      <c r="AF788" s="65">
        <v>5</v>
      </c>
      <c r="AG788" s="65">
        <v>40</v>
      </c>
      <c r="AH788" s="65" t="s">
        <v>6387</v>
      </c>
      <c r="AI788" s="65" t="s">
        <v>7300</v>
      </c>
    </row>
    <row r="789" spans="1:41" x14ac:dyDescent="0.25">
      <c r="A789" s="40" t="str">
        <f>VLOOKUP(B789,'Zone Brute'!A:F,6,FALSE)</f>
        <v>France</v>
      </c>
      <c r="B789" s="40" t="str">
        <f t="shared" si="103"/>
        <v>40_</v>
      </c>
      <c r="C789" s="40" t="str">
        <f>VLOOKUP(B789,'Pays Brute'!A:F,6,FALSE)</f>
        <v>France</v>
      </c>
      <c r="D789" s="40" t="str">
        <f>VLOOKUP(B789,'Pays Brute'!A:E,2,FALSE)</f>
        <v>Landes</v>
      </c>
      <c r="E789" s="40" t="str">
        <f t="shared" si="96"/>
        <v>KI41-47430U-86VNQB641-95G36B</v>
      </c>
      <c r="F789" s="40" t="str">
        <f t="shared" si="97"/>
        <v>KI</v>
      </c>
      <c r="G789" s="40" t="str">
        <f t="shared" si="98"/>
        <v>6V</v>
      </c>
      <c r="H789" s="40" t="str">
        <f t="shared" si="99"/>
        <v>430</v>
      </c>
      <c r="I789" s="40" t="str">
        <f t="shared" si="100"/>
        <v>5G</v>
      </c>
      <c r="J789" s="40" t="str">
        <f t="shared" si="101"/>
        <v>6B</v>
      </c>
      <c r="K789" s="40" t="str">
        <f t="shared" si="102"/>
        <v>41</v>
      </c>
      <c r="L789" s="40"/>
      <c r="M789" s="40"/>
      <c r="N789" s="40"/>
      <c r="O789" s="40"/>
      <c r="P789" s="40"/>
      <c r="Q789" s="40"/>
      <c r="R789" s="40"/>
      <c r="S789" s="65" t="s">
        <v>9450</v>
      </c>
      <c r="T789" s="70">
        <v>44239.387476851851</v>
      </c>
      <c r="U789" s="65" t="s">
        <v>2550</v>
      </c>
      <c r="V789" s="65">
        <v>1</v>
      </c>
      <c r="W789" s="70">
        <v>44243.377071759256</v>
      </c>
      <c r="X789" s="65" t="s">
        <v>3546</v>
      </c>
      <c r="Y789" s="65">
        <v>0</v>
      </c>
      <c r="Z789" s="65">
        <v>0</v>
      </c>
      <c r="AA789" s="65" t="s">
        <v>4542</v>
      </c>
      <c r="AB789" s="65">
        <v>0</v>
      </c>
      <c r="AC789" s="65">
        <v>6</v>
      </c>
      <c r="AD789" s="65">
        <v>5</v>
      </c>
      <c r="AE789" s="65" t="s">
        <v>5463</v>
      </c>
      <c r="AF789" s="65">
        <v>5</v>
      </c>
      <c r="AG789" s="65">
        <v>25</v>
      </c>
      <c r="AH789" s="65" t="s">
        <v>6388</v>
      </c>
      <c r="AI789" s="65" t="s">
        <v>7301</v>
      </c>
      <c r="AJ789" s="65">
        <v>1</v>
      </c>
      <c r="AK789" s="65" t="s">
        <v>7774</v>
      </c>
      <c r="AL789" s="65">
        <v>5</v>
      </c>
      <c r="AM789" s="65">
        <v>25</v>
      </c>
      <c r="AN789" s="65" t="s">
        <v>8326</v>
      </c>
      <c r="AO789" s="65" t="s">
        <v>8327</v>
      </c>
    </row>
    <row r="790" spans="1:41" x14ac:dyDescent="0.25">
      <c r="A790" s="40" t="str">
        <f>VLOOKUP(B790,'Zone Brute'!A:F,6,FALSE)</f>
        <v>France</v>
      </c>
      <c r="B790" s="40" t="str">
        <f t="shared" si="103"/>
        <v>09_</v>
      </c>
      <c r="C790" s="40" t="str">
        <f>VLOOKUP(B790,'Pays Brute'!A:F,6,FALSE)</f>
        <v>France</v>
      </c>
      <c r="D790" s="40" t="str">
        <f>VLOOKUP(B790,'Pays Brute'!A:E,2,FALSE)</f>
        <v>Ariège</v>
      </c>
      <c r="E790" s="40" t="str">
        <f t="shared" si="96"/>
        <v>HO44-45351K-56NWIB270-22S18B</v>
      </c>
      <c r="F790" s="40" t="str">
        <f t="shared" si="97"/>
        <v>HO</v>
      </c>
      <c r="G790" s="40" t="str">
        <f t="shared" si="98"/>
        <v>6N</v>
      </c>
      <c r="H790" s="40" t="str">
        <f t="shared" si="99"/>
        <v>351</v>
      </c>
      <c r="I790" s="40" t="str">
        <f t="shared" si="100"/>
        <v>2S</v>
      </c>
      <c r="J790" s="40" t="str">
        <f t="shared" si="101"/>
        <v>8B</v>
      </c>
      <c r="K790" s="40" t="str">
        <f t="shared" si="102"/>
        <v>44</v>
      </c>
      <c r="L790" s="40"/>
      <c r="M790" s="40"/>
      <c r="N790" s="40"/>
      <c r="O790" s="40"/>
      <c r="P790" s="40"/>
      <c r="Q790" s="40"/>
      <c r="R790" s="40"/>
      <c r="S790" s="65" t="s">
        <v>9451</v>
      </c>
      <c r="T790" s="70">
        <v>44239.388854166667</v>
      </c>
      <c r="U790" s="65" t="s">
        <v>2551</v>
      </c>
      <c r="V790" s="65">
        <v>0</v>
      </c>
      <c r="W790" s="70">
        <v>44250.445011574076</v>
      </c>
      <c r="X790" s="65" t="s">
        <v>3547</v>
      </c>
      <c r="Y790" s="65">
        <v>0</v>
      </c>
      <c r="Z790" s="65">
        <v>0</v>
      </c>
      <c r="AA790" s="65" t="s">
        <v>4543</v>
      </c>
      <c r="AB790" s="65">
        <v>1</v>
      </c>
      <c r="AC790" s="65">
        <v>6</v>
      </c>
      <c r="AD790" s="65">
        <v>6</v>
      </c>
      <c r="AE790" s="65" t="s">
        <v>5464</v>
      </c>
      <c r="AF790" s="65">
        <v>8</v>
      </c>
      <c r="AG790" s="65">
        <v>40</v>
      </c>
      <c r="AH790" s="71">
        <v>1</v>
      </c>
      <c r="AI790" s="65" t="s">
        <v>7302</v>
      </c>
    </row>
    <row r="791" spans="1:41" x14ac:dyDescent="0.25">
      <c r="A791" s="40" t="str">
        <f>VLOOKUP(B791,'Zone Brute'!A:F,6,FALSE)</f>
        <v>France</v>
      </c>
      <c r="B791" s="40" t="str">
        <f t="shared" si="103"/>
        <v>91_</v>
      </c>
      <c r="C791" s="40" t="str">
        <f>VLOOKUP(B791,'Pays Brute'!A:F,6,FALSE)</f>
        <v>France</v>
      </c>
      <c r="D791" s="40" t="str">
        <f>VLOOKUP(B791,'Pays Brute'!A:E,2,FALSE)</f>
        <v>Essonne</v>
      </c>
      <c r="E791" s="40" t="str">
        <f t="shared" si="96"/>
        <v>BW57-48613H-71YURN477-67A36U</v>
      </c>
      <c r="F791" s="40" t="str">
        <f t="shared" si="97"/>
        <v>BW</v>
      </c>
      <c r="G791" s="40" t="str">
        <f t="shared" si="98"/>
        <v>1Y</v>
      </c>
      <c r="H791" s="40" t="str">
        <f t="shared" si="99"/>
        <v>613</v>
      </c>
      <c r="I791" s="40" t="str">
        <f t="shared" si="100"/>
        <v>7A</v>
      </c>
      <c r="J791" s="40" t="str">
        <f t="shared" si="101"/>
        <v>6U</v>
      </c>
      <c r="K791" s="40" t="str">
        <f t="shared" si="102"/>
        <v>57</v>
      </c>
      <c r="L791" s="40"/>
      <c r="M791" s="40"/>
      <c r="N791" s="40"/>
      <c r="O791" s="40"/>
      <c r="P791" s="40"/>
      <c r="Q791" s="40"/>
      <c r="R791" s="40"/>
      <c r="S791" s="65" t="s">
        <v>9452</v>
      </c>
      <c r="T791" s="70">
        <v>44239.412106481483</v>
      </c>
      <c r="U791" s="65" t="s">
        <v>2552</v>
      </c>
      <c r="V791" s="65">
        <v>1</v>
      </c>
      <c r="W791" s="70">
        <v>44243.698101851849</v>
      </c>
      <c r="X791" s="65" t="s">
        <v>3548</v>
      </c>
      <c r="Y791" s="65">
        <v>0</v>
      </c>
      <c r="Z791" s="65">
        <v>0</v>
      </c>
      <c r="AA791" s="65" t="s">
        <v>4544</v>
      </c>
      <c r="AB791" s="65">
        <v>0</v>
      </c>
      <c r="AC791" s="65">
        <v>27</v>
      </c>
      <c r="AD791" s="65">
        <v>11</v>
      </c>
      <c r="AE791" s="65" t="s">
        <v>5465</v>
      </c>
      <c r="AF791" s="65">
        <v>6</v>
      </c>
      <c r="AG791" s="65">
        <v>21</v>
      </c>
      <c r="AH791" s="65" t="s">
        <v>6389</v>
      </c>
      <c r="AI791" s="65" t="s">
        <v>7303</v>
      </c>
      <c r="AJ791" s="65">
        <v>16</v>
      </c>
      <c r="AK791" s="65" t="s">
        <v>7775</v>
      </c>
      <c r="AL791" s="65">
        <v>6</v>
      </c>
      <c r="AM791" s="65">
        <v>21</v>
      </c>
      <c r="AN791" s="65" t="s">
        <v>8328</v>
      </c>
      <c r="AO791" s="65" t="s">
        <v>8329</v>
      </c>
    </row>
    <row r="792" spans="1:41" x14ac:dyDescent="0.25">
      <c r="A792" s="40" t="str">
        <f>VLOOKUP(B792,'Zone Brute'!A:F,6,FALSE)</f>
        <v>France</v>
      </c>
      <c r="B792" s="40" t="str">
        <f t="shared" si="103"/>
        <v>24_</v>
      </c>
      <c r="C792" s="40" t="str">
        <f>VLOOKUP(B792,'Pays Brute'!A:F,6,FALSE)</f>
        <v>France</v>
      </c>
      <c r="D792" s="40" t="str">
        <f>VLOOKUP(B792,'Pays Brute'!A:E,2,FALSE)</f>
        <v>Dordogne</v>
      </c>
      <c r="E792" s="40" t="str">
        <f t="shared" si="96"/>
        <v>MM67-53933R-87BGOI045-04N32X</v>
      </c>
      <c r="F792" s="40" t="str">
        <f t="shared" si="97"/>
        <v>MM</v>
      </c>
      <c r="G792" s="40" t="str">
        <f t="shared" si="98"/>
        <v>7B</v>
      </c>
      <c r="H792" s="40" t="str">
        <f t="shared" si="99"/>
        <v>933</v>
      </c>
      <c r="I792" s="40" t="str">
        <f t="shared" si="100"/>
        <v>4N</v>
      </c>
      <c r="J792" s="40" t="str">
        <f t="shared" si="101"/>
        <v>2X</v>
      </c>
      <c r="K792" s="40" t="str">
        <f t="shared" si="102"/>
        <v>67</v>
      </c>
      <c r="L792" s="40"/>
      <c r="M792" s="40"/>
      <c r="N792" s="40"/>
      <c r="O792" s="40"/>
      <c r="P792" s="40"/>
      <c r="Q792" s="40"/>
      <c r="R792" s="40"/>
      <c r="S792" s="65" t="s">
        <v>9453</v>
      </c>
      <c r="T792" s="70">
        <v>44239.444826388892</v>
      </c>
      <c r="U792" s="65" t="s">
        <v>2553</v>
      </c>
      <c r="V792" s="65">
        <v>0</v>
      </c>
      <c r="W792" s="70">
        <v>44249.562245370369</v>
      </c>
      <c r="X792" s="65" t="s">
        <v>3549</v>
      </c>
      <c r="Y792" s="65">
        <v>0</v>
      </c>
      <c r="Z792" s="65">
        <v>0</v>
      </c>
      <c r="AA792" s="65" t="s">
        <v>4545</v>
      </c>
      <c r="AB792" s="65">
        <v>0</v>
      </c>
      <c r="AC792" s="65">
        <v>13</v>
      </c>
      <c r="AD792" s="65">
        <v>10</v>
      </c>
      <c r="AE792" s="65" t="s">
        <v>5466</v>
      </c>
      <c r="AF792" s="65">
        <v>6</v>
      </c>
      <c r="AG792" s="65">
        <v>30</v>
      </c>
      <c r="AH792" s="65" t="s">
        <v>6390</v>
      </c>
      <c r="AI792" s="65" t="s">
        <v>7304</v>
      </c>
      <c r="AJ792" s="65">
        <v>3</v>
      </c>
      <c r="AK792" s="65" t="s">
        <v>7776</v>
      </c>
      <c r="AL792" s="65">
        <v>6</v>
      </c>
      <c r="AM792" s="65">
        <v>40</v>
      </c>
      <c r="AN792" s="65" t="s">
        <v>8330</v>
      </c>
      <c r="AO792" s="65" t="s">
        <v>8331</v>
      </c>
    </row>
    <row r="793" spans="1:41" x14ac:dyDescent="0.25">
      <c r="A793" s="40" t="str">
        <f>VLOOKUP(B793,'Zone Brute'!A:F,6,FALSE)</f>
        <v>France</v>
      </c>
      <c r="B793" s="40" t="str">
        <f t="shared" si="103"/>
        <v>52_</v>
      </c>
      <c r="C793" s="40" t="str">
        <f>VLOOKUP(B793,'Pays Brute'!A:F,6,FALSE)</f>
        <v>France</v>
      </c>
      <c r="D793" s="40" t="str">
        <f>VLOOKUP(B793,'Pays Brute'!A:E,2,FALSE)</f>
        <v>Haute-Marne</v>
      </c>
      <c r="E793" s="40" t="str">
        <f t="shared" si="96"/>
        <v>HB58-57335O-21DGXY005-29J59P</v>
      </c>
      <c r="F793" s="40" t="str">
        <f t="shared" si="97"/>
        <v>HB</v>
      </c>
      <c r="G793" s="40" t="str">
        <f t="shared" si="98"/>
        <v>1D</v>
      </c>
      <c r="H793" s="40" t="str">
        <f t="shared" si="99"/>
        <v>335</v>
      </c>
      <c r="I793" s="40" t="str">
        <f t="shared" si="100"/>
        <v>9J</v>
      </c>
      <c r="J793" s="40" t="str">
        <f t="shared" si="101"/>
        <v>9P</v>
      </c>
      <c r="K793" s="40" t="str">
        <f t="shared" si="102"/>
        <v>58</v>
      </c>
      <c r="L793" s="40"/>
      <c r="M793" s="40"/>
      <c r="N793" s="40"/>
      <c r="O793" s="40"/>
      <c r="P793" s="40"/>
      <c r="Q793" s="40"/>
      <c r="R793" s="40"/>
      <c r="S793" s="65" t="s">
        <v>9454</v>
      </c>
      <c r="T793" s="70">
        <v>44239.446875000001</v>
      </c>
      <c r="U793" s="65" t="s">
        <v>2554</v>
      </c>
      <c r="V793" s="65">
        <v>1</v>
      </c>
      <c r="W793" s="70">
        <v>44244.722245370373</v>
      </c>
      <c r="X793" s="65" t="s">
        <v>3550</v>
      </c>
      <c r="Y793" s="65">
        <v>0</v>
      </c>
      <c r="Z793" s="65">
        <v>0</v>
      </c>
      <c r="AA793" s="65" t="s">
        <v>4546</v>
      </c>
      <c r="AB793" s="65">
        <v>0</v>
      </c>
      <c r="AC793" s="65">
        <v>29</v>
      </c>
      <c r="AD793" s="65">
        <v>20</v>
      </c>
      <c r="AE793" s="65" t="s">
        <v>5467</v>
      </c>
      <c r="AF793" s="65">
        <v>6</v>
      </c>
      <c r="AG793" s="65">
        <v>27</v>
      </c>
      <c r="AH793" s="65" t="s">
        <v>6391</v>
      </c>
      <c r="AI793" s="65" t="s">
        <v>7305</v>
      </c>
      <c r="AJ793" s="65">
        <v>9</v>
      </c>
      <c r="AK793" s="65" t="s">
        <v>7777</v>
      </c>
      <c r="AL793" s="65">
        <v>6</v>
      </c>
      <c r="AM793" s="65">
        <v>27</v>
      </c>
      <c r="AN793" s="65" t="s">
        <v>8332</v>
      </c>
      <c r="AO793" s="65" t="s">
        <v>8333</v>
      </c>
    </row>
    <row r="794" spans="1:41" x14ac:dyDescent="0.25">
      <c r="A794" s="40" t="str">
        <f>VLOOKUP(B794,'Zone Brute'!A:F,6,FALSE)</f>
        <v>France</v>
      </c>
      <c r="B794" s="40" t="str">
        <f t="shared" si="103"/>
        <v>95_</v>
      </c>
      <c r="C794" s="40" t="str">
        <f>VLOOKUP(B794,'Pays Brute'!A:F,6,FALSE)</f>
        <v>France</v>
      </c>
      <c r="D794" s="40" t="str">
        <f>VLOOKUP(B794,'Pays Brute'!A:E,2,FALSE)</f>
        <v>Val-d'Oise</v>
      </c>
      <c r="E794" s="40" t="str">
        <f t="shared" si="96"/>
        <v>JM17-47100U-21FWSQ072-79B43X</v>
      </c>
      <c r="F794" s="40" t="str">
        <f t="shared" si="97"/>
        <v>JM</v>
      </c>
      <c r="G794" s="40" t="str">
        <f t="shared" si="98"/>
        <v>1F</v>
      </c>
      <c r="H794" s="40" t="str">
        <f t="shared" si="99"/>
        <v>100</v>
      </c>
      <c r="I794" s="40" t="str">
        <f t="shared" si="100"/>
        <v>9B</v>
      </c>
      <c r="J794" s="40" t="str">
        <f t="shared" si="101"/>
        <v>3X</v>
      </c>
      <c r="K794" s="40" t="str">
        <f t="shared" si="102"/>
        <v>17</v>
      </c>
      <c r="L794" s="40"/>
      <c r="M794" s="40"/>
      <c r="N794" s="40"/>
      <c r="O794" s="40"/>
      <c r="P794" s="40"/>
      <c r="Q794" s="40"/>
      <c r="R794" s="40"/>
      <c r="S794" s="65" t="s">
        <v>9455</v>
      </c>
      <c r="T794" s="70">
        <v>44239.455659722225</v>
      </c>
      <c r="U794" s="65" t="s">
        <v>2555</v>
      </c>
      <c r="V794" s="65">
        <v>0</v>
      </c>
      <c r="W794" s="70">
        <v>44246.63548611111</v>
      </c>
      <c r="X794" s="65" t="s">
        <v>3551</v>
      </c>
      <c r="Y794" s="65">
        <v>0</v>
      </c>
      <c r="Z794" s="65">
        <v>0</v>
      </c>
      <c r="AA794" s="65" t="s">
        <v>4547</v>
      </c>
      <c r="AB794" s="65">
        <v>0</v>
      </c>
      <c r="AC794" s="65">
        <v>2</v>
      </c>
      <c r="AD794" s="65">
        <v>2</v>
      </c>
      <c r="AE794" s="65" t="s">
        <v>5468</v>
      </c>
      <c r="AF794" s="65">
        <v>5</v>
      </c>
      <c r="AG794" s="65">
        <v>30</v>
      </c>
      <c r="AH794" s="65" t="s">
        <v>6392</v>
      </c>
      <c r="AI794" s="65" t="s">
        <v>7306</v>
      </c>
    </row>
    <row r="795" spans="1:41" x14ac:dyDescent="0.25">
      <c r="A795" s="40" t="str">
        <f>VLOOKUP(B795,'Zone Brute'!A:F,6,FALSE)</f>
        <v>France</v>
      </c>
      <c r="B795" s="40" t="str">
        <f t="shared" si="103"/>
        <v>78_</v>
      </c>
      <c r="C795" s="40" t="str">
        <f>VLOOKUP(B795,'Pays Brute'!A:F,6,FALSE)</f>
        <v>France</v>
      </c>
      <c r="D795" s="40" t="str">
        <f>VLOOKUP(B795,'Pays Brute'!A:E,2,FALSE)</f>
        <v>Yvelines</v>
      </c>
      <c r="E795" s="40" t="str">
        <f t="shared" si="96"/>
        <v>UM68-43071U-68CRXL003-33D84M</v>
      </c>
      <c r="F795" s="40" t="str">
        <f t="shared" si="97"/>
        <v>UM</v>
      </c>
      <c r="G795" s="40" t="str">
        <f t="shared" si="98"/>
        <v>8C</v>
      </c>
      <c r="H795" s="40" t="str">
        <f t="shared" si="99"/>
        <v>071</v>
      </c>
      <c r="I795" s="40" t="str">
        <f t="shared" si="100"/>
        <v>3D</v>
      </c>
      <c r="J795" s="40" t="str">
        <f t="shared" si="101"/>
        <v>4M</v>
      </c>
      <c r="K795" s="40" t="str">
        <f t="shared" si="102"/>
        <v>68</v>
      </c>
      <c r="L795" s="40"/>
      <c r="M795" s="40"/>
      <c r="N795" s="40"/>
      <c r="O795" s="40"/>
      <c r="P795" s="40"/>
      <c r="Q795" s="40"/>
      <c r="R795" s="40"/>
      <c r="S795" s="65" t="s">
        <v>9456</v>
      </c>
      <c r="T795" s="70">
        <v>44239.462002314816</v>
      </c>
      <c r="U795" s="65" t="s">
        <v>2556</v>
      </c>
      <c r="V795" s="65">
        <v>0</v>
      </c>
      <c r="W795" s="70">
        <v>44249.694537037038</v>
      </c>
      <c r="X795" s="65" t="s">
        <v>3552</v>
      </c>
      <c r="Y795" s="65">
        <v>0</v>
      </c>
      <c r="Z795" s="65">
        <v>0</v>
      </c>
      <c r="AA795" s="65" t="s">
        <v>4548</v>
      </c>
      <c r="AB795" s="65">
        <v>0</v>
      </c>
      <c r="AC795" s="65">
        <v>24</v>
      </c>
      <c r="AD795" s="65">
        <v>24</v>
      </c>
      <c r="AE795" s="65" t="s">
        <v>5469</v>
      </c>
      <c r="AF795" s="65">
        <v>6</v>
      </c>
      <c r="AG795" s="65">
        <v>25</v>
      </c>
      <c r="AH795" s="65" t="s">
        <v>6393</v>
      </c>
      <c r="AI795" s="65" t="s">
        <v>7307</v>
      </c>
    </row>
    <row r="796" spans="1:41" x14ac:dyDescent="0.25">
      <c r="A796" s="40" t="str">
        <f>VLOOKUP(B796,'Zone Brute'!A:F,6,FALSE)</f>
        <v>France</v>
      </c>
      <c r="B796" s="40" t="str">
        <f t="shared" si="103"/>
        <v>31_</v>
      </c>
      <c r="C796" s="40" t="str">
        <f>VLOOKUP(B796,'Pays Brute'!A:F,6,FALSE)</f>
        <v>France</v>
      </c>
      <c r="D796" s="40" t="str">
        <f>VLOOKUP(B796,'Pays Brute'!A:E,2,FALSE)</f>
        <v>Haute-Garonne</v>
      </c>
      <c r="E796" s="40" t="str">
        <f t="shared" si="96"/>
        <v>SK05-54110L-83OEFX324-30F81E</v>
      </c>
      <c r="F796" s="40" t="str">
        <f t="shared" si="97"/>
        <v>SK</v>
      </c>
      <c r="G796" s="40" t="str">
        <f t="shared" si="98"/>
        <v>3O</v>
      </c>
      <c r="H796" s="40" t="str">
        <f t="shared" si="99"/>
        <v>110</v>
      </c>
      <c r="I796" s="40" t="str">
        <f t="shared" si="100"/>
        <v>0F</v>
      </c>
      <c r="J796" s="40" t="str">
        <f t="shared" si="101"/>
        <v>1E</v>
      </c>
      <c r="K796" s="40" t="str">
        <f t="shared" si="102"/>
        <v>05</v>
      </c>
      <c r="L796" s="40"/>
      <c r="M796" s="40"/>
      <c r="N796" s="40"/>
      <c r="O796" s="40"/>
      <c r="P796" s="40"/>
      <c r="Q796" s="40"/>
      <c r="R796" s="40"/>
      <c r="S796" s="65" t="s">
        <v>9457</v>
      </c>
      <c r="T796" s="70">
        <v>44239.474814814814</v>
      </c>
      <c r="U796" s="65" t="s">
        <v>2557</v>
      </c>
      <c r="V796" s="65">
        <v>1</v>
      </c>
      <c r="W796" s="70">
        <v>44244.44935185185</v>
      </c>
      <c r="X796" s="65" t="s">
        <v>3553</v>
      </c>
      <c r="Y796" s="65">
        <v>0</v>
      </c>
      <c r="Z796" s="65">
        <v>0</v>
      </c>
      <c r="AA796" s="65" t="s">
        <v>4549</v>
      </c>
      <c r="AB796" s="65">
        <v>0</v>
      </c>
      <c r="AC796" s="65">
        <v>13</v>
      </c>
      <c r="AD796" s="65">
        <v>13</v>
      </c>
      <c r="AE796" s="65" t="s">
        <v>5470</v>
      </c>
      <c r="AF796" s="65">
        <v>6</v>
      </c>
      <c r="AG796" s="65">
        <v>30</v>
      </c>
      <c r="AH796" s="65" t="s">
        <v>6394</v>
      </c>
      <c r="AI796" s="65" t="s">
        <v>7308</v>
      </c>
    </row>
    <row r="797" spans="1:41" x14ac:dyDescent="0.25">
      <c r="A797" s="40" t="str">
        <f>VLOOKUP(B797,'Zone Brute'!A:F,6,FALSE)</f>
        <v>Africa</v>
      </c>
      <c r="B797" s="40" t="str">
        <f t="shared" si="103"/>
        <v>MOZ</v>
      </c>
      <c r="C797" s="40" t="str">
        <f>VLOOKUP(B797,'Pays Brute'!A:F,6,FALSE)</f>
        <v>Export</v>
      </c>
      <c r="D797" s="40" t="str">
        <f>VLOOKUP(B797,'Pays Brute'!A:E,2,FALSE)</f>
        <v>Mozambique</v>
      </c>
      <c r="E797" s="40" t="str">
        <f t="shared" si="96"/>
        <v>TFAI-55409N-39BYXF254-80Y73B</v>
      </c>
      <c r="F797" s="40" t="str">
        <f t="shared" si="97"/>
        <v>TF</v>
      </c>
      <c r="G797" s="40" t="str">
        <f t="shared" si="98"/>
        <v>9B</v>
      </c>
      <c r="H797" s="40" t="str">
        <f t="shared" si="99"/>
        <v>409</v>
      </c>
      <c r="I797" s="40" t="str">
        <f t="shared" si="100"/>
        <v>0Y</v>
      </c>
      <c r="J797" s="40" t="str">
        <f t="shared" si="101"/>
        <v>3B</v>
      </c>
      <c r="K797" s="40" t="str">
        <f t="shared" si="102"/>
        <v>AI</v>
      </c>
      <c r="L797" s="40"/>
      <c r="M797" s="40"/>
      <c r="N797" s="40"/>
      <c r="O797" s="40"/>
      <c r="P797" s="40"/>
      <c r="Q797" s="40"/>
      <c r="R797" s="40"/>
      <c r="S797" s="65" t="s">
        <v>9458</v>
      </c>
      <c r="T797" s="70">
        <v>44239.494768518518</v>
      </c>
      <c r="U797" s="65" t="s">
        <v>2558</v>
      </c>
      <c r="V797" s="65">
        <v>0</v>
      </c>
      <c r="W797" s="70">
        <v>44246.692789351851</v>
      </c>
      <c r="X797" s="65" t="s">
        <v>3554</v>
      </c>
      <c r="Y797" s="65">
        <v>0</v>
      </c>
      <c r="Z797" s="65">
        <v>0</v>
      </c>
      <c r="AA797" s="65" t="s">
        <v>4550</v>
      </c>
      <c r="AB797" s="65">
        <v>0</v>
      </c>
      <c r="AC797" s="65">
        <v>11</v>
      </c>
      <c r="AD797" s="65">
        <v>8</v>
      </c>
      <c r="AE797" s="65" t="s">
        <v>5471</v>
      </c>
      <c r="AF797" s="65">
        <v>8</v>
      </c>
      <c r="AG797" s="65">
        <v>50</v>
      </c>
      <c r="AH797" s="65">
        <v>484</v>
      </c>
      <c r="AI797" s="65">
        <v>947</v>
      </c>
      <c r="AJ797" s="65">
        <v>3</v>
      </c>
      <c r="AK797" s="65" t="s">
        <v>7778</v>
      </c>
      <c r="AL797" s="65">
        <v>5</v>
      </c>
      <c r="AM797" s="65">
        <v>40</v>
      </c>
      <c r="AN797" s="65">
        <v>318</v>
      </c>
      <c r="AO797" s="65">
        <v>859</v>
      </c>
    </row>
    <row r="798" spans="1:41" x14ac:dyDescent="0.25">
      <c r="A798" s="40" t="str">
        <f>VLOOKUP(B798,'Zone Brute'!A:F,6,FALSE)</f>
        <v>France</v>
      </c>
      <c r="B798" s="40" t="str">
        <f t="shared" si="103"/>
        <v>78_</v>
      </c>
      <c r="C798" s="40" t="str">
        <f>VLOOKUP(B798,'Pays Brute'!A:F,6,FALSE)</f>
        <v>France</v>
      </c>
      <c r="D798" s="40" t="str">
        <f>VLOOKUP(B798,'Pays Brute'!A:E,2,FALSE)</f>
        <v>Yvelines</v>
      </c>
      <c r="E798" s="40" t="str">
        <f t="shared" si="96"/>
        <v>IN74-49696P-71PBZW330-95L53Z</v>
      </c>
      <c r="F798" s="40" t="str">
        <f t="shared" si="97"/>
        <v>IN</v>
      </c>
      <c r="G798" s="40" t="str">
        <f t="shared" si="98"/>
        <v>1P</v>
      </c>
      <c r="H798" s="40" t="str">
        <f t="shared" si="99"/>
        <v>696</v>
      </c>
      <c r="I798" s="40" t="str">
        <f t="shared" si="100"/>
        <v>5L</v>
      </c>
      <c r="J798" s="40" t="str">
        <f t="shared" si="101"/>
        <v>3Z</v>
      </c>
      <c r="K798" s="40" t="str">
        <f t="shared" si="102"/>
        <v>74</v>
      </c>
      <c r="L798" s="40"/>
      <c r="M798" s="40"/>
      <c r="N798" s="40"/>
      <c r="O798" s="40"/>
      <c r="P798" s="40"/>
      <c r="Q798" s="40"/>
      <c r="R798" s="40"/>
      <c r="S798" s="65" t="s">
        <v>9459</v>
      </c>
      <c r="T798" s="70">
        <v>44239.516481481478</v>
      </c>
      <c r="U798" s="65" t="s">
        <v>2559</v>
      </c>
      <c r="V798" s="65">
        <v>0</v>
      </c>
      <c r="W798" s="70">
        <v>44249.595208333332</v>
      </c>
      <c r="X798" s="65" t="s">
        <v>3555</v>
      </c>
      <c r="Y798" s="65">
        <v>0</v>
      </c>
      <c r="Z798" s="65">
        <v>0</v>
      </c>
      <c r="AA798" s="65" t="s">
        <v>4551</v>
      </c>
      <c r="AB798" s="65">
        <v>1</v>
      </c>
      <c r="AC798" s="65">
        <v>3</v>
      </c>
      <c r="AD798" s="65">
        <v>3</v>
      </c>
      <c r="AE798" s="65" t="s">
        <v>5472</v>
      </c>
      <c r="AF798" s="65">
        <v>6</v>
      </c>
      <c r="AG798" s="65">
        <v>22</v>
      </c>
      <c r="AH798" s="65" t="s">
        <v>6340</v>
      </c>
      <c r="AI798" s="65" t="s">
        <v>7309</v>
      </c>
    </row>
    <row r="799" spans="1:41" x14ac:dyDescent="0.25">
      <c r="A799" s="40" t="str">
        <f>VLOOKUP(B799,'Zone Brute'!A:F,6,FALSE)</f>
        <v>France</v>
      </c>
      <c r="B799" s="40" t="str">
        <f t="shared" si="103"/>
        <v>77_</v>
      </c>
      <c r="C799" s="40" t="str">
        <f>VLOOKUP(B799,'Pays Brute'!A:F,6,FALSE)</f>
        <v>France</v>
      </c>
      <c r="D799" s="40" t="str">
        <f>VLOOKUP(B799,'Pays Brute'!A:E,2,FALSE)</f>
        <v>Seine-et-Marne</v>
      </c>
      <c r="E799" s="40" t="str">
        <f t="shared" si="96"/>
        <v>QF28-35230G-47CHXM450-38M42D</v>
      </c>
      <c r="F799" s="40" t="str">
        <f t="shared" si="97"/>
        <v>QF</v>
      </c>
      <c r="G799" s="40" t="str">
        <f t="shared" si="98"/>
        <v>7C</v>
      </c>
      <c r="H799" s="40" t="str">
        <f t="shared" si="99"/>
        <v>230</v>
      </c>
      <c r="I799" s="40" t="str">
        <f t="shared" si="100"/>
        <v>8M</v>
      </c>
      <c r="J799" s="40" t="str">
        <f t="shared" si="101"/>
        <v>2D</v>
      </c>
      <c r="K799" s="40" t="str">
        <f t="shared" si="102"/>
        <v>28</v>
      </c>
      <c r="L799" s="40"/>
      <c r="M799" s="40"/>
      <c r="N799" s="40"/>
      <c r="O799" s="40"/>
      <c r="P799" s="40"/>
      <c r="Q799" s="40"/>
      <c r="R799" s="40"/>
      <c r="S799" s="65" t="s">
        <v>9460</v>
      </c>
      <c r="T799" s="70">
        <v>44239.641527777778</v>
      </c>
      <c r="U799" s="65" t="s">
        <v>2560</v>
      </c>
      <c r="V799" s="65">
        <v>0</v>
      </c>
      <c r="W799" s="70">
        <v>44250.713206018518</v>
      </c>
      <c r="X799" s="65" t="s">
        <v>3556</v>
      </c>
      <c r="Y799" s="65">
        <v>1</v>
      </c>
      <c r="Z799" s="65">
        <v>0</v>
      </c>
      <c r="AA799" s="65" t="s">
        <v>4552</v>
      </c>
      <c r="AB799" s="65">
        <v>0</v>
      </c>
      <c r="AC799" s="65">
        <v>39</v>
      </c>
      <c r="AD799" s="65">
        <v>32</v>
      </c>
      <c r="AE799" s="65" t="s">
        <v>5473</v>
      </c>
      <c r="AF799" s="65">
        <v>5</v>
      </c>
      <c r="AG799" s="65">
        <v>25</v>
      </c>
      <c r="AH799" s="65" t="s">
        <v>6395</v>
      </c>
      <c r="AI799" s="65" t="s">
        <v>7310</v>
      </c>
      <c r="AJ799" s="65">
        <v>7</v>
      </c>
      <c r="AK799" s="65" t="s">
        <v>7779</v>
      </c>
      <c r="AL799" s="65">
        <v>5</v>
      </c>
      <c r="AM799" s="65">
        <v>21</v>
      </c>
      <c r="AN799" s="65" t="s">
        <v>8334</v>
      </c>
      <c r="AO799" s="65" t="s">
        <v>8335</v>
      </c>
    </row>
    <row r="800" spans="1:41" x14ac:dyDescent="0.25">
      <c r="A800" s="40" t="str">
        <f>VLOOKUP(B800,'Zone Brute'!A:F,6,FALSE)</f>
        <v>France</v>
      </c>
      <c r="B800" s="40" t="str">
        <f t="shared" si="103"/>
        <v>57_</v>
      </c>
      <c r="C800" s="40" t="str">
        <f>VLOOKUP(B800,'Pays Brute'!A:F,6,FALSE)</f>
        <v>France</v>
      </c>
      <c r="D800" s="40" t="str">
        <f>VLOOKUP(B800,'Pays Brute'!A:E,2,FALSE)</f>
        <v>Moselle</v>
      </c>
      <c r="E800" s="40" t="str">
        <f t="shared" si="96"/>
        <v>HY03-45065B-03BIVH899-37Z36V</v>
      </c>
      <c r="F800" s="40" t="str">
        <f t="shared" si="97"/>
        <v>HY</v>
      </c>
      <c r="G800" s="40" t="str">
        <f t="shared" si="98"/>
        <v>3B</v>
      </c>
      <c r="H800" s="40" t="str">
        <f t="shared" si="99"/>
        <v>065</v>
      </c>
      <c r="I800" s="40" t="str">
        <f t="shared" si="100"/>
        <v>7Z</v>
      </c>
      <c r="J800" s="40" t="str">
        <f t="shared" si="101"/>
        <v>6V</v>
      </c>
      <c r="K800" s="40" t="str">
        <f t="shared" si="102"/>
        <v>03</v>
      </c>
      <c r="L800" s="40"/>
      <c r="M800" s="40"/>
      <c r="N800" s="40"/>
      <c r="O800" s="40"/>
      <c r="P800" s="40"/>
      <c r="Q800" s="40"/>
      <c r="R800" s="40"/>
      <c r="S800" s="65" t="s">
        <v>9461</v>
      </c>
      <c r="T800" s="70">
        <v>44239.641550925924</v>
      </c>
      <c r="U800" s="65" t="s">
        <v>2561</v>
      </c>
      <c r="V800" s="65">
        <v>0</v>
      </c>
      <c r="W800" s="70">
        <v>44250.463541666664</v>
      </c>
      <c r="X800" s="65" t="s">
        <v>3557</v>
      </c>
      <c r="Y800" s="65">
        <v>0</v>
      </c>
      <c r="Z800" s="65">
        <v>0</v>
      </c>
      <c r="AA800" s="65" t="s">
        <v>4553</v>
      </c>
      <c r="AB800" s="65">
        <v>0</v>
      </c>
      <c r="AC800" s="65">
        <v>2</v>
      </c>
      <c r="AD800" s="65">
        <v>1</v>
      </c>
      <c r="AE800" s="65" t="s">
        <v>5474</v>
      </c>
      <c r="AF800" s="65">
        <v>6</v>
      </c>
      <c r="AG800" s="65">
        <v>24</v>
      </c>
      <c r="AH800" s="65" t="s">
        <v>6059</v>
      </c>
      <c r="AI800" s="65" t="s">
        <v>7311</v>
      </c>
      <c r="AJ800" s="65">
        <v>1</v>
      </c>
      <c r="AK800" s="65" t="s">
        <v>7780</v>
      </c>
      <c r="AL800" s="65">
        <v>6</v>
      </c>
      <c r="AM800" s="65">
        <v>24</v>
      </c>
      <c r="AN800" s="65" t="s">
        <v>8336</v>
      </c>
      <c r="AO800" s="65" t="s">
        <v>8337</v>
      </c>
    </row>
    <row r="801" spans="1:47" x14ac:dyDescent="0.25">
      <c r="A801" s="40" t="str">
        <f>VLOOKUP(B801,'Zone Brute'!A:F,6,FALSE)</f>
        <v>France</v>
      </c>
      <c r="B801" s="40" t="str">
        <f t="shared" si="103"/>
        <v>60_</v>
      </c>
      <c r="C801" s="40" t="str">
        <f>VLOOKUP(B801,'Pays Brute'!A:F,6,FALSE)</f>
        <v>France</v>
      </c>
      <c r="D801" s="40" t="str">
        <f>VLOOKUP(B801,'Pays Brute'!A:E,2,FALSE)</f>
        <v>Oise</v>
      </c>
      <c r="E801" s="40" t="str">
        <f t="shared" ref="E801:E864" si="104">AE801</f>
        <v>IR87-74229J-49KQNM157-44A03C</v>
      </c>
      <c r="F801" s="40" t="str">
        <f t="shared" si="97"/>
        <v>IR</v>
      </c>
      <c r="G801" s="40" t="str">
        <f t="shared" si="98"/>
        <v>9K</v>
      </c>
      <c r="H801" s="40" t="str">
        <f t="shared" si="99"/>
        <v>229</v>
      </c>
      <c r="I801" s="40" t="str">
        <f t="shared" si="100"/>
        <v>4A</v>
      </c>
      <c r="J801" s="40" t="str">
        <f t="shared" si="101"/>
        <v>3C</v>
      </c>
      <c r="K801" s="40" t="str">
        <f t="shared" si="102"/>
        <v>87</v>
      </c>
      <c r="L801" s="40"/>
      <c r="M801" s="40"/>
      <c r="N801" s="40"/>
      <c r="O801" s="40"/>
      <c r="P801" s="40"/>
      <c r="Q801" s="40"/>
      <c r="R801" s="40"/>
      <c r="S801" s="65" t="s">
        <v>9462</v>
      </c>
      <c r="T801" s="70">
        <v>44239.650104166663</v>
      </c>
      <c r="U801" s="65" t="s">
        <v>2562</v>
      </c>
      <c r="V801" s="65">
        <v>0</v>
      </c>
      <c r="W801" s="70">
        <v>44250.73332175926</v>
      </c>
      <c r="X801" s="65" t="s">
        <v>3558</v>
      </c>
      <c r="Y801" s="65">
        <v>1</v>
      </c>
      <c r="Z801" s="65">
        <v>0</v>
      </c>
      <c r="AA801" s="65" t="s">
        <v>4554</v>
      </c>
      <c r="AB801" s="65">
        <v>0</v>
      </c>
      <c r="AC801" s="65">
        <v>28</v>
      </c>
      <c r="AD801" s="65">
        <v>19</v>
      </c>
      <c r="AE801" s="65" t="s">
        <v>5475</v>
      </c>
      <c r="AF801" s="65">
        <v>6</v>
      </c>
      <c r="AG801" s="65">
        <v>29</v>
      </c>
      <c r="AH801" s="65" t="s">
        <v>6396</v>
      </c>
      <c r="AI801" s="65" t="s">
        <v>7312</v>
      </c>
      <c r="AJ801" s="65">
        <v>9</v>
      </c>
      <c r="AK801" s="65" t="s">
        <v>7781</v>
      </c>
      <c r="AL801" s="65">
        <v>4</v>
      </c>
      <c r="AM801" s="65">
        <v>27</v>
      </c>
      <c r="AN801" s="65" t="s">
        <v>8075</v>
      </c>
      <c r="AO801" s="65" t="s">
        <v>8338</v>
      </c>
    </row>
    <row r="802" spans="1:47" x14ac:dyDescent="0.25">
      <c r="A802" s="40" t="str">
        <f>VLOOKUP(B802,'Zone Brute'!A:F,6,FALSE)</f>
        <v>France</v>
      </c>
      <c r="B802" s="40" t="str">
        <f t="shared" si="103"/>
        <v>27_</v>
      </c>
      <c r="C802" s="40" t="str">
        <f>VLOOKUP(B802,'Pays Brute'!A:F,6,FALSE)</f>
        <v>France</v>
      </c>
      <c r="D802" s="40" t="str">
        <f>VLOOKUP(B802,'Pays Brute'!A:E,2,FALSE)</f>
        <v>Eure</v>
      </c>
      <c r="E802" s="40">
        <f t="shared" si="104"/>
        <v>4</v>
      </c>
      <c r="F802" s="40" t="str">
        <f t="shared" si="97"/>
        <v>4</v>
      </c>
      <c r="G802" s="40" t="str">
        <f t="shared" si="98"/>
        <v/>
      </c>
      <c r="H802" s="40" t="str">
        <f t="shared" si="99"/>
        <v/>
      </c>
      <c r="I802" s="40" t="str">
        <f t="shared" si="100"/>
        <v/>
      </c>
      <c r="J802" s="40" t="str">
        <f t="shared" si="101"/>
        <v/>
      </c>
      <c r="K802" s="40" t="str">
        <f t="shared" si="102"/>
        <v/>
      </c>
      <c r="L802" s="40"/>
      <c r="M802" s="40"/>
      <c r="N802" s="40"/>
      <c r="O802" s="40"/>
      <c r="P802" s="40"/>
      <c r="Q802" s="40"/>
      <c r="R802" s="40"/>
      <c r="S802" s="65" t="s">
        <v>9463</v>
      </c>
      <c r="T802" s="70">
        <v>44239.655266203707</v>
      </c>
      <c r="U802" s="65" t="s">
        <v>2563</v>
      </c>
      <c r="V802" s="65">
        <v>0</v>
      </c>
      <c r="W802" s="70">
        <v>44253.724583333336</v>
      </c>
      <c r="X802" s="65" t="s">
        <v>3559</v>
      </c>
      <c r="Y802" s="65">
        <v>0</v>
      </c>
      <c r="Z802" s="65">
        <v>0</v>
      </c>
      <c r="AA802" s="65" t="s">
        <v>4555</v>
      </c>
      <c r="AB802" s="65">
        <v>0</v>
      </c>
      <c r="AC802" s="65">
        <v>1</v>
      </c>
      <c r="AD802" s="65">
        <v>1</v>
      </c>
      <c r="AE802" s="65">
        <v>4</v>
      </c>
      <c r="AF802" s="65">
        <v>0</v>
      </c>
      <c r="AG802" s="65">
        <v>0</v>
      </c>
      <c r="AH802" s="65">
        <v>8</v>
      </c>
      <c r="AI802" s="65">
        <v>2</v>
      </c>
    </row>
    <row r="803" spans="1:47" x14ac:dyDescent="0.25">
      <c r="A803" s="40" t="str">
        <f>VLOOKUP(B803,'Zone Brute'!A:F,6,FALSE)</f>
        <v>France</v>
      </c>
      <c r="B803" s="40" t="str">
        <f t="shared" si="103"/>
        <v>16_</v>
      </c>
      <c r="C803" s="40" t="str">
        <f>VLOOKUP(B803,'Pays Brute'!A:F,6,FALSE)</f>
        <v>France</v>
      </c>
      <c r="D803" s="40" t="str">
        <f>VLOOKUP(B803,'Pays Brute'!A:E,2,FALSE)</f>
        <v>Charente</v>
      </c>
      <c r="E803" s="40" t="str">
        <f t="shared" si="104"/>
        <v>QO44-71022K-74XAEY071-33E03H</v>
      </c>
      <c r="F803" s="40" t="str">
        <f t="shared" si="97"/>
        <v>QO</v>
      </c>
      <c r="G803" s="40" t="str">
        <f t="shared" si="98"/>
        <v>4X</v>
      </c>
      <c r="H803" s="40" t="str">
        <f t="shared" si="99"/>
        <v>022</v>
      </c>
      <c r="I803" s="40" t="str">
        <f t="shared" si="100"/>
        <v>3E</v>
      </c>
      <c r="J803" s="40" t="str">
        <f t="shared" si="101"/>
        <v>3H</v>
      </c>
      <c r="K803" s="40" t="str">
        <f t="shared" si="102"/>
        <v>44</v>
      </c>
      <c r="L803" s="40"/>
      <c r="M803" s="40"/>
      <c r="N803" s="40"/>
      <c r="O803" s="40"/>
      <c r="P803" s="40"/>
      <c r="Q803" s="40"/>
      <c r="R803" s="40"/>
      <c r="S803" s="65" t="s">
        <v>9464</v>
      </c>
      <c r="T803" s="70">
        <v>44239.664363425924</v>
      </c>
      <c r="U803" s="65" t="s">
        <v>2564</v>
      </c>
      <c r="V803" s="65">
        <v>0</v>
      </c>
      <c r="W803" s="70">
        <v>44249.69326388889</v>
      </c>
      <c r="X803" s="65" t="s">
        <v>3560</v>
      </c>
      <c r="Y803" s="65">
        <v>0</v>
      </c>
      <c r="Z803" s="65">
        <v>0</v>
      </c>
      <c r="AA803" s="65" t="s">
        <v>4556</v>
      </c>
      <c r="AB803" s="65">
        <v>0</v>
      </c>
      <c r="AC803" s="65">
        <v>11</v>
      </c>
      <c r="AD803" s="65">
        <v>11</v>
      </c>
      <c r="AE803" s="65" t="s">
        <v>5476</v>
      </c>
      <c r="AF803" s="65">
        <v>8</v>
      </c>
      <c r="AG803" s="65">
        <v>38</v>
      </c>
      <c r="AH803" s="65" t="s">
        <v>6097</v>
      </c>
      <c r="AI803" s="65" t="s">
        <v>7313</v>
      </c>
    </row>
    <row r="804" spans="1:47" x14ac:dyDescent="0.25">
      <c r="A804" s="40" t="str">
        <f>VLOOKUP(B804,'Zone Brute'!A:F,6,FALSE)</f>
        <v>Amérique Latine</v>
      </c>
      <c r="B804" s="40" t="str">
        <f t="shared" si="103"/>
        <v>PAN</v>
      </c>
      <c r="C804" s="40" t="str">
        <f>VLOOKUP(B804,'Pays Brute'!A:F,6,FALSE)</f>
        <v>Export</v>
      </c>
      <c r="D804" s="40" t="str">
        <f>VLOOKUP(B804,'Pays Brute'!A:E,2,FALSE)</f>
        <v>Panama</v>
      </c>
      <c r="E804" s="40" t="str">
        <f t="shared" si="104"/>
        <v>MYYQ-58850X-11KQUF342-46P20I</v>
      </c>
      <c r="F804" s="40" t="str">
        <f t="shared" si="97"/>
        <v>MY</v>
      </c>
      <c r="G804" s="40" t="str">
        <f t="shared" si="98"/>
        <v>1K</v>
      </c>
      <c r="H804" s="40" t="str">
        <f t="shared" si="99"/>
        <v>850</v>
      </c>
      <c r="I804" s="40" t="str">
        <f t="shared" si="100"/>
        <v>6P</v>
      </c>
      <c r="J804" s="40" t="str">
        <f t="shared" si="101"/>
        <v>0I</v>
      </c>
      <c r="K804" s="40" t="str">
        <f t="shared" si="102"/>
        <v>YQ</v>
      </c>
      <c r="L804" s="40"/>
      <c r="M804" s="40"/>
      <c r="N804" s="40"/>
      <c r="O804" s="40"/>
      <c r="P804" s="40"/>
      <c r="Q804" s="40"/>
      <c r="R804" s="40"/>
      <c r="S804" s="65" t="s">
        <v>9465</v>
      </c>
      <c r="T804" s="70">
        <v>44241.907789351855</v>
      </c>
      <c r="U804" s="65" t="s">
        <v>2565</v>
      </c>
      <c r="V804" s="65">
        <v>1</v>
      </c>
      <c r="W804" s="70">
        <v>44250.361400462964</v>
      </c>
      <c r="X804" s="65" t="s">
        <v>3561</v>
      </c>
      <c r="Y804" s="65">
        <v>0</v>
      </c>
      <c r="Z804" s="65">
        <v>0</v>
      </c>
      <c r="AA804" s="65" t="s">
        <v>4557</v>
      </c>
      <c r="AB804" s="65">
        <v>0</v>
      </c>
      <c r="AC804" s="65">
        <v>62</v>
      </c>
      <c r="AD804" s="65">
        <v>62</v>
      </c>
      <c r="AE804" s="65" t="s">
        <v>5477</v>
      </c>
      <c r="AF804" s="65">
        <v>8</v>
      </c>
      <c r="AG804" s="65">
        <v>50</v>
      </c>
      <c r="AH804" s="65">
        <v>206</v>
      </c>
      <c r="AI804" s="65">
        <v>787</v>
      </c>
    </row>
    <row r="805" spans="1:47" x14ac:dyDescent="0.25">
      <c r="A805" s="40" t="str">
        <f>VLOOKUP(B805,'Zone Brute'!A:F,6,FALSE)</f>
        <v>Amérique Latine</v>
      </c>
      <c r="B805" s="40" t="str">
        <f t="shared" si="103"/>
        <v>PAN</v>
      </c>
      <c r="C805" s="40" t="str">
        <f>VLOOKUP(B805,'Pays Brute'!A:F,6,FALSE)</f>
        <v>Export</v>
      </c>
      <c r="D805" s="40" t="str">
        <f>VLOOKUP(B805,'Pays Brute'!A:E,2,FALSE)</f>
        <v>Panama</v>
      </c>
      <c r="E805" s="40" t="str">
        <f t="shared" si="104"/>
        <v>BMKQ-93083D-09GEBH477-55F01V</v>
      </c>
      <c r="F805" s="40" t="str">
        <f t="shared" si="97"/>
        <v>BM</v>
      </c>
      <c r="G805" s="40" t="str">
        <f t="shared" si="98"/>
        <v>9G</v>
      </c>
      <c r="H805" s="40" t="str">
        <f t="shared" si="99"/>
        <v>083</v>
      </c>
      <c r="I805" s="40" t="str">
        <f t="shared" si="100"/>
        <v>5F</v>
      </c>
      <c r="J805" s="40" t="str">
        <f t="shared" si="101"/>
        <v>1V</v>
      </c>
      <c r="K805" s="40" t="str">
        <f t="shared" si="102"/>
        <v>KQ</v>
      </c>
      <c r="L805" s="40"/>
      <c r="M805" s="40"/>
      <c r="N805" s="40"/>
      <c r="O805" s="40"/>
      <c r="P805" s="40"/>
      <c r="Q805" s="40"/>
      <c r="R805" s="40"/>
      <c r="S805" s="65" t="s">
        <v>9466</v>
      </c>
      <c r="T805" s="70">
        <v>44241.915196759262</v>
      </c>
      <c r="U805" s="65" t="s">
        <v>2566</v>
      </c>
      <c r="V805" s="65">
        <v>1</v>
      </c>
      <c r="W805" s="70">
        <v>44250.364756944444</v>
      </c>
      <c r="X805" s="65" t="s">
        <v>3562</v>
      </c>
      <c r="Y805" s="65">
        <v>0</v>
      </c>
      <c r="Z805" s="65">
        <v>0</v>
      </c>
      <c r="AA805" s="65" t="s">
        <v>4558</v>
      </c>
      <c r="AB805" s="65">
        <v>0</v>
      </c>
      <c r="AC805" s="65">
        <v>43</v>
      </c>
      <c r="AD805" s="65">
        <v>43</v>
      </c>
      <c r="AE805" s="65" t="s">
        <v>5478</v>
      </c>
      <c r="AF805" s="65">
        <v>8</v>
      </c>
      <c r="AG805" s="65">
        <v>50</v>
      </c>
      <c r="AH805" s="65">
        <v>301</v>
      </c>
      <c r="AI805" s="65">
        <v>566</v>
      </c>
      <c r="AQ805" s="65" t="s">
        <v>8506</v>
      </c>
      <c r="AT805" s="65" t="s">
        <v>8578</v>
      </c>
      <c r="AU805" s="65" t="s">
        <v>8579</v>
      </c>
    </row>
    <row r="806" spans="1:47" x14ac:dyDescent="0.25">
      <c r="A806" s="40" t="str">
        <f>VLOOKUP(B806,'Zone Brute'!A:F,6,FALSE)</f>
        <v>France</v>
      </c>
      <c r="B806" s="40" t="str">
        <f t="shared" si="103"/>
        <v>30_</v>
      </c>
      <c r="C806" s="40" t="str">
        <f>VLOOKUP(B806,'Pays Brute'!A:F,6,FALSE)</f>
        <v>France</v>
      </c>
      <c r="D806" s="40" t="str">
        <f>VLOOKUP(B806,'Pays Brute'!A:E,2,FALSE)</f>
        <v>Gard</v>
      </c>
      <c r="E806" s="40" t="str">
        <f t="shared" si="104"/>
        <v>FI95-36597P-31SONN715-95Z87R</v>
      </c>
      <c r="F806" s="40" t="str">
        <f t="shared" si="97"/>
        <v>FI</v>
      </c>
      <c r="G806" s="40" t="str">
        <f t="shared" si="98"/>
        <v>1S</v>
      </c>
      <c r="H806" s="40" t="str">
        <f t="shared" si="99"/>
        <v>597</v>
      </c>
      <c r="I806" s="40" t="str">
        <f t="shared" si="100"/>
        <v>5Z</v>
      </c>
      <c r="J806" s="40" t="str">
        <f t="shared" si="101"/>
        <v>7R</v>
      </c>
      <c r="K806" s="40" t="str">
        <f t="shared" si="102"/>
        <v>95</v>
      </c>
      <c r="L806" s="40"/>
      <c r="M806" s="40"/>
      <c r="N806" s="40"/>
      <c r="O806" s="40"/>
      <c r="P806" s="40"/>
      <c r="Q806" s="40"/>
      <c r="R806" s="40"/>
      <c r="S806" s="65" t="s">
        <v>1764</v>
      </c>
      <c r="T806" s="70">
        <v>44242.350578703707</v>
      </c>
      <c r="U806" s="65" t="s">
        <v>2567</v>
      </c>
      <c r="V806" s="65">
        <v>0</v>
      </c>
      <c r="W806" s="70">
        <v>44249.632835648146</v>
      </c>
      <c r="X806" s="65" t="s">
        <v>3563</v>
      </c>
      <c r="Y806" s="65">
        <v>0</v>
      </c>
      <c r="Z806" s="65">
        <v>0</v>
      </c>
      <c r="AA806" s="65" t="s">
        <v>4559</v>
      </c>
      <c r="AB806" s="65">
        <v>0</v>
      </c>
      <c r="AC806" s="65">
        <v>3</v>
      </c>
      <c r="AD806" s="65">
        <v>2</v>
      </c>
      <c r="AE806" s="65" t="s">
        <v>5479</v>
      </c>
      <c r="AF806" s="65">
        <v>5</v>
      </c>
      <c r="AG806" s="65">
        <v>30</v>
      </c>
      <c r="AH806" s="65" t="s">
        <v>6397</v>
      </c>
      <c r="AI806" s="65" t="s">
        <v>7314</v>
      </c>
      <c r="AJ806" s="65">
        <v>1</v>
      </c>
      <c r="AK806" s="65" t="s">
        <v>7782</v>
      </c>
      <c r="AL806" s="65">
        <v>6</v>
      </c>
      <c r="AM806" s="65">
        <v>30</v>
      </c>
      <c r="AN806" s="65" t="s">
        <v>8339</v>
      </c>
      <c r="AO806" s="65" t="s">
        <v>8340</v>
      </c>
    </row>
    <row r="807" spans="1:47" x14ac:dyDescent="0.25">
      <c r="A807" s="40" t="str">
        <f>VLOOKUP(B807,'Zone Brute'!A:F,6,FALSE)</f>
        <v>France</v>
      </c>
      <c r="B807" s="40" t="str">
        <f t="shared" si="103"/>
        <v>08_</v>
      </c>
      <c r="C807" s="40" t="str">
        <f>VLOOKUP(B807,'Pays Brute'!A:F,6,FALSE)</f>
        <v>France</v>
      </c>
      <c r="D807" s="40" t="str">
        <f>VLOOKUP(B807,'Pays Brute'!A:E,2,FALSE)</f>
        <v>Ardennes</v>
      </c>
      <c r="E807" s="40" t="str">
        <f t="shared" si="104"/>
        <v>TQ25-20922W-45YZET812-84G00L</v>
      </c>
      <c r="F807" s="40" t="str">
        <f t="shared" si="97"/>
        <v>TQ</v>
      </c>
      <c r="G807" s="40" t="str">
        <f t="shared" si="98"/>
        <v>5Y</v>
      </c>
      <c r="H807" s="40" t="str">
        <f t="shared" si="99"/>
        <v>922</v>
      </c>
      <c r="I807" s="40" t="str">
        <f t="shared" si="100"/>
        <v>4G</v>
      </c>
      <c r="J807" s="40" t="str">
        <f t="shared" si="101"/>
        <v>0L</v>
      </c>
      <c r="K807" s="40" t="str">
        <f t="shared" si="102"/>
        <v>25</v>
      </c>
      <c r="L807" s="40"/>
      <c r="M807" s="40"/>
      <c r="N807" s="40"/>
      <c r="O807" s="40"/>
      <c r="P807" s="40"/>
      <c r="Q807" s="40"/>
      <c r="R807" s="40"/>
      <c r="S807" s="65" t="s">
        <v>9467</v>
      </c>
      <c r="T807" s="70">
        <v>44242.356956018521</v>
      </c>
      <c r="U807" s="65" t="s">
        <v>2568</v>
      </c>
      <c r="V807" s="65">
        <v>0</v>
      </c>
      <c r="W807" s="70">
        <v>44250.577013888891</v>
      </c>
      <c r="X807" s="65" t="s">
        <v>3564</v>
      </c>
      <c r="Y807" s="65">
        <v>0</v>
      </c>
      <c r="Z807" s="65">
        <v>0</v>
      </c>
      <c r="AA807" s="65" t="s">
        <v>4560</v>
      </c>
      <c r="AB807" s="65">
        <v>0</v>
      </c>
      <c r="AC807" s="65">
        <v>6</v>
      </c>
      <c r="AD807" s="65">
        <v>4</v>
      </c>
      <c r="AE807" s="65" t="s">
        <v>5480</v>
      </c>
      <c r="AF807" s="65">
        <v>8</v>
      </c>
      <c r="AG807" s="65">
        <v>20</v>
      </c>
      <c r="AH807" s="65" t="s">
        <v>6398</v>
      </c>
      <c r="AI807" s="65" t="s">
        <v>7315</v>
      </c>
      <c r="AJ807" s="65">
        <v>1</v>
      </c>
      <c r="AK807" s="65" t="s">
        <v>7783</v>
      </c>
      <c r="AL807" s="65">
        <v>6</v>
      </c>
      <c r="AM807" s="65">
        <v>23</v>
      </c>
      <c r="AN807" s="65" t="s">
        <v>8341</v>
      </c>
      <c r="AO807" s="65" t="s">
        <v>8342</v>
      </c>
      <c r="AP807" s="65">
        <v>1</v>
      </c>
      <c r="AR807" s="65">
        <v>8</v>
      </c>
      <c r="AS807" s="65">
        <v>20</v>
      </c>
    </row>
    <row r="808" spans="1:47" x14ac:dyDescent="0.25">
      <c r="A808" s="40" t="str">
        <f>VLOOKUP(B808,'Zone Brute'!A:F,6,FALSE)</f>
        <v>France</v>
      </c>
      <c r="B808" s="40" t="str">
        <f t="shared" si="103"/>
        <v>53_</v>
      </c>
      <c r="C808" s="40" t="str">
        <f>VLOOKUP(B808,'Pays Brute'!A:F,6,FALSE)</f>
        <v>France</v>
      </c>
      <c r="D808" s="40" t="str">
        <f>VLOOKUP(B808,'Pays Brute'!A:E,2,FALSE)</f>
        <v>Mayenne</v>
      </c>
      <c r="E808" s="40" t="str">
        <f t="shared" si="104"/>
        <v>BN71-50842B-77ACES022-01J17U</v>
      </c>
      <c r="F808" s="40" t="str">
        <f t="shared" si="97"/>
        <v>BN</v>
      </c>
      <c r="G808" s="40" t="str">
        <f t="shared" si="98"/>
        <v>7A</v>
      </c>
      <c r="H808" s="40" t="str">
        <f t="shared" si="99"/>
        <v>842</v>
      </c>
      <c r="I808" s="40" t="str">
        <f t="shared" si="100"/>
        <v>1J</v>
      </c>
      <c r="J808" s="40" t="str">
        <f t="shared" si="101"/>
        <v>7U</v>
      </c>
      <c r="K808" s="40" t="str">
        <f t="shared" si="102"/>
        <v>71</v>
      </c>
      <c r="L808" s="40"/>
      <c r="M808" s="40"/>
      <c r="N808" s="40"/>
      <c r="O808" s="40"/>
      <c r="P808" s="40"/>
      <c r="Q808" s="40"/>
      <c r="R808" s="40"/>
      <c r="S808" s="65" t="s">
        <v>9468</v>
      </c>
      <c r="T808" s="70">
        <v>44242.422210648147</v>
      </c>
      <c r="U808" s="65" t="s">
        <v>2569</v>
      </c>
      <c r="V808" s="65">
        <v>0</v>
      </c>
      <c r="W808" s="70">
        <v>44249.593946759262</v>
      </c>
      <c r="X808" s="65" t="s">
        <v>3565</v>
      </c>
      <c r="Y808" s="65">
        <v>0</v>
      </c>
      <c r="Z808" s="65">
        <v>0</v>
      </c>
      <c r="AA808" s="65" t="s">
        <v>4561</v>
      </c>
      <c r="AB808" s="65">
        <v>0</v>
      </c>
      <c r="AC808" s="65">
        <v>4</v>
      </c>
      <c r="AD808" s="65">
        <v>4</v>
      </c>
      <c r="AE808" s="65" t="s">
        <v>5481</v>
      </c>
      <c r="AF808" s="65">
        <v>5</v>
      </c>
      <c r="AG808" s="65">
        <v>29</v>
      </c>
      <c r="AH808" s="65" t="s">
        <v>6399</v>
      </c>
      <c r="AI808" s="65" t="s">
        <v>7316</v>
      </c>
    </row>
    <row r="809" spans="1:47" x14ac:dyDescent="0.25">
      <c r="A809" s="40" t="str">
        <f>VLOOKUP(B809,'Zone Brute'!A:F,6,FALSE)</f>
        <v>France</v>
      </c>
      <c r="B809" s="40" t="str">
        <f t="shared" si="103"/>
        <v>14_</v>
      </c>
      <c r="C809" s="40" t="str">
        <f>VLOOKUP(B809,'Pays Brute'!A:F,6,FALSE)</f>
        <v>France</v>
      </c>
      <c r="D809" s="40" t="str">
        <f>VLOOKUP(B809,'Pays Brute'!A:E,2,FALSE)</f>
        <v>Calvados</v>
      </c>
      <c r="E809" s="40" t="str">
        <f t="shared" si="104"/>
        <v>BF15-44435V-74PTGD056-74D81F</v>
      </c>
      <c r="F809" s="40" t="str">
        <f t="shared" si="97"/>
        <v>BF</v>
      </c>
      <c r="G809" s="40" t="str">
        <f t="shared" si="98"/>
        <v>4P</v>
      </c>
      <c r="H809" s="40" t="str">
        <f t="shared" si="99"/>
        <v>435</v>
      </c>
      <c r="I809" s="40" t="str">
        <f t="shared" si="100"/>
        <v>4D</v>
      </c>
      <c r="J809" s="40" t="str">
        <f t="shared" si="101"/>
        <v>1F</v>
      </c>
      <c r="K809" s="40" t="str">
        <f t="shared" si="102"/>
        <v>15</v>
      </c>
      <c r="L809" s="40"/>
      <c r="M809" s="40"/>
      <c r="N809" s="40"/>
      <c r="O809" s="40"/>
      <c r="P809" s="40"/>
      <c r="Q809" s="40"/>
      <c r="R809" s="40"/>
      <c r="S809" s="65" t="s">
        <v>9469</v>
      </c>
      <c r="T809" s="70">
        <v>44242.582303240742</v>
      </c>
      <c r="U809" s="65" t="s">
        <v>2570</v>
      </c>
      <c r="V809" s="65">
        <v>0</v>
      </c>
      <c r="W809" s="70">
        <v>44250.595358796294</v>
      </c>
      <c r="X809" s="65" t="s">
        <v>3566</v>
      </c>
      <c r="Y809" s="65">
        <v>0</v>
      </c>
      <c r="Z809" s="65">
        <v>0</v>
      </c>
      <c r="AA809" s="65" t="s">
        <v>4562</v>
      </c>
      <c r="AB809" s="65">
        <v>0</v>
      </c>
      <c r="AC809" s="65">
        <v>6</v>
      </c>
      <c r="AD809" s="65">
        <v>4</v>
      </c>
      <c r="AE809" s="65" t="s">
        <v>5482</v>
      </c>
      <c r="AF809" s="65">
        <v>6</v>
      </c>
      <c r="AG809" s="65">
        <v>30</v>
      </c>
      <c r="AH809" s="65" t="s">
        <v>6400</v>
      </c>
      <c r="AI809" s="65" t="s">
        <v>7317</v>
      </c>
      <c r="AJ809" s="65">
        <v>2</v>
      </c>
      <c r="AK809" s="65" t="s">
        <v>7784</v>
      </c>
      <c r="AL809" s="65">
        <v>6</v>
      </c>
      <c r="AM809" s="65">
        <v>31</v>
      </c>
      <c r="AN809" s="71">
        <v>800000</v>
      </c>
      <c r="AO809" s="65" t="s">
        <v>8343</v>
      </c>
    </row>
    <row r="810" spans="1:47" x14ac:dyDescent="0.25">
      <c r="A810" s="40" t="str">
        <f>VLOOKUP(B810,'Zone Brute'!A:F,6,FALSE)</f>
        <v>France</v>
      </c>
      <c r="B810" s="40" t="str">
        <f t="shared" si="103"/>
        <v>GUF</v>
      </c>
      <c r="C810" s="40" t="str">
        <f>VLOOKUP(B810,'Pays Brute'!A:F,6,FALSE)</f>
        <v>France</v>
      </c>
      <c r="D810" s="40" t="str">
        <f>VLOOKUP(B810,'Pays Brute'!A:E,2,FALSE)</f>
        <v>Guyane française</v>
      </c>
      <c r="E810" s="40" t="str">
        <f t="shared" si="104"/>
        <v>HGUT-49061J-67MREQ009-33V91S</v>
      </c>
      <c r="F810" s="40" t="str">
        <f t="shared" si="97"/>
        <v>HG</v>
      </c>
      <c r="G810" s="40" t="str">
        <f t="shared" si="98"/>
        <v>7M</v>
      </c>
      <c r="H810" s="40" t="str">
        <f t="shared" si="99"/>
        <v>061</v>
      </c>
      <c r="I810" s="40" t="str">
        <f t="shared" si="100"/>
        <v>3V</v>
      </c>
      <c r="J810" s="40" t="str">
        <f t="shared" si="101"/>
        <v>1S</v>
      </c>
      <c r="K810" s="40" t="str">
        <f t="shared" si="102"/>
        <v>UT</v>
      </c>
      <c r="L810" s="40"/>
      <c r="M810" s="40"/>
      <c r="N810" s="40"/>
      <c r="O810" s="40"/>
      <c r="P810" s="40"/>
      <c r="Q810" s="40"/>
      <c r="R810" s="40"/>
      <c r="S810" s="65" t="s">
        <v>9470</v>
      </c>
      <c r="T810" s="70">
        <v>44242.596655092595</v>
      </c>
      <c r="U810" s="65" t="s">
        <v>2571</v>
      </c>
      <c r="V810" s="65">
        <v>0</v>
      </c>
      <c r="W810" s="70">
        <v>44250.67328703704</v>
      </c>
      <c r="X810" s="65" t="s">
        <v>3567</v>
      </c>
      <c r="Y810" s="65">
        <v>0</v>
      </c>
      <c r="Z810" s="65">
        <v>0</v>
      </c>
      <c r="AA810" s="65" t="s">
        <v>4563</v>
      </c>
      <c r="AB810" s="65">
        <v>0</v>
      </c>
      <c r="AC810" s="65">
        <v>484</v>
      </c>
      <c r="AD810" s="65">
        <v>484</v>
      </c>
      <c r="AE810" s="65" t="s">
        <v>5483</v>
      </c>
      <c r="AF810" s="65">
        <v>6</v>
      </c>
      <c r="AG810" s="65">
        <v>50</v>
      </c>
      <c r="AH810" s="65" t="s">
        <v>6401</v>
      </c>
      <c r="AI810" s="65" t="s">
        <v>7318</v>
      </c>
    </row>
    <row r="811" spans="1:47" x14ac:dyDescent="0.25">
      <c r="A811" s="40" t="str">
        <f>VLOOKUP(B811,'Zone Brute'!A:F,6,FALSE)</f>
        <v>France</v>
      </c>
      <c r="B811" s="40" t="str">
        <f t="shared" si="103"/>
        <v>24_</v>
      </c>
      <c r="C811" s="40" t="str">
        <f>VLOOKUP(B811,'Pays Brute'!A:F,6,FALSE)</f>
        <v>France</v>
      </c>
      <c r="D811" s="40" t="str">
        <f>VLOOKUP(B811,'Pays Brute'!A:E,2,FALSE)</f>
        <v>Dordogne</v>
      </c>
      <c r="E811" s="40" t="str">
        <f t="shared" si="104"/>
        <v>QD15-57277F-33UKAQ506-32E57,7Q</v>
      </c>
      <c r="F811" s="40" t="str">
        <f t="shared" si="97"/>
        <v>QD</v>
      </c>
      <c r="G811" s="40" t="str">
        <f t="shared" si="98"/>
        <v>3U</v>
      </c>
      <c r="H811" s="40" t="str">
        <f t="shared" si="99"/>
        <v>277</v>
      </c>
      <c r="I811" s="40" t="str">
        <f t="shared" si="100"/>
        <v>2E</v>
      </c>
      <c r="J811" s="40" t="str">
        <f t="shared" si="101"/>
        <v>7,</v>
      </c>
      <c r="K811" s="40" t="str">
        <f t="shared" si="102"/>
        <v>15</v>
      </c>
      <c r="L811" s="40"/>
      <c r="M811" s="40"/>
      <c r="N811" s="40"/>
      <c r="O811" s="40"/>
      <c r="P811" s="40"/>
      <c r="Q811" s="40"/>
      <c r="R811" s="40"/>
      <c r="S811" s="65" t="s">
        <v>9471</v>
      </c>
      <c r="T811" s="70">
        <v>44242.60633101852</v>
      </c>
      <c r="U811" s="65" t="s">
        <v>2572</v>
      </c>
      <c r="V811" s="65">
        <v>0</v>
      </c>
      <c r="W811" s="70">
        <v>44251.561550925922</v>
      </c>
      <c r="X811" s="65" t="s">
        <v>3568</v>
      </c>
      <c r="Y811" s="65">
        <v>0</v>
      </c>
      <c r="Z811" s="65">
        <v>0</v>
      </c>
      <c r="AA811" s="65" t="s">
        <v>4564</v>
      </c>
      <c r="AB811" s="65">
        <v>0</v>
      </c>
      <c r="AC811" s="65">
        <v>4</v>
      </c>
      <c r="AD811" s="65">
        <v>4</v>
      </c>
      <c r="AE811" s="65" t="s">
        <v>5484</v>
      </c>
      <c r="AF811" s="65">
        <v>8</v>
      </c>
      <c r="AG811" s="65">
        <v>31</v>
      </c>
      <c r="AH811" s="65" t="s">
        <v>6402</v>
      </c>
      <c r="AI811" s="65" t="s">
        <v>7319</v>
      </c>
    </row>
    <row r="812" spans="1:47" x14ac:dyDescent="0.25">
      <c r="A812" s="40" t="str">
        <f>VLOOKUP(B812,'Zone Brute'!A:F,6,FALSE)</f>
        <v>France</v>
      </c>
      <c r="B812" s="40" t="str">
        <f t="shared" si="103"/>
        <v>82_</v>
      </c>
      <c r="C812" s="40" t="str">
        <f>VLOOKUP(B812,'Pays Brute'!A:F,6,FALSE)</f>
        <v>France</v>
      </c>
      <c r="D812" s="40" t="str">
        <f>VLOOKUP(B812,'Pays Brute'!A:E,2,FALSE)</f>
        <v>Tarn-et-Garonne</v>
      </c>
      <c r="E812" s="40" t="str">
        <f t="shared" si="104"/>
        <v>QC91-16560A-34VEUZ225-22I36U</v>
      </c>
      <c r="F812" s="40" t="str">
        <f t="shared" si="97"/>
        <v>QC</v>
      </c>
      <c r="G812" s="40" t="str">
        <f t="shared" si="98"/>
        <v>4V</v>
      </c>
      <c r="H812" s="40" t="str">
        <f t="shared" si="99"/>
        <v>560</v>
      </c>
      <c r="I812" s="40" t="str">
        <f t="shared" si="100"/>
        <v>2I</v>
      </c>
      <c r="J812" s="40" t="str">
        <f t="shared" si="101"/>
        <v>6U</v>
      </c>
      <c r="K812" s="40" t="str">
        <f t="shared" si="102"/>
        <v>91</v>
      </c>
      <c r="L812" s="40"/>
      <c r="M812" s="40"/>
      <c r="N812" s="40"/>
      <c r="O812" s="40"/>
      <c r="P812" s="40"/>
      <c r="Q812" s="40"/>
      <c r="R812" s="40"/>
      <c r="S812" s="65" t="s">
        <v>9472</v>
      </c>
      <c r="T812" s="70">
        <v>44242.609884259262</v>
      </c>
      <c r="U812" s="65" t="s">
        <v>2573</v>
      </c>
      <c r="V812" s="65">
        <v>0</v>
      </c>
      <c r="W812" s="70">
        <v>44251.539780092593</v>
      </c>
      <c r="X812" s="65" t="s">
        <v>3569</v>
      </c>
      <c r="Y812" s="65">
        <v>0</v>
      </c>
      <c r="Z812" s="65">
        <v>0</v>
      </c>
      <c r="AA812" s="65" t="s">
        <v>4565</v>
      </c>
      <c r="AB812" s="65">
        <v>0</v>
      </c>
      <c r="AC812" s="65">
        <v>58</v>
      </c>
      <c r="AD812" s="65">
        <v>26</v>
      </c>
      <c r="AE812" s="65" t="s">
        <v>5485</v>
      </c>
      <c r="AF812" s="65">
        <v>8</v>
      </c>
      <c r="AG812" s="65">
        <v>37</v>
      </c>
      <c r="AH812" s="65" t="s">
        <v>6403</v>
      </c>
      <c r="AI812" s="65" t="s">
        <v>7320</v>
      </c>
      <c r="AJ812" s="65">
        <v>32</v>
      </c>
      <c r="AK812" s="65" t="s">
        <v>7785</v>
      </c>
      <c r="AL812" s="65">
        <v>8</v>
      </c>
      <c r="AM812" s="65">
        <v>37</v>
      </c>
      <c r="AN812" s="65" t="s">
        <v>5784</v>
      </c>
      <c r="AO812" s="65" t="s">
        <v>8344</v>
      </c>
    </row>
    <row r="813" spans="1:47" x14ac:dyDescent="0.25">
      <c r="A813" s="40" t="str">
        <f>VLOOKUP(B813,'Zone Brute'!A:F,6,FALSE)</f>
        <v>France</v>
      </c>
      <c r="B813" s="40" t="str">
        <f t="shared" si="103"/>
        <v>NCL</v>
      </c>
      <c r="C813" s="40" t="str">
        <f>VLOOKUP(B813,'Pays Brute'!A:F,6,FALSE)</f>
        <v>France</v>
      </c>
      <c r="D813" s="40" t="str">
        <f>VLOOKUP(B813,'Pays Brute'!A:E,2,FALSE)</f>
        <v>Nouvelle-Calédonie</v>
      </c>
      <c r="E813" s="40" t="str">
        <f t="shared" si="104"/>
        <v>OYRT-72964V-49DKMS021-12Z42O</v>
      </c>
      <c r="F813" s="40" t="str">
        <f t="shared" si="97"/>
        <v>OY</v>
      </c>
      <c r="G813" s="40" t="str">
        <f t="shared" si="98"/>
        <v>9D</v>
      </c>
      <c r="H813" s="40" t="str">
        <f t="shared" si="99"/>
        <v>964</v>
      </c>
      <c r="I813" s="40" t="str">
        <f t="shared" si="100"/>
        <v>2Z</v>
      </c>
      <c r="J813" s="40" t="str">
        <f t="shared" si="101"/>
        <v>2O</v>
      </c>
      <c r="K813" s="40" t="str">
        <f t="shared" si="102"/>
        <v>RT</v>
      </c>
      <c r="L813" s="40"/>
      <c r="M813" s="40"/>
      <c r="N813" s="40"/>
      <c r="O813" s="40"/>
      <c r="P813" s="40"/>
      <c r="Q813" s="40"/>
      <c r="R813" s="40"/>
      <c r="S813" s="65" t="s">
        <v>9473</v>
      </c>
      <c r="T813" s="70">
        <v>44242.748530092591</v>
      </c>
      <c r="U813" s="65" t="s">
        <v>2574</v>
      </c>
      <c r="V813" s="65">
        <v>0</v>
      </c>
      <c r="W813" s="70">
        <v>44251.459479166668</v>
      </c>
      <c r="X813" s="65" t="s">
        <v>3570</v>
      </c>
      <c r="Y813" s="65">
        <v>0</v>
      </c>
      <c r="Z813" s="65">
        <v>0</v>
      </c>
      <c r="AA813" s="65" t="s">
        <v>4566</v>
      </c>
      <c r="AB813" s="65">
        <v>0</v>
      </c>
      <c r="AC813" s="65">
        <v>4</v>
      </c>
      <c r="AD813" s="65">
        <v>4</v>
      </c>
      <c r="AE813" s="65" t="s">
        <v>5486</v>
      </c>
      <c r="AF813" s="65">
        <v>6</v>
      </c>
      <c r="AG813" s="65">
        <v>40</v>
      </c>
      <c r="AH813" s="65" t="s">
        <v>6404</v>
      </c>
      <c r="AI813" s="65" t="s">
        <v>7321</v>
      </c>
    </row>
    <row r="814" spans="1:47" x14ac:dyDescent="0.25">
      <c r="A814" s="40" t="str">
        <f>VLOOKUP(B814,'Zone Brute'!A:F,6,FALSE)</f>
        <v>Amérique Latine</v>
      </c>
      <c r="B814" s="40" t="str">
        <f t="shared" si="103"/>
        <v>MEX</v>
      </c>
      <c r="C814" s="40" t="str">
        <f>VLOOKUP(B814,'Pays Brute'!A:F,6,FALSE)</f>
        <v>Export</v>
      </c>
      <c r="D814" s="40" t="str">
        <f>VLOOKUP(B814,'Pays Brute'!A:E,2,FALSE)</f>
        <v>Mexique</v>
      </c>
      <c r="E814" s="40" t="str">
        <f t="shared" si="104"/>
        <v>YR65-61540L-29IFZM545-42Y52I</v>
      </c>
      <c r="F814" s="40" t="str">
        <f t="shared" si="97"/>
        <v>YR</v>
      </c>
      <c r="G814" s="40" t="str">
        <f t="shared" si="98"/>
        <v>9I</v>
      </c>
      <c r="H814" s="40" t="str">
        <f t="shared" si="99"/>
        <v>540</v>
      </c>
      <c r="I814" s="40" t="str">
        <f t="shared" si="100"/>
        <v>2Y</v>
      </c>
      <c r="J814" s="40" t="str">
        <f t="shared" si="101"/>
        <v>2I</v>
      </c>
      <c r="K814" s="40" t="str">
        <f t="shared" si="102"/>
        <v>65</v>
      </c>
      <c r="L814" s="40"/>
      <c r="M814" s="40"/>
      <c r="N814" s="40"/>
      <c r="O814" s="40"/>
      <c r="P814" s="40"/>
      <c r="Q814" s="40"/>
      <c r="R814" s="40"/>
      <c r="S814" s="65" t="s">
        <v>9474</v>
      </c>
      <c r="T814" s="70">
        <v>44242.785196759258</v>
      </c>
      <c r="U814" s="65" t="s">
        <v>2575</v>
      </c>
      <c r="V814" s="65">
        <v>0</v>
      </c>
      <c r="W814" s="70">
        <v>44260.450219907405</v>
      </c>
      <c r="X814" s="65" t="s">
        <v>3571</v>
      </c>
      <c r="Y814" s="65">
        <v>0</v>
      </c>
      <c r="Z814" s="65">
        <v>0</v>
      </c>
      <c r="AA814" s="65" t="s">
        <v>4567</v>
      </c>
      <c r="AB814" s="65">
        <v>0</v>
      </c>
      <c r="AC814" s="65">
        <v>6</v>
      </c>
      <c r="AD814" s="65">
        <v>6</v>
      </c>
      <c r="AE814" s="65" t="s">
        <v>5487</v>
      </c>
      <c r="AF814" s="65">
        <v>6</v>
      </c>
      <c r="AG814" s="65">
        <v>50</v>
      </c>
      <c r="AH814" s="65" t="s">
        <v>6405</v>
      </c>
      <c r="AI814" s="65" t="s">
        <v>7322</v>
      </c>
    </row>
    <row r="815" spans="1:47" x14ac:dyDescent="0.25">
      <c r="A815" s="40" t="str">
        <f>VLOOKUP(B815,'Zone Brute'!A:F,6,FALSE)</f>
        <v>France</v>
      </c>
      <c r="B815" s="40" t="str">
        <f t="shared" si="103"/>
        <v>18_</v>
      </c>
      <c r="C815" s="40" t="str">
        <f>VLOOKUP(B815,'Pays Brute'!A:F,6,FALSE)</f>
        <v>France</v>
      </c>
      <c r="D815" s="40" t="str">
        <f>VLOOKUP(B815,'Pays Brute'!A:E,2,FALSE)</f>
        <v>Cher</v>
      </c>
      <c r="E815" s="40" t="str">
        <f t="shared" si="104"/>
        <v>LD10-91679V-23SOKY409-90Y78M</v>
      </c>
      <c r="F815" s="40" t="str">
        <f t="shared" si="97"/>
        <v>LD</v>
      </c>
      <c r="G815" s="40" t="str">
        <f t="shared" si="98"/>
        <v>3S</v>
      </c>
      <c r="H815" s="40" t="str">
        <f t="shared" si="99"/>
        <v>679</v>
      </c>
      <c r="I815" s="40" t="str">
        <f t="shared" si="100"/>
        <v>0Y</v>
      </c>
      <c r="J815" s="40" t="str">
        <f t="shared" si="101"/>
        <v>8M</v>
      </c>
      <c r="K815" s="40" t="str">
        <f t="shared" si="102"/>
        <v>10</v>
      </c>
      <c r="L815" s="40"/>
      <c r="M815" s="40"/>
      <c r="N815" s="40"/>
      <c r="O815" s="40"/>
      <c r="P815" s="40"/>
      <c r="Q815" s="40"/>
      <c r="R815" s="40"/>
      <c r="S815" s="65" t="s">
        <v>9475</v>
      </c>
      <c r="T815" s="70">
        <v>44242.886134259257</v>
      </c>
      <c r="U815" s="65" t="s">
        <v>2576</v>
      </c>
      <c r="V815" s="65">
        <v>0</v>
      </c>
      <c r="W815" s="70">
        <v>44252.440324074072</v>
      </c>
      <c r="X815" s="65" t="s">
        <v>3572</v>
      </c>
      <c r="Y815" s="65">
        <v>0</v>
      </c>
      <c r="Z815" s="65">
        <v>0</v>
      </c>
      <c r="AA815" s="65" t="s">
        <v>4568</v>
      </c>
      <c r="AB815" s="65">
        <v>0</v>
      </c>
      <c r="AC815" s="65">
        <v>18</v>
      </c>
      <c r="AD815" s="65">
        <v>18</v>
      </c>
      <c r="AE815" s="65" t="s">
        <v>5488</v>
      </c>
      <c r="AF815" s="65">
        <v>5</v>
      </c>
      <c r="AG815" s="65">
        <v>31</v>
      </c>
      <c r="AH815" s="65" t="s">
        <v>6406</v>
      </c>
      <c r="AI815" s="65" t="s">
        <v>7323</v>
      </c>
    </row>
    <row r="816" spans="1:47" x14ac:dyDescent="0.25">
      <c r="A816" s="40" t="str">
        <f>VLOOKUP(B816,'Zone Brute'!A:F,6,FALSE)</f>
        <v>France</v>
      </c>
      <c r="B816" s="40" t="str">
        <f t="shared" si="103"/>
        <v>74_</v>
      </c>
      <c r="C816" s="40" t="str">
        <f>VLOOKUP(B816,'Pays Brute'!A:F,6,FALSE)</f>
        <v>France</v>
      </c>
      <c r="D816" s="40" t="str">
        <f>VLOOKUP(B816,'Pays Brute'!A:E,2,FALSE)</f>
        <v>Haute-Savoie</v>
      </c>
      <c r="E816" s="40" t="str">
        <f t="shared" si="104"/>
        <v>SG22-19990U-79FHHA818-52W10A</v>
      </c>
      <c r="F816" s="40" t="str">
        <f t="shared" si="97"/>
        <v>SG</v>
      </c>
      <c r="G816" s="40" t="str">
        <f t="shared" si="98"/>
        <v>9F</v>
      </c>
      <c r="H816" s="40" t="str">
        <f t="shared" si="99"/>
        <v>990</v>
      </c>
      <c r="I816" s="40" t="str">
        <f t="shared" si="100"/>
        <v>2W</v>
      </c>
      <c r="J816" s="40" t="str">
        <f t="shared" si="101"/>
        <v>0A</v>
      </c>
      <c r="K816" s="40" t="str">
        <f t="shared" si="102"/>
        <v>22</v>
      </c>
      <c r="L816" s="40"/>
      <c r="M816" s="40"/>
      <c r="N816" s="40"/>
      <c r="O816" s="40"/>
      <c r="P816" s="40"/>
      <c r="Q816" s="40"/>
      <c r="R816" s="40"/>
      <c r="S816" s="65" t="s">
        <v>9476</v>
      </c>
      <c r="T816" s="70">
        <v>44243.355428240742</v>
      </c>
      <c r="U816" s="65" t="s">
        <v>2577</v>
      </c>
      <c r="V816" s="65">
        <v>1</v>
      </c>
      <c r="W816" s="70">
        <v>44244.390648148146</v>
      </c>
      <c r="X816" s="65" t="s">
        <v>3573</v>
      </c>
      <c r="Y816" s="65">
        <v>0</v>
      </c>
      <c r="Z816" s="65">
        <v>0</v>
      </c>
      <c r="AA816" s="65" t="s">
        <v>4569</v>
      </c>
      <c r="AB816" s="65">
        <v>0</v>
      </c>
      <c r="AC816" s="65">
        <v>14</v>
      </c>
      <c r="AD816" s="65">
        <v>14</v>
      </c>
      <c r="AE816" s="65" t="s">
        <v>5489</v>
      </c>
      <c r="AF816" s="65">
        <v>6</v>
      </c>
      <c r="AG816" s="65">
        <v>34</v>
      </c>
      <c r="AH816" s="65" t="s">
        <v>6407</v>
      </c>
      <c r="AI816" s="65" t="s">
        <v>7324</v>
      </c>
    </row>
    <row r="817" spans="1:47" x14ac:dyDescent="0.25">
      <c r="A817" s="40" t="str">
        <f>VLOOKUP(B817,'Zone Brute'!A:F,6,FALSE)</f>
        <v>Europe</v>
      </c>
      <c r="B817" s="40" t="str">
        <f t="shared" si="103"/>
        <v>POL</v>
      </c>
      <c r="C817" s="40" t="str">
        <f>VLOOKUP(B817,'Pays Brute'!A:F,6,FALSE)</f>
        <v>Export</v>
      </c>
      <c r="D817" s="40" t="str">
        <f>VLOOKUP(B817,'Pays Brute'!A:E,2,FALSE)</f>
        <v>Pologne</v>
      </c>
      <c r="E817" s="40" t="str">
        <f t="shared" si="104"/>
        <v>VP33-92554V-33PSWK429-00B99N</v>
      </c>
      <c r="F817" s="40" t="str">
        <f t="shared" si="97"/>
        <v>VP</v>
      </c>
      <c r="G817" s="40" t="str">
        <f t="shared" si="98"/>
        <v>3P</v>
      </c>
      <c r="H817" s="40" t="str">
        <f t="shared" si="99"/>
        <v>554</v>
      </c>
      <c r="I817" s="40" t="str">
        <f t="shared" si="100"/>
        <v>0B</v>
      </c>
      <c r="J817" s="40" t="str">
        <f t="shared" si="101"/>
        <v>9N</v>
      </c>
      <c r="K817" s="40" t="str">
        <f t="shared" si="102"/>
        <v>33</v>
      </c>
      <c r="L817" s="40"/>
      <c r="M817" s="40"/>
      <c r="N817" s="40"/>
      <c r="O817" s="40"/>
      <c r="P817" s="40"/>
      <c r="Q817" s="40"/>
      <c r="R817" s="40"/>
      <c r="S817" s="65" t="s">
        <v>9477</v>
      </c>
      <c r="T817" s="70">
        <v>44243.395011574074</v>
      </c>
      <c r="U817" s="65" t="s">
        <v>2578</v>
      </c>
      <c r="V817" s="65">
        <v>0</v>
      </c>
      <c r="W817" s="70">
        <v>44251.613958333335</v>
      </c>
      <c r="X817" s="65" t="s">
        <v>3574</v>
      </c>
      <c r="Y817" s="65">
        <v>0</v>
      </c>
      <c r="Z817" s="65">
        <v>0</v>
      </c>
      <c r="AA817" s="65" t="s">
        <v>4570</v>
      </c>
      <c r="AB817" s="65">
        <v>0</v>
      </c>
      <c r="AC817" s="65">
        <v>1</v>
      </c>
      <c r="AD817" s="65">
        <v>1</v>
      </c>
      <c r="AE817" s="65" t="s">
        <v>5490</v>
      </c>
      <c r="AF817" s="65">
        <v>5</v>
      </c>
      <c r="AG817" s="65">
        <v>16</v>
      </c>
      <c r="AH817" s="65" t="s">
        <v>6408</v>
      </c>
      <c r="AI817" s="65" t="s">
        <v>7325</v>
      </c>
    </row>
    <row r="818" spans="1:47" x14ac:dyDescent="0.25">
      <c r="A818" s="40" t="str">
        <f>VLOOKUP(B818,'Zone Brute'!A:F,6,FALSE)</f>
        <v>France</v>
      </c>
      <c r="B818" s="40" t="str">
        <f t="shared" si="103"/>
        <v>30_</v>
      </c>
      <c r="C818" s="40" t="str">
        <f>VLOOKUP(B818,'Pays Brute'!A:F,6,FALSE)</f>
        <v>France</v>
      </c>
      <c r="D818" s="40" t="str">
        <f>VLOOKUP(B818,'Pays Brute'!A:E,2,FALSE)</f>
        <v>Gard</v>
      </c>
      <c r="E818" s="40" t="str">
        <f t="shared" si="104"/>
        <v>NU91-87065S-96KHBA811-15B74W</v>
      </c>
      <c r="F818" s="40" t="str">
        <f t="shared" si="97"/>
        <v>NU</v>
      </c>
      <c r="G818" s="40" t="str">
        <f t="shared" si="98"/>
        <v>6K</v>
      </c>
      <c r="H818" s="40" t="str">
        <f t="shared" si="99"/>
        <v>065</v>
      </c>
      <c r="I818" s="40" t="str">
        <f t="shared" si="100"/>
        <v>5B</v>
      </c>
      <c r="J818" s="40" t="str">
        <f t="shared" si="101"/>
        <v>4W</v>
      </c>
      <c r="K818" s="40" t="str">
        <f t="shared" si="102"/>
        <v>91</v>
      </c>
      <c r="L818" s="40"/>
      <c r="M818" s="40"/>
      <c r="N818" s="40"/>
      <c r="O818" s="40"/>
      <c r="P818" s="40"/>
      <c r="Q818" s="40"/>
      <c r="R818" s="40"/>
      <c r="S818" s="65" t="s">
        <v>9478</v>
      </c>
      <c r="T818" s="70">
        <v>44243.428159722222</v>
      </c>
      <c r="U818" s="65" t="s">
        <v>2579</v>
      </c>
      <c r="V818" s="65">
        <v>0</v>
      </c>
      <c r="W818" s="70">
        <v>44251.423668981479</v>
      </c>
      <c r="X818" s="65" t="s">
        <v>3575</v>
      </c>
      <c r="Y818" s="65">
        <v>0</v>
      </c>
      <c r="Z818" s="65">
        <v>0</v>
      </c>
      <c r="AA818" s="65" t="s">
        <v>4571</v>
      </c>
      <c r="AB818" s="65">
        <v>0</v>
      </c>
      <c r="AC818" s="65">
        <v>2</v>
      </c>
      <c r="AD818" s="65">
        <v>2</v>
      </c>
      <c r="AE818" s="65" t="s">
        <v>5491</v>
      </c>
      <c r="AF818" s="65">
        <v>5</v>
      </c>
      <c r="AG818" s="65">
        <v>23</v>
      </c>
      <c r="AH818" s="65" t="s">
        <v>6409</v>
      </c>
      <c r="AI818" s="65" t="s">
        <v>7326</v>
      </c>
    </row>
    <row r="819" spans="1:47" x14ac:dyDescent="0.25">
      <c r="A819" s="40" t="str">
        <f>VLOOKUP(B819,'Zone Brute'!A:F,6,FALSE)</f>
        <v>Amérique Latine</v>
      </c>
      <c r="B819" s="40" t="str">
        <f t="shared" si="103"/>
        <v>PER</v>
      </c>
      <c r="C819" s="40" t="str">
        <f>VLOOKUP(B819,'Pays Brute'!A:F,6,FALSE)</f>
        <v>Export</v>
      </c>
      <c r="D819" s="40" t="str">
        <f>VLOOKUP(B819,'Pays Brute'!A:E,2,FALSE)</f>
        <v>Pérou</v>
      </c>
      <c r="E819" s="40" t="str">
        <f t="shared" si="104"/>
        <v>YZII-28836X-14DBIG649-41S10F</v>
      </c>
      <c r="F819" s="40" t="str">
        <f t="shared" si="97"/>
        <v>YZ</v>
      </c>
      <c r="G819" s="40" t="str">
        <f t="shared" si="98"/>
        <v>4D</v>
      </c>
      <c r="H819" s="40" t="str">
        <f t="shared" si="99"/>
        <v>836</v>
      </c>
      <c r="I819" s="40" t="str">
        <f t="shared" si="100"/>
        <v>1S</v>
      </c>
      <c r="J819" s="40" t="str">
        <f t="shared" si="101"/>
        <v>0F</v>
      </c>
      <c r="K819" s="40" t="str">
        <f t="shared" si="102"/>
        <v>II</v>
      </c>
      <c r="L819" s="40"/>
      <c r="M819" s="40"/>
      <c r="N819" s="40"/>
      <c r="O819" s="40"/>
      <c r="P819" s="40"/>
      <c r="Q819" s="40"/>
      <c r="R819" s="40"/>
      <c r="S819" s="65" t="s">
        <v>9479</v>
      </c>
      <c r="T819" s="70">
        <v>44243.514490740738</v>
      </c>
      <c r="U819" s="65" t="s">
        <v>2580</v>
      </c>
      <c r="V819" s="65">
        <v>1</v>
      </c>
      <c r="W819" s="70">
        <v>44249.34951388889</v>
      </c>
      <c r="X819" s="65" t="s">
        <v>3576</v>
      </c>
      <c r="Y819" s="65">
        <v>0</v>
      </c>
      <c r="Z819" s="65">
        <v>0</v>
      </c>
      <c r="AA819" s="65" t="s">
        <v>4572</v>
      </c>
      <c r="AB819" s="65">
        <v>0</v>
      </c>
      <c r="AC819" s="65">
        <v>3</v>
      </c>
      <c r="AD819" s="65">
        <v>3</v>
      </c>
      <c r="AE819" s="65" t="s">
        <v>5492</v>
      </c>
      <c r="AF819" s="65">
        <v>7</v>
      </c>
      <c r="AG819" s="65">
        <v>50</v>
      </c>
      <c r="AH819" s="65">
        <v>556</v>
      </c>
      <c r="AI819" s="65">
        <v>793</v>
      </c>
    </row>
    <row r="820" spans="1:47" x14ac:dyDescent="0.25">
      <c r="A820" s="40" t="str">
        <f>VLOOKUP(B820,'Zone Brute'!A:F,6,FALSE)</f>
        <v>Africa</v>
      </c>
      <c r="B820" s="40" t="str">
        <f t="shared" si="103"/>
        <v>ZAF</v>
      </c>
      <c r="C820" s="40" t="str">
        <f>VLOOKUP(B820,'Pays Brute'!A:F,6,FALSE)</f>
        <v>Export</v>
      </c>
      <c r="D820" s="40" t="str">
        <f>VLOOKUP(B820,'Pays Brute'!A:E,2,FALSE)</f>
        <v>Afrique du Sud</v>
      </c>
      <c r="E820" s="40" t="str">
        <f t="shared" si="104"/>
        <v>CM1Y-06036R-96QHQE535-34Z43V</v>
      </c>
      <c r="F820" s="40" t="str">
        <f t="shared" si="97"/>
        <v>CM</v>
      </c>
      <c r="G820" s="40" t="str">
        <f t="shared" si="98"/>
        <v>6Q</v>
      </c>
      <c r="H820" s="40" t="str">
        <f t="shared" si="99"/>
        <v>036</v>
      </c>
      <c r="I820" s="40" t="str">
        <f t="shared" si="100"/>
        <v>4Z</v>
      </c>
      <c r="J820" s="40" t="str">
        <f t="shared" si="101"/>
        <v>3V</v>
      </c>
      <c r="K820" s="40" t="str">
        <f t="shared" si="102"/>
        <v>1Y</v>
      </c>
      <c r="L820" s="40"/>
      <c r="M820" s="40"/>
      <c r="N820" s="40"/>
      <c r="O820" s="40"/>
      <c r="P820" s="40"/>
      <c r="Q820" s="40"/>
      <c r="R820" s="40"/>
      <c r="S820" s="65" t="s">
        <v>9480</v>
      </c>
      <c r="T820" s="70">
        <v>44243.53701388889</v>
      </c>
      <c r="U820" s="65" t="s">
        <v>2581</v>
      </c>
      <c r="V820" s="65">
        <v>0</v>
      </c>
      <c r="W820" s="70">
        <v>44252.668553240743</v>
      </c>
      <c r="X820" s="65" t="s">
        <v>3577</v>
      </c>
      <c r="Y820" s="65">
        <v>0</v>
      </c>
      <c r="Z820" s="65">
        <v>0</v>
      </c>
      <c r="AA820" s="65" t="s">
        <v>4573</v>
      </c>
      <c r="AB820" s="65">
        <v>0</v>
      </c>
      <c r="AC820" s="65">
        <v>1</v>
      </c>
      <c r="AD820" s="65">
        <v>1</v>
      </c>
      <c r="AE820" s="65" t="s">
        <v>5493</v>
      </c>
      <c r="AF820" s="65">
        <v>6</v>
      </c>
      <c r="AG820" s="65">
        <v>50</v>
      </c>
      <c r="AH820" s="65" t="s">
        <v>5745</v>
      </c>
      <c r="AI820" s="65" t="s">
        <v>7327</v>
      </c>
    </row>
    <row r="821" spans="1:47" x14ac:dyDescent="0.25">
      <c r="A821" s="40" t="str">
        <f>VLOOKUP(B821,'Zone Brute'!A:F,6,FALSE)</f>
        <v>Africa</v>
      </c>
      <c r="B821" s="40" t="str">
        <f t="shared" si="103"/>
        <v>SEN</v>
      </c>
      <c r="C821" s="40" t="str">
        <f>VLOOKUP(B821,'Pays Brute'!A:F,6,FALSE)</f>
        <v>Export</v>
      </c>
      <c r="D821" s="40" t="str">
        <f>VLOOKUP(B821,'Pays Brute'!A:E,2,FALSE)</f>
        <v>Sénégal</v>
      </c>
      <c r="E821" s="40" t="str">
        <f t="shared" si="104"/>
        <v>DUFR-81272M-73QEGK096-50C51O</v>
      </c>
      <c r="F821" s="40" t="str">
        <f t="shared" si="97"/>
        <v>DU</v>
      </c>
      <c r="G821" s="40" t="str">
        <f t="shared" si="98"/>
        <v>3Q</v>
      </c>
      <c r="H821" s="40" t="str">
        <f t="shared" si="99"/>
        <v>272</v>
      </c>
      <c r="I821" s="40" t="str">
        <f t="shared" si="100"/>
        <v>0C</v>
      </c>
      <c r="J821" s="40" t="str">
        <f t="shared" si="101"/>
        <v>1O</v>
      </c>
      <c r="K821" s="40" t="str">
        <f t="shared" si="102"/>
        <v>FR</v>
      </c>
      <c r="L821" s="40"/>
      <c r="M821" s="40"/>
      <c r="N821" s="40"/>
      <c r="O821" s="40"/>
      <c r="P821" s="40"/>
      <c r="Q821" s="40"/>
      <c r="R821" s="40"/>
      <c r="S821" s="65" t="s">
        <v>9481</v>
      </c>
      <c r="T821" s="70">
        <v>44243.671099537038</v>
      </c>
      <c r="U821" s="65" t="s">
        <v>2582</v>
      </c>
      <c r="V821" s="65">
        <v>0</v>
      </c>
      <c r="W821" s="70">
        <v>44253.475486111114</v>
      </c>
      <c r="X821" s="65" t="s">
        <v>3578</v>
      </c>
      <c r="Y821" s="65">
        <v>0</v>
      </c>
      <c r="Z821" s="65">
        <v>0</v>
      </c>
      <c r="AA821" s="65" t="s">
        <v>4574</v>
      </c>
      <c r="AB821" s="65">
        <v>0</v>
      </c>
      <c r="AC821" s="65">
        <v>821</v>
      </c>
      <c r="AD821" s="65">
        <v>821</v>
      </c>
      <c r="AE821" s="65" t="s">
        <v>5494</v>
      </c>
      <c r="AF821" s="65">
        <v>8</v>
      </c>
      <c r="AG821" s="65">
        <v>50</v>
      </c>
      <c r="AH821" s="65" t="s">
        <v>6410</v>
      </c>
      <c r="AI821" s="65" t="s">
        <v>7328</v>
      </c>
      <c r="AQ821" s="65" t="s">
        <v>8507</v>
      </c>
      <c r="AT821" s="65" t="s">
        <v>8580</v>
      </c>
      <c r="AU821" s="65" t="s">
        <v>8581</v>
      </c>
    </row>
    <row r="822" spans="1:47" x14ac:dyDescent="0.25">
      <c r="A822" s="40" t="str">
        <f>VLOOKUP(B822,'Zone Brute'!A:F,6,FALSE)</f>
        <v>France</v>
      </c>
      <c r="B822" s="40" t="str">
        <f t="shared" si="103"/>
        <v>62_</v>
      </c>
      <c r="C822" s="40" t="str">
        <f>VLOOKUP(B822,'Pays Brute'!A:F,6,FALSE)</f>
        <v>France</v>
      </c>
      <c r="D822" s="40" t="str">
        <f>VLOOKUP(B822,'Pays Brute'!A:E,2,FALSE)</f>
        <v>Pas-de-Calais</v>
      </c>
      <c r="E822" s="40" t="str">
        <f t="shared" si="104"/>
        <v>JQ46-60252L-08MSWU812-85Y92G</v>
      </c>
      <c r="F822" s="40" t="str">
        <f t="shared" si="97"/>
        <v>JQ</v>
      </c>
      <c r="G822" s="40" t="str">
        <f t="shared" si="98"/>
        <v>8M</v>
      </c>
      <c r="H822" s="40" t="str">
        <f t="shared" si="99"/>
        <v>252</v>
      </c>
      <c r="I822" s="40" t="str">
        <f t="shared" si="100"/>
        <v>5Y</v>
      </c>
      <c r="J822" s="40" t="str">
        <f t="shared" si="101"/>
        <v>2G</v>
      </c>
      <c r="K822" s="40" t="str">
        <f t="shared" si="102"/>
        <v>46</v>
      </c>
      <c r="L822" s="40"/>
      <c r="M822" s="40"/>
      <c r="N822" s="40"/>
      <c r="O822" s="40"/>
      <c r="P822" s="40"/>
      <c r="Q822" s="40"/>
      <c r="R822" s="40"/>
      <c r="S822" s="65" t="s">
        <v>9482</v>
      </c>
      <c r="T822" s="70">
        <v>44243.674837962964</v>
      </c>
      <c r="U822" s="65" t="s">
        <v>2583</v>
      </c>
      <c r="V822" s="65">
        <v>1</v>
      </c>
      <c r="W822" s="70">
        <v>44245.709050925929</v>
      </c>
      <c r="X822" s="65" t="s">
        <v>3579</v>
      </c>
      <c r="Y822" s="65">
        <v>0</v>
      </c>
      <c r="Z822" s="65">
        <v>0</v>
      </c>
      <c r="AA822" s="65" t="s">
        <v>4575</v>
      </c>
      <c r="AB822" s="65">
        <v>0</v>
      </c>
      <c r="AC822" s="65">
        <v>7</v>
      </c>
      <c r="AD822" s="65">
        <v>5</v>
      </c>
      <c r="AE822" s="65" t="s">
        <v>5495</v>
      </c>
      <c r="AF822" s="65">
        <v>6</v>
      </c>
      <c r="AG822" s="65">
        <v>28</v>
      </c>
      <c r="AH822" s="65" t="s">
        <v>6411</v>
      </c>
      <c r="AI822" s="65" t="s">
        <v>7329</v>
      </c>
      <c r="AJ822" s="65">
        <v>2</v>
      </c>
      <c r="AK822" s="65" t="s">
        <v>7786</v>
      </c>
      <c r="AL822" s="65">
        <v>6</v>
      </c>
      <c r="AM822" s="65">
        <v>22</v>
      </c>
      <c r="AN822" s="65" t="s">
        <v>8345</v>
      </c>
      <c r="AO822" s="65" t="s">
        <v>8346</v>
      </c>
    </row>
    <row r="823" spans="1:47" x14ac:dyDescent="0.25">
      <c r="A823" s="40" t="str">
        <f>VLOOKUP(B823,'Zone Brute'!A:F,6,FALSE)</f>
        <v>Europe</v>
      </c>
      <c r="B823" s="40" t="str">
        <f t="shared" si="103"/>
        <v>ITA</v>
      </c>
      <c r="C823" s="40" t="str">
        <f>VLOOKUP(B823,'Pays Brute'!A:F,6,FALSE)</f>
        <v>Export</v>
      </c>
      <c r="D823" s="40" t="str">
        <f>VLOOKUP(B823,'Pays Brute'!A:E,2,FALSE)</f>
        <v>Italie</v>
      </c>
      <c r="E823" s="40" t="str">
        <f t="shared" si="104"/>
        <v>EN90-49049W-40MUBV105-74G78W</v>
      </c>
      <c r="F823" s="40" t="str">
        <f t="shared" si="97"/>
        <v>EN</v>
      </c>
      <c r="G823" s="40" t="str">
        <f t="shared" si="98"/>
        <v>0M</v>
      </c>
      <c r="H823" s="40" t="str">
        <f t="shared" si="99"/>
        <v>049</v>
      </c>
      <c r="I823" s="40" t="str">
        <f t="shared" si="100"/>
        <v>4G</v>
      </c>
      <c r="J823" s="40" t="str">
        <f t="shared" si="101"/>
        <v>8W</v>
      </c>
      <c r="K823" s="40" t="str">
        <f t="shared" si="102"/>
        <v>90</v>
      </c>
      <c r="L823" s="40"/>
      <c r="M823" s="40"/>
      <c r="N823" s="40"/>
      <c r="O823" s="40"/>
      <c r="P823" s="40"/>
      <c r="Q823" s="40"/>
      <c r="R823" s="40"/>
      <c r="S823" s="65" t="s">
        <v>9483</v>
      </c>
      <c r="T823" s="70">
        <v>44243.686921296299</v>
      </c>
      <c r="U823" s="65" t="s">
        <v>2584</v>
      </c>
      <c r="V823" s="65">
        <v>0</v>
      </c>
      <c r="W823" s="70">
        <v>44253.421446759261</v>
      </c>
      <c r="X823" s="65" t="s">
        <v>3580</v>
      </c>
      <c r="Y823" s="65">
        <v>0</v>
      </c>
      <c r="Z823" s="65">
        <v>0</v>
      </c>
      <c r="AA823" s="65" t="s">
        <v>4576</v>
      </c>
      <c r="AB823" s="65">
        <v>0</v>
      </c>
      <c r="AC823" s="65">
        <v>88</v>
      </c>
      <c r="AD823" s="65">
        <v>28</v>
      </c>
      <c r="AE823" s="65" t="s">
        <v>5496</v>
      </c>
      <c r="AF823" s="65">
        <v>6</v>
      </c>
      <c r="AG823" s="65">
        <v>50</v>
      </c>
      <c r="AH823" s="65" t="s">
        <v>6006</v>
      </c>
      <c r="AI823" s="65" t="s">
        <v>7330</v>
      </c>
      <c r="AJ823" s="65">
        <v>28</v>
      </c>
      <c r="AK823" s="65" t="s">
        <v>7787</v>
      </c>
      <c r="AL823" s="65">
        <v>6</v>
      </c>
      <c r="AM823" s="65">
        <v>50</v>
      </c>
      <c r="AN823" s="65" t="s">
        <v>8347</v>
      </c>
      <c r="AO823" s="65" t="s">
        <v>8348</v>
      </c>
      <c r="AP823" s="65">
        <v>32</v>
      </c>
      <c r="AR823" s="65">
        <v>8</v>
      </c>
      <c r="AS823" s="65">
        <v>40</v>
      </c>
    </row>
    <row r="824" spans="1:47" x14ac:dyDescent="0.25">
      <c r="A824" s="40" t="e">
        <f>VLOOKUP(B824,'Zone Brute'!A:F,6,FALSE)</f>
        <v>#N/A</v>
      </c>
      <c r="B824" s="40" t="str">
        <f t="shared" si="103"/>
        <v>DOM</v>
      </c>
      <c r="C824" s="40" t="str">
        <f>VLOOKUP(B824,'Pays Brute'!A:F,6,FALSE)</f>
        <v>Export</v>
      </c>
      <c r="D824" s="40" t="str">
        <f>VLOOKUP(B824,'Pays Brute'!A:E,2,FALSE)</f>
        <v>République dominicaine</v>
      </c>
      <c r="E824" s="40" t="str">
        <f t="shared" si="104"/>
        <v>MKEG-77368S-38HBIQ951-66F14N</v>
      </c>
      <c r="F824" s="40" t="str">
        <f t="shared" si="97"/>
        <v>MK</v>
      </c>
      <c r="G824" s="40" t="str">
        <f t="shared" si="98"/>
        <v>8H</v>
      </c>
      <c r="H824" s="40" t="str">
        <f t="shared" si="99"/>
        <v>368</v>
      </c>
      <c r="I824" s="40" t="str">
        <f t="shared" si="100"/>
        <v>6F</v>
      </c>
      <c r="J824" s="40" t="str">
        <f t="shared" si="101"/>
        <v>4N</v>
      </c>
      <c r="K824" s="40" t="str">
        <f t="shared" si="102"/>
        <v>EG</v>
      </c>
      <c r="L824" s="40"/>
      <c r="M824" s="40"/>
      <c r="N824" s="40"/>
      <c r="O824" s="40"/>
      <c r="P824" s="40"/>
      <c r="Q824" s="40"/>
      <c r="R824" s="40"/>
      <c r="S824" s="65" t="s">
        <v>9484</v>
      </c>
      <c r="T824" s="70">
        <v>44244.013877314814</v>
      </c>
      <c r="U824" s="65" t="s">
        <v>2585</v>
      </c>
      <c r="V824" s="65">
        <v>0</v>
      </c>
      <c r="W824" s="70">
        <v>44252.596678240741</v>
      </c>
      <c r="X824" s="65" t="s">
        <v>3581</v>
      </c>
      <c r="Y824" s="65">
        <v>0</v>
      </c>
      <c r="Z824" s="65">
        <v>0</v>
      </c>
      <c r="AA824" s="65" t="s">
        <v>4577</v>
      </c>
      <c r="AB824" s="65">
        <v>0</v>
      </c>
      <c r="AC824" s="65">
        <v>7</v>
      </c>
      <c r="AD824" s="65">
        <v>7</v>
      </c>
      <c r="AE824" s="65" t="s">
        <v>5497</v>
      </c>
      <c r="AF824" s="65">
        <v>7</v>
      </c>
      <c r="AG824" s="65">
        <v>50</v>
      </c>
      <c r="AH824" s="65" t="s">
        <v>6412</v>
      </c>
      <c r="AI824" s="65" t="s">
        <v>7331</v>
      </c>
    </row>
    <row r="825" spans="1:47" x14ac:dyDescent="0.25">
      <c r="A825" s="40" t="str">
        <f>VLOOKUP(B825,'Zone Brute'!A:F,6,FALSE)</f>
        <v>France</v>
      </c>
      <c r="B825" s="40" t="str">
        <f t="shared" si="103"/>
        <v>57_</v>
      </c>
      <c r="C825" s="40" t="str">
        <f>VLOOKUP(B825,'Pays Brute'!A:F,6,FALSE)</f>
        <v>France</v>
      </c>
      <c r="D825" s="40" t="str">
        <f>VLOOKUP(B825,'Pays Brute'!A:E,2,FALSE)</f>
        <v>Moselle</v>
      </c>
      <c r="E825" s="40" t="str">
        <f t="shared" si="104"/>
        <v>MM90-42490F-45YAJG678-46B59F</v>
      </c>
      <c r="F825" s="40" t="str">
        <f t="shared" si="97"/>
        <v>MM</v>
      </c>
      <c r="G825" s="40" t="str">
        <f t="shared" si="98"/>
        <v>5Y</v>
      </c>
      <c r="H825" s="40" t="str">
        <f t="shared" si="99"/>
        <v>490</v>
      </c>
      <c r="I825" s="40" t="str">
        <f t="shared" si="100"/>
        <v>6B</v>
      </c>
      <c r="J825" s="40" t="str">
        <f t="shared" si="101"/>
        <v>9F</v>
      </c>
      <c r="K825" s="40" t="str">
        <f t="shared" si="102"/>
        <v>90</v>
      </c>
      <c r="L825" s="40"/>
      <c r="M825" s="40"/>
      <c r="N825" s="40"/>
      <c r="O825" s="40"/>
      <c r="P825" s="40"/>
      <c r="Q825" s="40"/>
      <c r="R825" s="40"/>
      <c r="S825" s="65" t="s">
        <v>9485</v>
      </c>
      <c r="T825" s="70">
        <v>44244.391469907408</v>
      </c>
      <c r="U825" s="65" t="s">
        <v>2586</v>
      </c>
      <c r="V825" s="65">
        <v>0</v>
      </c>
      <c r="W825" s="70">
        <v>44256.437939814816</v>
      </c>
      <c r="X825" s="65" t="s">
        <v>3582</v>
      </c>
      <c r="Y825" s="65">
        <v>0</v>
      </c>
      <c r="Z825" s="65">
        <v>0</v>
      </c>
      <c r="AA825" s="65" t="s">
        <v>4578</v>
      </c>
      <c r="AB825" s="65">
        <v>0</v>
      </c>
      <c r="AC825" s="65">
        <v>4</v>
      </c>
      <c r="AD825" s="65">
        <v>4</v>
      </c>
      <c r="AE825" s="65" t="s">
        <v>5498</v>
      </c>
      <c r="AF825" s="65">
        <v>5</v>
      </c>
      <c r="AG825" s="65">
        <v>36</v>
      </c>
      <c r="AH825" s="65" t="s">
        <v>6413</v>
      </c>
      <c r="AI825" s="65" t="s">
        <v>7332</v>
      </c>
    </row>
    <row r="826" spans="1:47" x14ac:dyDescent="0.25">
      <c r="A826" s="40" t="str">
        <f>VLOOKUP(B826,'Zone Brute'!A:F,6,FALSE)</f>
        <v>France</v>
      </c>
      <c r="B826" s="40" t="str">
        <f t="shared" si="103"/>
        <v>20_</v>
      </c>
      <c r="C826" s="40" t="str">
        <f>VLOOKUP(B826,'Pays Brute'!A:F,6,FALSE)</f>
        <v>France</v>
      </c>
      <c r="D826" s="40" t="str">
        <f>VLOOKUP(B826,'Pays Brute'!A:E,2,FALSE)</f>
        <v>Corse</v>
      </c>
      <c r="E826" s="40" t="str">
        <f t="shared" si="104"/>
        <v>SLXL-69167V-61KEZL086-36Y31W</v>
      </c>
      <c r="F826" s="40" t="str">
        <f t="shared" si="97"/>
        <v>SL</v>
      </c>
      <c r="G826" s="40" t="str">
        <f t="shared" si="98"/>
        <v>1K</v>
      </c>
      <c r="H826" s="40" t="str">
        <f t="shared" si="99"/>
        <v>167</v>
      </c>
      <c r="I826" s="40" t="str">
        <f t="shared" si="100"/>
        <v>6Y</v>
      </c>
      <c r="J826" s="40" t="str">
        <f t="shared" si="101"/>
        <v>1W</v>
      </c>
      <c r="K826" s="40" t="str">
        <f t="shared" si="102"/>
        <v>XL</v>
      </c>
      <c r="L826" s="40"/>
      <c r="M826" s="40"/>
      <c r="N826" s="40"/>
      <c r="O826" s="40"/>
      <c r="P826" s="40"/>
      <c r="Q826" s="40"/>
      <c r="R826" s="40"/>
      <c r="S826" s="65" t="s">
        <v>9486</v>
      </c>
      <c r="T826" s="70">
        <v>44244.520914351851</v>
      </c>
      <c r="U826" s="65" t="s">
        <v>2587</v>
      </c>
      <c r="V826" s="65">
        <v>0</v>
      </c>
      <c r="W826" s="70">
        <v>44251.693923611114</v>
      </c>
      <c r="X826" s="65" t="s">
        <v>3583</v>
      </c>
      <c r="Y826" s="65">
        <v>0</v>
      </c>
      <c r="Z826" s="65">
        <v>0</v>
      </c>
      <c r="AA826" s="65" t="s">
        <v>4579</v>
      </c>
      <c r="AB826" s="65">
        <v>0</v>
      </c>
      <c r="AC826" s="65">
        <v>34</v>
      </c>
      <c r="AD826" s="65">
        <v>34</v>
      </c>
      <c r="AE826" s="65" t="s">
        <v>5499</v>
      </c>
      <c r="AF826" s="65">
        <v>6</v>
      </c>
      <c r="AG826" s="65">
        <v>30</v>
      </c>
      <c r="AH826" s="65" t="s">
        <v>5784</v>
      </c>
      <c r="AI826" s="65" t="s">
        <v>7333</v>
      </c>
    </row>
    <row r="827" spans="1:47" x14ac:dyDescent="0.25">
      <c r="A827" s="40" t="str">
        <f>VLOOKUP(B827,'Zone Brute'!A:F,6,FALSE)</f>
        <v>France</v>
      </c>
      <c r="B827" s="40" t="str">
        <f t="shared" si="103"/>
        <v>64_</v>
      </c>
      <c r="C827" s="40" t="str">
        <f>VLOOKUP(B827,'Pays Brute'!A:F,6,FALSE)</f>
        <v>France</v>
      </c>
      <c r="D827" s="40" t="str">
        <f>VLOOKUP(B827,'Pays Brute'!A:E,2,FALSE)</f>
        <v>Pyrénées-Atlantiques</v>
      </c>
      <c r="E827" s="40" t="str">
        <f t="shared" si="104"/>
        <v>CU97-15303Z-73FMSA436-47S00D</v>
      </c>
      <c r="F827" s="40" t="str">
        <f t="shared" si="97"/>
        <v>CU</v>
      </c>
      <c r="G827" s="40" t="str">
        <f t="shared" si="98"/>
        <v>3F</v>
      </c>
      <c r="H827" s="40" t="str">
        <f t="shared" si="99"/>
        <v>303</v>
      </c>
      <c r="I827" s="40" t="str">
        <f t="shared" si="100"/>
        <v>7S</v>
      </c>
      <c r="J827" s="40" t="str">
        <f t="shared" si="101"/>
        <v>0D</v>
      </c>
      <c r="K827" s="40" t="str">
        <f t="shared" si="102"/>
        <v>97</v>
      </c>
      <c r="L827" s="40" t="s">
        <v>70</v>
      </c>
      <c r="M827" s="40"/>
      <c r="N827" s="40"/>
      <c r="O827" s="40"/>
      <c r="P827" s="40"/>
      <c r="Q827" s="40"/>
      <c r="R827" s="40"/>
      <c r="S827" s="65" t="s">
        <v>9487</v>
      </c>
      <c r="T827" s="70">
        <v>44244.587395833332</v>
      </c>
      <c r="U827" s="65" t="s">
        <v>2588</v>
      </c>
      <c r="V827" s="65">
        <v>0</v>
      </c>
      <c r="W827" s="70">
        <v>44252.419560185182</v>
      </c>
      <c r="X827" s="65" t="s">
        <v>3584</v>
      </c>
      <c r="Y827" s="65">
        <v>0</v>
      </c>
      <c r="Z827" s="65">
        <v>0</v>
      </c>
      <c r="AA827" s="65" t="s">
        <v>4580</v>
      </c>
      <c r="AB827" s="65">
        <v>0</v>
      </c>
      <c r="AC827" s="65">
        <v>14</v>
      </c>
      <c r="AD827" s="65">
        <v>6</v>
      </c>
      <c r="AE827" s="65" t="s">
        <v>5500</v>
      </c>
      <c r="AF827" s="65">
        <v>5</v>
      </c>
      <c r="AG827" s="65">
        <v>30</v>
      </c>
      <c r="AH827" s="65" t="s">
        <v>6414</v>
      </c>
      <c r="AI827" s="65" t="s">
        <v>7334</v>
      </c>
      <c r="AJ827" s="65">
        <v>8</v>
      </c>
      <c r="AK827" s="65" t="s">
        <v>7788</v>
      </c>
      <c r="AL827" s="65">
        <v>5</v>
      </c>
      <c r="AM827" s="65">
        <v>30</v>
      </c>
      <c r="AN827" s="65" t="s">
        <v>8349</v>
      </c>
      <c r="AO827" s="65" t="s">
        <v>8350</v>
      </c>
    </row>
    <row r="828" spans="1:47" x14ac:dyDescent="0.25">
      <c r="A828" s="40" t="str">
        <f>VLOOKUP(B828,'Zone Brute'!A:F,6,FALSE)</f>
        <v>France</v>
      </c>
      <c r="B828" s="40" t="str">
        <f t="shared" si="103"/>
        <v>13_</v>
      </c>
      <c r="C828" s="40" t="str">
        <f>VLOOKUP(B828,'Pays Brute'!A:F,6,FALSE)</f>
        <v>France</v>
      </c>
      <c r="D828" s="40" t="str">
        <f>VLOOKUP(B828,'Pays Brute'!A:E,2,FALSE)</f>
        <v>Bouches-du-Rhône</v>
      </c>
      <c r="E828" s="40" t="str">
        <f t="shared" si="104"/>
        <v>UP9N-87634R-30VWXR199-30W52F</v>
      </c>
      <c r="F828" s="40" t="str">
        <f t="shared" si="97"/>
        <v>UP</v>
      </c>
      <c r="G828" s="40" t="str">
        <f t="shared" si="98"/>
        <v>0V</v>
      </c>
      <c r="H828" s="40" t="str">
        <f t="shared" si="99"/>
        <v>634</v>
      </c>
      <c r="I828" s="40" t="str">
        <f t="shared" si="100"/>
        <v>0W</v>
      </c>
      <c r="J828" s="40" t="str">
        <f t="shared" si="101"/>
        <v>2F</v>
      </c>
      <c r="K828" s="40" t="str">
        <f t="shared" si="102"/>
        <v>9N</v>
      </c>
      <c r="L828" s="40"/>
      <c r="M828" s="40"/>
      <c r="N828" s="40"/>
      <c r="O828" s="40"/>
      <c r="P828" s="40"/>
      <c r="Q828" s="40"/>
      <c r="R828" s="40"/>
      <c r="S828" s="65" t="s">
        <v>9488</v>
      </c>
      <c r="T828" s="70">
        <v>44244.618645833332</v>
      </c>
      <c r="U828" s="65" t="s">
        <v>2589</v>
      </c>
      <c r="V828" s="65">
        <v>0</v>
      </c>
      <c r="W828" s="70">
        <v>44253.716990740744</v>
      </c>
      <c r="X828" s="65" t="s">
        <v>3585</v>
      </c>
      <c r="Y828" s="65">
        <v>0</v>
      </c>
      <c r="Z828" s="65">
        <v>0</v>
      </c>
      <c r="AA828" s="65" t="s">
        <v>4581</v>
      </c>
      <c r="AB828" s="65">
        <v>1</v>
      </c>
      <c r="AC828" s="65">
        <v>6</v>
      </c>
      <c r="AD828" s="65">
        <v>4</v>
      </c>
      <c r="AE828" s="65" t="s">
        <v>5501</v>
      </c>
      <c r="AF828" s="65">
        <v>8</v>
      </c>
      <c r="AG828" s="65">
        <v>30</v>
      </c>
      <c r="AH828" s="65" t="s">
        <v>6415</v>
      </c>
      <c r="AI828" s="65" t="s">
        <v>7335</v>
      </c>
      <c r="AJ828" s="65">
        <v>2</v>
      </c>
      <c r="AK828" s="65" t="s">
        <v>7789</v>
      </c>
      <c r="AL828" s="65">
        <v>8</v>
      </c>
      <c r="AM828" s="65">
        <v>30</v>
      </c>
      <c r="AN828" s="65" t="s">
        <v>8351</v>
      </c>
      <c r="AO828" s="65" t="s">
        <v>8352</v>
      </c>
    </row>
    <row r="829" spans="1:47" x14ac:dyDescent="0.25">
      <c r="A829" s="40" t="str">
        <f>VLOOKUP(B829,'Zone Brute'!A:F,6,FALSE)</f>
        <v>France</v>
      </c>
      <c r="B829" s="40" t="str">
        <f t="shared" si="103"/>
        <v>24_</v>
      </c>
      <c r="C829" s="40" t="str">
        <f>VLOOKUP(B829,'Pays Brute'!A:F,6,FALSE)</f>
        <v>France</v>
      </c>
      <c r="D829" s="40" t="str">
        <f>VLOOKUP(B829,'Pays Brute'!A:E,2,FALSE)</f>
        <v>Dordogne</v>
      </c>
      <c r="E829" s="40" t="str">
        <f t="shared" si="104"/>
        <v>QM12-68608C-73WDRQ645-82C64C</v>
      </c>
      <c r="F829" s="40" t="str">
        <f t="shared" si="97"/>
        <v>QM</v>
      </c>
      <c r="G829" s="40" t="str">
        <f t="shared" si="98"/>
        <v>3W</v>
      </c>
      <c r="H829" s="40" t="str">
        <f t="shared" si="99"/>
        <v>608</v>
      </c>
      <c r="I829" s="40" t="str">
        <f t="shared" si="100"/>
        <v>2C</v>
      </c>
      <c r="J829" s="40" t="str">
        <f t="shared" si="101"/>
        <v>4C</v>
      </c>
      <c r="K829" s="40" t="str">
        <f t="shared" si="102"/>
        <v>12</v>
      </c>
      <c r="L829" s="40"/>
      <c r="M829" s="40"/>
      <c r="N829" s="40"/>
      <c r="O829" s="40"/>
      <c r="P829" s="40"/>
      <c r="Q829" s="40"/>
      <c r="R829" s="40"/>
      <c r="S829" s="65" t="s">
        <v>9489</v>
      </c>
      <c r="T829" s="70">
        <v>44244.659143518518</v>
      </c>
      <c r="U829" s="65" t="s">
        <v>2590</v>
      </c>
      <c r="V829" s="65">
        <v>0</v>
      </c>
      <c r="W829" s="70">
        <v>44252.409328703703</v>
      </c>
      <c r="X829" s="65" t="s">
        <v>3586</v>
      </c>
      <c r="Y829" s="65">
        <v>0</v>
      </c>
      <c r="Z829" s="65">
        <v>0</v>
      </c>
      <c r="AA829" s="65" t="s">
        <v>4582</v>
      </c>
      <c r="AB829" s="65">
        <v>0</v>
      </c>
      <c r="AC829" s="65">
        <v>5</v>
      </c>
      <c r="AD829" s="65">
        <v>4</v>
      </c>
      <c r="AE829" s="65" t="s">
        <v>5502</v>
      </c>
      <c r="AF829" s="65">
        <v>5</v>
      </c>
      <c r="AG829" s="65">
        <v>40</v>
      </c>
      <c r="AH829" s="65" t="s">
        <v>6416</v>
      </c>
      <c r="AI829" s="65" t="s">
        <v>7336</v>
      </c>
      <c r="AJ829" s="65">
        <v>1</v>
      </c>
      <c r="AK829" s="65" t="s">
        <v>7790</v>
      </c>
      <c r="AL829" s="65">
        <v>6</v>
      </c>
      <c r="AM829" s="65">
        <v>40</v>
      </c>
      <c r="AN829" s="65" t="s">
        <v>8353</v>
      </c>
      <c r="AO829" s="65" t="s">
        <v>8354</v>
      </c>
    </row>
    <row r="830" spans="1:47" x14ac:dyDescent="0.25">
      <c r="A830" s="40" t="str">
        <f>VLOOKUP(B830,'Zone Brute'!A:F,6,FALSE)</f>
        <v>France</v>
      </c>
      <c r="B830" s="40" t="str">
        <f t="shared" si="103"/>
        <v>33_</v>
      </c>
      <c r="C830" s="40" t="str">
        <f>VLOOKUP(B830,'Pays Brute'!A:F,6,FALSE)</f>
        <v>France</v>
      </c>
      <c r="D830" s="40" t="str">
        <f>VLOOKUP(B830,'Pays Brute'!A:E,2,FALSE)</f>
        <v>Gironde</v>
      </c>
      <c r="E830" s="40" t="str">
        <f t="shared" si="104"/>
        <v>EC23-42891L-66MVSD022-47P94O</v>
      </c>
      <c r="F830" s="40" t="str">
        <f t="shared" si="97"/>
        <v>EC</v>
      </c>
      <c r="G830" s="40" t="str">
        <f t="shared" si="98"/>
        <v>6M</v>
      </c>
      <c r="H830" s="40" t="str">
        <f t="shared" si="99"/>
        <v>891</v>
      </c>
      <c r="I830" s="40" t="str">
        <f t="shared" si="100"/>
        <v>7P</v>
      </c>
      <c r="J830" s="40" t="str">
        <f t="shared" si="101"/>
        <v>4O</v>
      </c>
      <c r="K830" s="40" t="str">
        <f t="shared" si="102"/>
        <v>23</v>
      </c>
      <c r="L830" s="40"/>
      <c r="M830" s="40"/>
      <c r="N830" s="40"/>
      <c r="O830" s="40"/>
      <c r="P830" s="40"/>
      <c r="Q830" s="40"/>
      <c r="R830" s="40"/>
      <c r="S830" s="65" t="s">
        <v>9490</v>
      </c>
      <c r="T830" s="70">
        <v>44244.682581018518</v>
      </c>
      <c r="U830" s="65" t="s">
        <v>2591</v>
      </c>
      <c r="V830" s="65">
        <v>0</v>
      </c>
      <c r="W830" s="70">
        <v>44252.542175925926</v>
      </c>
      <c r="X830" s="65" t="s">
        <v>3587</v>
      </c>
      <c r="Y830" s="65">
        <v>0</v>
      </c>
      <c r="Z830" s="65">
        <v>0</v>
      </c>
      <c r="AA830" s="65" t="s">
        <v>4583</v>
      </c>
      <c r="AB830" s="65">
        <v>0</v>
      </c>
      <c r="AC830" s="65">
        <v>22</v>
      </c>
      <c r="AD830" s="65">
        <v>9</v>
      </c>
      <c r="AE830" s="65" t="s">
        <v>5503</v>
      </c>
      <c r="AF830" s="65">
        <v>5</v>
      </c>
      <c r="AG830" s="65">
        <v>30</v>
      </c>
      <c r="AH830" s="65" t="s">
        <v>6417</v>
      </c>
      <c r="AI830" s="65" t="s">
        <v>7337</v>
      </c>
      <c r="AJ830" s="65">
        <v>13</v>
      </c>
      <c r="AK830" s="65" t="s">
        <v>7791</v>
      </c>
      <c r="AL830" s="65">
        <v>5</v>
      </c>
      <c r="AM830" s="65">
        <v>30</v>
      </c>
      <c r="AN830" s="65" t="s">
        <v>8355</v>
      </c>
      <c r="AO830" s="65" t="s">
        <v>8356</v>
      </c>
    </row>
    <row r="831" spans="1:47" x14ac:dyDescent="0.25">
      <c r="A831" s="40" t="str">
        <f>VLOOKUP(B831,'Zone Brute'!A:F,6,FALSE)</f>
        <v>France</v>
      </c>
      <c r="B831" s="40" t="str">
        <f t="shared" si="103"/>
        <v>24_</v>
      </c>
      <c r="C831" s="40" t="str">
        <f>VLOOKUP(B831,'Pays Brute'!A:F,6,FALSE)</f>
        <v>France</v>
      </c>
      <c r="D831" s="40" t="str">
        <f>VLOOKUP(B831,'Pays Brute'!A:E,2,FALSE)</f>
        <v>Dordogne</v>
      </c>
      <c r="E831" s="40" t="str">
        <f t="shared" si="104"/>
        <v>BD81-35526Q-62ELEG692-04V26N</v>
      </c>
      <c r="F831" s="40" t="str">
        <f t="shared" si="97"/>
        <v>BD</v>
      </c>
      <c r="G831" s="40" t="str">
        <f t="shared" si="98"/>
        <v>2E</v>
      </c>
      <c r="H831" s="40" t="str">
        <f t="shared" si="99"/>
        <v>526</v>
      </c>
      <c r="I831" s="40" t="str">
        <f t="shared" si="100"/>
        <v>4V</v>
      </c>
      <c r="J831" s="40" t="str">
        <f t="shared" si="101"/>
        <v>6N</v>
      </c>
      <c r="K831" s="40" t="str">
        <f t="shared" si="102"/>
        <v>81</v>
      </c>
      <c r="L831" s="40"/>
      <c r="M831" s="40"/>
      <c r="N831" s="40"/>
      <c r="O831" s="40"/>
      <c r="P831" s="40"/>
      <c r="Q831" s="40"/>
      <c r="R831" s="40"/>
      <c r="S831" s="65" t="s">
        <v>9491</v>
      </c>
      <c r="T831" s="70">
        <v>44244.690289351849</v>
      </c>
      <c r="U831" s="65" t="s">
        <v>2592</v>
      </c>
      <c r="V831" s="65">
        <v>0</v>
      </c>
      <c r="W831" s="70">
        <v>44252.638518518521</v>
      </c>
      <c r="X831" s="65" t="s">
        <v>3588</v>
      </c>
      <c r="Y831" s="65">
        <v>0</v>
      </c>
      <c r="Z831" s="65">
        <v>0</v>
      </c>
      <c r="AA831" s="65" t="s">
        <v>4584</v>
      </c>
      <c r="AB831" s="65">
        <v>0</v>
      </c>
      <c r="AC831" s="65">
        <v>6</v>
      </c>
      <c r="AD831" s="65">
        <v>4</v>
      </c>
      <c r="AE831" s="65" t="s">
        <v>5504</v>
      </c>
      <c r="AF831" s="65">
        <v>5</v>
      </c>
      <c r="AG831" s="65">
        <v>37</v>
      </c>
      <c r="AH831" s="65" t="s">
        <v>6418</v>
      </c>
      <c r="AI831" s="65" t="s">
        <v>7338</v>
      </c>
      <c r="AJ831" s="65">
        <v>2</v>
      </c>
      <c r="AK831" s="65" t="s">
        <v>7792</v>
      </c>
      <c r="AL831" s="65">
        <v>5</v>
      </c>
      <c r="AM831" s="65">
        <v>30</v>
      </c>
      <c r="AN831" s="71">
        <v>4000</v>
      </c>
      <c r="AO831" s="65" t="s">
        <v>8357</v>
      </c>
    </row>
    <row r="832" spans="1:47" x14ac:dyDescent="0.25">
      <c r="A832" s="40" t="str">
        <f>VLOOKUP(B832,'Zone Brute'!A:F,6,FALSE)</f>
        <v>Africa</v>
      </c>
      <c r="B832" s="40" t="str">
        <f t="shared" si="103"/>
        <v>CMR</v>
      </c>
      <c r="C832" s="40" t="str">
        <f>VLOOKUP(B832,'Pays Brute'!A:F,6,FALSE)</f>
        <v>Export</v>
      </c>
      <c r="D832" s="40" t="str">
        <f>VLOOKUP(B832,'Pays Brute'!A:E,2,FALSE)</f>
        <v>Cameroun</v>
      </c>
      <c r="E832" s="40" t="str">
        <f t="shared" si="104"/>
        <v>IK84-66050O-06DTES830-72E73G</v>
      </c>
      <c r="F832" s="40" t="str">
        <f t="shared" si="97"/>
        <v>IK</v>
      </c>
      <c r="G832" s="40" t="str">
        <f t="shared" si="98"/>
        <v>6D</v>
      </c>
      <c r="H832" s="40" t="str">
        <f t="shared" si="99"/>
        <v>050</v>
      </c>
      <c r="I832" s="40" t="str">
        <f t="shared" si="100"/>
        <v>2E</v>
      </c>
      <c r="J832" s="40" t="str">
        <f t="shared" si="101"/>
        <v>3G</v>
      </c>
      <c r="K832" s="40" t="str">
        <f t="shared" si="102"/>
        <v>84</v>
      </c>
      <c r="L832" s="40"/>
      <c r="M832" s="40"/>
      <c r="N832" s="40"/>
      <c r="O832" s="40"/>
      <c r="P832" s="40"/>
      <c r="Q832" s="40"/>
      <c r="R832" s="40"/>
      <c r="S832" s="65" t="s">
        <v>9492</v>
      </c>
      <c r="T832" s="70">
        <v>44244.690486111111</v>
      </c>
      <c r="U832" s="65" t="s">
        <v>2593</v>
      </c>
      <c r="V832" s="65">
        <v>0</v>
      </c>
      <c r="W832" s="70">
        <v>44253.396956018521</v>
      </c>
      <c r="X832" s="65" t="s">
        <v>3589</v>
      </c>
      <c r="Y832" s="65">
        <v>0</v>
      </c>
      <c r="Z832" s="65">
        <v>0</v>
      </c>
      <c r="AA832" s="65" t="s">
        <v>4585</v>
      </c>
      <c r="AB832" s="65">
        <v>0</v>
      </c>
      <c r="AC832" s="65">
        <v>25</v>
      </c>
      <c r="AD832" s="65">
        <v>25</v>
      </c>
      <c r="AE832" s="65" t="s">
        <v>5505</v>
      </c>
      <c r="AF832" s="65">
        <v>8</v>
      </c>
      <c r="AG832" s="65">
        <v>50</v>
      </c>
      <c r="AH832" s="65" t="s">
        <v>6419</v>
      </c>
      <c r="AI832" s="65">
        <v>159</v>
      </c>
    </row>
    <row r="833" spans="1:47" x14ac:dyDescent="0.25">
      <c r="A833" s="40" t="str">
        <f>VLOOKUP(B833,'Zone Brute'!A:F,6,FALSE)</f>
        <v>Amérique Latine</v>
      </c>
      <c r="B833" s="40" t="str">
        <f t="shared" si="103"/>
        <v>CHL</v>
      </c>
      <c r="C833" s="40" t="str">
        <f>VLOOKUP(B833,'Pays Brute'!A:F,6,FALSE)</f>
        <v>Export</v>
      </c>
      <c r="D833" s="40" t="str">
        <f>VLOOKUP(B833,'Pays Brute'!A:E,2,FALSE)</f>
        <v>Chili</v>
      </c>
      <c r="E833" s="40" t="str">
        <f t="shared" si="104"/>
        <v>OOSF-27998K-82XAZM788-50B71A</v>
      </c>
      <c r="F833" s="40" t="str">
        <f t="shared" si="97"/>
        <v>OO</v>
      </c>
      <c r="G833" s="40" t="str">
        <f t="shared" si="98"/>
        <v>2X</v>
      </c>
      <c r="H833" s="40" t="str">
        <f t="shared" si="99"/>
        <v>998</v>
      </c>
      <c r="I833" s="40" t="str">
        <f t="shared" si="100"/>
        <v>0B</v>
      </c>
      <c r="J833" s="40" t="str">
        <f t="shared" si="101"/>
        <v>1A</v>
      </c>
      <c r="K833" s="40" t="str">
        <f t="shared" si="102"/>
        <v>SF</v>
      </c>
      <c r="L833" s="40"/>
      <c r="M833" s="40"/>
      <c r="N833" s="40"/>
      <c r="O833" s="40"/>
      <c r="P833" s="40"/>
      <c r="Q833" s="40"/>
      <c r="R833" s="40"/>
      <c r="S833" s="65" t="s">
        <v>9493</v>
      </c>
      <c r="T833" s="70">
        <v>44244.700868055559</v>
      </c>
      <c r="U833" s="65" t="s">
        <v>2594</v>
      </c>
      <c r="V833" s="65">
        <v>0</v>
      </c>
      <c r="W833" s="70">
        <v>44250.374537037038</v>
      </c>
      <c r="X833" s="65" t="s">
        <v>3590</v>
      </c>
      <c r="Y833" s="65">
        <v>0</v>
      </c>
      <c r="Z833" s="65">
        <v>0</v>
      </c>
      <c r="AA833" s="65" t="s">
        <v>4586</v>
      </c>
      <c r="AB833" s="65">
        <v>0</v>
      </c>
      <c r="AC833" s="65">
        <v>4</v>
      </c>
      <c r="AD833" s="65">
        <v>4</v>
      </c>
      <c r="AE833" s="65" t="s">
        <v>5506</v>
      </c>
      <c r="AF833" s="65">
        <v>6</v>
      </c>
      <c r="AG833" s="65">
        <v>36</v>
      </c>
      <c r="AH833" s="65" t="s">
        <v>6116</v>
      </c>
      <c r="AI833" s="65" t="s">
        <v>7339</v>
      </c>
    </row>
    <row r="834" spans="1:47" x14ac:dyDescent="0.25">
      <c r="A834" s="40" t="str">
        <f>VLOOKUP(B834,'Zone Brute'!A:F,6,FALSE)</f>
        <v>France</v>
      </c>
      <c r="B834" s="40" t="str">
        <f t="shared" si="103"/>
        <v>63_</v>
      </c>
      <c r="C834" s="40" t="str">
        <f>VLOOKUP(B834,'Pays Brute'!A:F,6,FALSE)</f>
        <v>France</v>
      </c>
      <c r="D834" s="40" t="str">
        <f>VLOOKUP(B834,'Pays Brute'!A:E,2,FALSE)</f>
        <v>Puy-de-Dôme</v>
      </c>
      <c r="E834" s="40" t="str">
        <f t="shared" si="104"/>
        <v>QZ28-30324C-15SRLD719-21Z63L</v>
      </c>
      <c r="F834" s="40" t="str">
        <f t="shared" si="97"/>
        <v>QZ</v>
      </c>
      <c r="G834" s="40" t="str">
        <f t="shared" si="98"/>
        <v>5S</v>
      </c>
      <c r="H834" s="40" t="str">
        <f t="shared" si="99"/>
        <v>324</v>
      </c>
      <c r="I834" s="40" t="str">
        <f t="shared" si="100"/>
        <v>1Z</v>
      </c>
      <c r="J834" s="40" t="str">
        <f t="shared" si="101"/>
        <v>3L</v>
      </c>
      <c r="K834" s="40" t="str">
        <f t="shared" si="102"/>
        <v>28</v>
      </c>
      <c r="L834" s="40"/>
      <c r="M834" s="40"/>
      <c r="N834" s="40"/>
      <c r="O834" s="40"/>
      <c r="P834" s="40"/>
      <c r="Q834" s="40"/>
      <c r="R834" s="40"/>
      <c r="S834" s="65" t="s">
        <v>9494</v>
      </c>
      <c r="T834" s="70">
        <v>44244.722557870373</v>
      </c>
      <c r="U834" s="65" t="s">
        <v>2595</v>
      </c>
      <c r="V834" s="65">
        <v>0</v>
      </c>
      <c r="W834" s="70">
        <v>44253.418136574073</v>
      </c>
      <c r="X834" s="65" t="s">
        <v>3591</v>
      </c>
      <c r="Y834" s="65">
        <v>0</v>
      </c>
      <c r="Z834" s="65">
        <v>0</v>
      </c>
      <c r="AA834" s="65" t="s">
        <v>4587</v>
      </c>
      <c r="AB834" s="65">
        <v>0</v>
      </c>
      <c r="AC834" s="65">
        <v>3</v>
      </c>
      <c r="AD834" s="65">
        <v>3</v>
      </c>
      <c r="AE834" s="65" t="s">
        <v>5507</v>
      </c>
      <c r="AF834" s="65">
        <v>8</v>
      </c>
      <c r="AG834" s="65">
        <v>29</v>
      </c>
      <c r="AH834" s="65" t="s">
        <v>5930</v>
      </c>
      <c r="AI834" s="65" t="s">
        <v>7340</v>
      </c>
      <c r="AQ834" s="65" t="s">
        <v>8508</v>
      </c>
      <c r="AT834" s="65" t="s">
        <v>6188</v>
      </c>
      <c r="AU834" s="65" t="s">
        <v>8582</v>
      </c>
    </row>
    <row r="835" spans="1:47" x14ac:dyDescent="0.25">
      <c r="A835" s="40" t="str">
        <f>VLOOKUP(B835,'Zone Brute'!A:F,6,FALSE)</f>
        <v>France</v>
      </c>
      <c r="B835" s="40" t="str">
        <f t="shared" si="103"/>
        <v>24_</v>
      </c>
      <c r="C835" s="40" t="str">
        <f>VLOOKUP(B835,'Pays Brute'!A:F,6,FALSE)</f>
        <v>France</v>
      </c>
      <c r="D835" s="40" t="str">
        <f>VLOOKUP(B835,'Pays Brute'!A:E,2,FALSE)</f>
        <v>Dordogne</v>
      </c>
      <c r="E835" s="40" t="str">
        <f t="shared" si="104"/>
        <v>NW26-84545D-84DQQN386-95F35L</v>
      </c>
      <c r="F835" s="40" t="str">
        <f t="shared" si="97"/>
        <v>NW</v>
      </c>
      <c r="G835" s="40" t="str">
        <f t="shared" si="98"/>
        <v>4D</v>
      </c>
      <c r="H835" s="40" t="str">
        <f t="shared" si="99"/>
        <v>545</v>
      </c>
      <c r="I835" s="40" t="str">
        <f t="shared" si="100"/>
        <v>5F</v>
      </c>
      <c r="J835" s="40" t="str">
        <f t="shared" si="101"/>
        <v>5L</v>
      </c>
      <c r="K835" s="40" t="str">
        <f t="shared" si="102"/>
        <v>26</v>
      </c>
      <c r="L835" s="40"/>
      <c r="M835" s="40"/>
      <c r="N835" s="40"/>
      <c r="O835" s="40"/>
      <c r="P835" s="40"/>
      <c r="Q835" s="40"/>
      <c r="R835" s="40"/>
      <c r="S835" s="65" t="s">
        <v>9495</v>
      </c>
      <c r="T835" s="70">
        <v>44244.739016203705</v>
      </c>
      <c r="U835" s="65" t="s">
        <v>2596</v>
      </c>
      <c r="V835" s="65">
        <v>0</v>
      </c>
      <c r="W835" s="70">
        <v>44252.42559027778</v>
      </c>
      <c r="X835" s="65" t="s">
        <v>3592</v>
      </c>
      <c r="Y835" s="65">
        <v>0</v>
      </c>
      <c r="Z835" s="65">
        <v>0</v>
      </c>
      <c r="AA835" s="65" t="s">
        <v>4588</v>
      </c>
      <c r="AB835" s="65">
        <v>0</v>
      </c>
      <c r="AC835" s="65">
        <v>8</v>
      </c>
      <c r="AD835" s="65">
        <v>8</v>
      </c>
      <c r="AE835" s="65" t="s">
        <v>5508</v>
      </c>
      <c r="AF835" s="65">
        <v>5</v>
      </c>
      <c r="AG835" s="65">
        <v>35</v>
      </c>
      <c r="AH835" s="65" t="s">
        <v>6420</v>
      </c>
      <c r="AI835" s="65" t="s">
        <v>7341</v>
      </c>
    </row>
    <row r="836" spans="1:47" x14ac:dyDescent="0.25">
      <c r="A836" s="40" t="str">
        <f>VLOOKUP(B836,'Zone Brute'!A:F,6,FALSE)</f>
        <v>France</v>
      </c>
      <c r="B836" s="40" t="str">
        <f t="shared" si="103"/>
        <v>66_</v>
      </c>
      <c r="C836" s="40" t="str">
        <f>VLOOKUP(B836,'Pays Brute'!A:F,6,FALSE)</f>
        <v>France</v>
      </c>
      <c r="D836" s="40" t="str">
        <f>VLOOKUP(B836,'Pays Brute'!A:E,2,FALSE)</f>
        <v>Pyrénées-Orientales</v>
      </c>
      <c r="E836" s="40" t="str">
        <f t="shared" si="104"/>
        <v>BJ93-42390A-23MJOA717-96X70G</v>
      </c>
      <c r="F836" s="40" t="str">
        <f t="shared" ref="F836:F899" si="105">LEFT(E836,2)</f>
        <v>BJ</v>
      </c>
      <c r="G836" s="40" t="str">
        <f t="shared" ref="G836:G899" si="106">MID(E836,14,2)</f>
        <v>3M</v>
      </c>
      <c r="H836" s="40" t="str">
        <f t="shared" ref="H836:H899" si="107">++MID(E836,8,3)</f>
        <v>390</v>
      </c>
      <c r="I836" s="40" t="str">
        <f t="shared" ref="I836:I899" si="108">MID(E836,24,2)</f>
        <v>6X</v>
      </c>
      <c r="J836" s="40" t="str">
        <f t="shared" ref="J836:J899" si="109">++MID(E836,27,2)</f>
        <v>0G</v>
      </c>
      <c r="K836" s="40" t="str">
        <f t="shared" ref="K836:K899" si="110">++MID(E836,3,2)</f>
        <v>93</v>
      </c>
      <c r="L836" s="40"/>
      <c r="M836" s="40"/>
      <c r="N836" s="40"/>
      <c r="O836" s="40"/>
      <c r="P836" s="40"/>
      <c r="Q836" s="40"/>
      <c r="R836" s="40"/>
      <c r="S836" s="65" t="s">
        <v>9496</v>
      </c>
      <c r="T836" s="70">
        <v>44245.401365740741</v>
      </c>
      <c r="U836" s="65" t="s">
        <v>2597</v>
      </c>
      <c r="V836" s="65">
        <v>0</v>
      </c>
      <c r="W836" s="70">
        <v>44256.383993055555</v>
      </c>
      <c r="X836" s="65" t="s">
        <v>3593</v>
      </c>
      <c r="Y836" s="65">
        <v>0</v>
      </c>
      <c r="Z836" s="65">
        <v>0</v>
      </c>
      <c r="AA836" s="65" t="s">
        <v>4589</v>
      </c>
      <c r="AB836" s="65">
        <v>0</v>
      </c>
      <c r="AC836" s="65">
        <v>5</v>
      </c>
      <c r="AD836" s="65">
        <v>1</v>
      </c>
      <c r="AE836" s="65" t="s">
        <v>5509</v>
      </c>
      <c r="AF836" s="65">
        <v>6</v>
      </c>
      <c r="AG836" s="65">
        <v>40</v>
      </c>
      <c r="AH836" s="65" t="s">
        <v>6421</v>
      </c>
      <c r="AI836" s="65" t="s">
        <v>7342</v>
      </c>
      <c r="AJ836" s="65">
        <v>2</v>
      </c>
      <c r="AK836" s="65" t="s">
        <v>7793</v>
      </c>
      <c r="AL836" s="65">
        <v>6</v>
      </c>
      <c r="AM836" s="65">
        <v>40</v>
      </c>
      <c r="AN836" s="65" t="s">
        <v>8358</v>
      </c>
      <c r="AO836" s="65" t="s">
        <v>8359</v>
      </c>
      <c r="AP836" s="65">
        <v>2</v>
      </c>
      <c r="AR836" s="65">
        <v>6</v>
      </c>
      <c r="AS836" s="65">
        <v>30</v>
      </c>
    </row>
    <row r="837" spans="1:47" x14ac:dyDescent="0.25">
      <c r="A837" s="40" t="str">
        <f>VLOOKUP(B837,'Zone Brute'!A:F,6,FALSE)</f>
        <v>France</v>
      </c>
      <c r="B837" s="40" t="str">
        <f t="shared" si="103"/>
        <v>58_</v>
      </c>
      <c r="C837" s="40" t="str">
        <f>VLOOKUP(B837,'Pays Brute'!A:F,6,FALSE)</f>
        <v>France</v>
      </c>
      <c r="D837" s="40" t="str">
        <f>VLOOKUP(B837,'Pays Brute'!A:E,2,FALSE)</f>
        <v>Nièvre</v>
      </c>
      <c r="E837" s="40" t="str">
        <f t="shared" si="104"/>
        <v>QW13-20841J-41TJWE171-36U60O</v>
      </c>
      <c r="F837" s="40" t="str">
        <f t="shared" si="105"/>
        <v>QW</v>
      </c>
      <c r="G837" s="40" t="str">
        <f t="shared" si="106"/>
        <v>1T</v>
      </c>
      <c r="H837" s="40" t="str">
        <f t="shared" si="107"/>
        <v>841</v>
      </c>
      <c r="I837" s="40" t="str">
        <f t="shared" si="108"/>
        <v>6U</v>
      </c>
      <c r="J837" s="40" t="str">
        <f t="shared" si="109"/>
        <v>0O</v>
      </c>
      <c r="K837" s="40" t="str">
        <f t="shared" si="110"/>
        <v>13</v>
      </c>
      <c r="L837" s="40"/>
      <c r="M837" s="40"/>
      <c r="N837" s="40"/>
      <c r="O837" s="40"/>
      <c r="P837" s="40"/>
      <c r="Q837" s="40"/>
      <c r="R837" s="40"/>
      <c r="S837" s="65" t="s">
        <v>9497</v>
      </c>
      <c r="T837" s="70">
        <v>44245.424398148149</v>
      </c>
      <c r="U837" s="65" t="s">
        <v>2598</v>
      </c>
      <c r="V837" s="65">
        <v>0</v>
      </c>
      <c r="W837" s="70">
        <v>44256.443240740744</v>
      </c>
      <c r="X837" s="65" t="s">
        <v>3594</v>
      </c>
      <c r="Y837" s="65">
        <v>0</v>
      </c>
      <c r="Z837" s="65">
        <v>0</v>
      </c>
      <c r="AA837" s="65" t="s">
        <v>4590</v>
      </c>
      <c r="AB837" s="65">
        <v>1</v>
      </c>
      <c r="AC837" s="65">
        <v>18</v>
      </c>
      <c r="AD837" s="65">
        <v>15</v>
      </c>
      <c r="AE837" s="65" t="s">
        <v>5510</v>
      </c>
      <c r="AF837" s="65">
        <v>4</v>
      </c>
      <c r="AG837" s="65">
        <v>30</v>
      </c>
      <c r="AH837" s="65" t="s">
        <v>6422</v>
      </c>
      <c r="AI837" s="65" t="s">
        <v>7343</v>
      </c>
      <c r="AJ837" s="65">
        <v>3</v>
      </c>
      <c r="AK837" s="65" t="s">
        <v>7794</v>
      </c>
      <c r="AL837" s="65">
        <v>6</v>
      </c>
      <c r="AM837" s="65">
        <v>30</v>
      </c>
      <c r="AN837" s="65" t="s">
        <v>8360</v>
      </c>
      <c r="AO837" s="65" t="s">
        <v>8361</v>
      </c>
    </row>
    <row r="838" spans="1:47" x14ac:dyDescent="0.25">
      <c r="A838" s="40" t="str">
        <f>VLOOKUP(B838,'Zone Brute'!A:F,6,FALSE)</f>
        <v>Europe</v>
      </c>
      <c r="B838" s="40" t="str">
        <f t="shared" ref="B838:B901" si="111">LEFT($S838,3)</f>
        <v>POL</v>
      </c>
      <c r="C838" s="40" t="str">
        <f>VLOOKUP(B838,'Pays Brute'!A:F,6,FALSE)</f>
        <v>Export</v>
      </c>
      <c r="D838" s="40" t="str">
        <f>VLOOKUP(B838,'Pays Brute'!A:E,2,FALSE)</f>
        <v>Pologne</v>
      </c>
      <c r="E838" s="40" t="str">
        <f t="shared" si="104"/>
        <v>CE65-89375A-59HJIU994-57F28X</v>
      </c>
      <c r="F838" s="40" t="str">
        <f t="shared" si="105"/>
        <v>CE</v>
      </c>
      <c r="G838" s="40" t="str">
        <f t="shared" si="106"/>
        <v>9H</v>
      </c>
      <c r="H838" s="40" t="str">
        <f t="shared" si="107"/>
        <v>375</v>
      </c>
      <c r="I838" s="40" t="str">
        <f t="shared" si="108"/>
        <v>7F</v>
      </c>
      <c r="J838" s="40" t="str">
        <f t="shared" si="109"/>
        <v>8X</v>
      </c>
      <c r="K838" s="40" t="str">
        <f t="shared" si="110"/>
        <v>65</v>
      </c>
      <c r="L838" s="40"/>
      <c r="M838" s="40"/>
      <c r="N838" s="40"/>
      <c r="O838" s="40"/>
      <c r="P838" s="40"/>
      <c r="Q838" s="40"/>
      <c r="R838" s="40"/>
      <c r="S838" s="65" t="s">
        <v>9498</v>
      </c>
      <c r="T838" s="70">
        <v>44245.546539351853</v>
      </c>
      <c r="U838" s="65" t="s">
        <v>2599</v>
      </c>
      <c r="V838" s="65">
        <v>0</v>
      </c>
      <c r="W838" s="70">
        <v>44253.627638888887</v>
      </c>
      <c r="X838" s="65" t="s">
        <v>3595</v>
      </c>
      <c r="Y838" s="65">
        <v>0</v>
      </c>
      <c r="Z838" s="65">
        <v>0</v>
      </c>
      <c r="AA838" s="65" t="s">
        <v>4591</v>
      </c>
      <c r="AB838" s="65">
        <v>0</v>
      </c>
      <c r="AC838" s="65">
        <v>8</v>
      </c>
      <c r="AD838" s="65">
        <v>8</v>
      </c>
      <c r="AE838" s="65" t="s">
        <v>5511</v>
      </c>
      <c r="AF838" s="65">
        <v>5</v>
      </c>
      <c r="AG838" s="65">
        <v>13</v>
      </c>
      <c r="AH838" s="65" t="s">
        <v>6423</v>
      </c>
      <c r="AI838" s="65" t="s">
        <v>7344</v>
      </c>
    </row>
    <row r="839" spans="1:47" x14ac:dyDescent="0.25">
      <c r="A839" s="40" t="str">
        <f>VLOOKUP(B839,'Zone Brute'!A:F,6,FALSE)</f>
        <v>France</v>
      </c>
      <c r="B839" s="40" t="str">
        <f t="shared" si="111"/>
        <v>38_</v>
      </c>
      <c r="C839" s="40" t="str">
        <f>VLOOKUP(B839,'Pays Brute'!A:F,6,FALSE)</f>
        <v>France</v>
      </c>
      <c r="D839" s="40" t="str">
        <f>VLOOKUP(B839,'Pays Brute'!A:E,2,FALSE)</f>
        <v>Isère</v>
      </c>
      <c r="E839" s="40" t="str">
        <f t="shared" si="104"/>
        <v>JH57-24322C-50BRDR694-66L92V</v>
      </c>
      <c r="F839" s="40" t="str">
        <f t="shared" si="105"/>
        <v>JH</v>
      </c>
      <c r="G839" s="40" t="str">
        <f t="shared" si="106"/>
        <v>0B</v>
      </c>
      <c r="H839" s="40" t="str">
        <f t="shared" si="107"/>
        <v>322</v>
      </c>
      <c r="I839" s="40" t="str">
        <f t="shared" si="108"/>
        <v>6L</v>
      </c>
      <c r="J839" s="40" t="str">
        <f t="shared" si="109"/>
        <v>2V</v>
      </c>
      <c r="K839" s="40" t="str">
        <f t="shared" si="110"/>
        <v>57</v>
      </c>
      <c r="L839" s="40"/>
      <c r="M839" s="40"/>
      <c r="N839" s="40"/>
      <c r="O839" s="40"/>
      <c r="P839" s="40"/>
      <c r="Q839" s="40"/>
      <c r="R839" s="40"/>
      <c r="S839" s="65" t="s">
        <v>9499</v>
      </c>
      <c r="T839" s="70">
        <v>44245.573865740742</v>
      </c>
      <c r="U839" s="65" t="s">
        <v>2600</v>
      </c>
      <c r="V839" s="65">
        <v>0</v>
      </c>
      <c r="W839" s="70">
        <v>44252.4606712963</v>
      </c>
      <c r="X839" s="65" t="s">
        <v>3596</v>
      </c>
      <c r="Y839" s="65">
        <v>0</v>
      </c>
      <c r="Z839" s="65">
        <v>0</v>
      </c>
      <c r="AA839" s="65" t="s">
        <v>4592</v>
      </c>
      <c r="AB839" s="65">
        <v>0</v>
      </c>
      <c r="AC839" s="65">
        <v>1</v>
      </c>
      <c r="AD839" s="65">
        <v>1</v>
      </c>
      <c r="AE839" s="65" t="s">
        <v>5512</v>
      </c>
      <c r="AF839" s="65">
        <v>6</v>
      </c>
      <c r="AG839" s="65">
        <v>36</v>
      </c>
      <c r="AH839" s="65" t="s">
        <v>6424</v>
      </c>
      <c r="AI839" s="65" t="s">
        <v>7345</v>
      </c>
    </row>
    <row r="840" spans="1:47" x14ac:dyDescent="0.25">
      <c r="A840" s="40" t="str">
        <f>VLOOKUP(B840,'Zone Brute'!A:F,6,FALSE)</f>
        <v>France</v>
      </c>
      <c r="B840" s="40" t="str">
        <f t="shared" si="111"/>
        <v>06_</v>
      </c>
      <c r="C840" s="40" t="str">
        <f>VLOOKUP(B840,'Pays Brute'!A:F,6,FALSE)</f>
        <v>France</v>
      </c>
      <c r="D840" s="40" t="str">
        <f>VLOOKUP(B840,'Pays Brute'!A:E,2,FALSE)</f>
        <v>Alpes-Maritimes</v>
      </c>
      <c r="E840" s="40" t="str">
        <f t="shared" si="104"/>
        <v>ON34-53602A-62WSFE048-24P15L</v>
      </c>
      <c r="F840" s="40" t="str">
        <f t="shared" si="105"/>
        <v>ON</v>
      </c>
      <c r="G840" s="40" t="str">
        <f t="shared" si="106"/>
        <v>2W</v>
      </c>
      <c r="H840" s="40" t="str">
        <f t="shared" si="107"/>
        <v>602</v>
      </c>
      <c r="I840" s="40" t="str">
        <f t="shared" si="108"/>
        <v>4P</v>
      </c>
      <c r="J840" s="40" t="str">
        <f t="shared" si="109"/>
        <v>5L</v>
      </c>
      <c r="K840" s="40" t="str">
        <f t="shared" si="110"/>
        <v>34</v>
      </c>
      <c r="L840" s="40" t="s">
        <v>69</v>
      </c>
      <c r="M840" s="40"/>
      <c r="N840" s="40"/>
      <c r="O840" s="40"/>
      <c r="P840" s="40"/>
      <c r="Q840" s="40"/>
      <c r="R840" s="40"/>
      <c r="S840" s="65" t="s">
        <v>9500</v>
      </c>
      <c r="T840" s="70">
        <v>44245.664039351854</v>
      </c>
      <c r="U840" s="65" t="s">
        <v>2601</v>
      </c>
      <c r="V840" s="65">
        <v>0</v>
      </c>
      <c r="W840" s="70">
        <v>44253.63077546296</v>
      </c>
      <c r="X840" s="65" t="s">
        <v>3597</v>
      </c>
      <c r="Y840" s="65">
        <v>0</v>
      </c>
      <c r="Z840" s="65">
        <v>0</v>
      </c>
      <c r="AA840" s="65" t="s">
        <v>4593</v>
      </c>
      <c r="AB840" s="65">
        <v>1</v>
      </c>
      <c r="AC840" s="65">
        <v>4</v>
      </c>
      <c r="AD840" s="65">
        <v>3</v>
      </c>
      <c r="AE840" s="65" t="s">
        <v>5513</v>
      </c>
      <c r="AF840" s="65">
        <v>4</v>
      </c>
      <c r="AG840" s="65">
        <v>30</v>
      </c>
      <c r="AH840" s="65" t="s">
        <v>6425</v>
      </c>
      <c r="AI840" s="65" t="s">
        <v>7346</v>
      </c>
      <c r="AJ840" s="65">
        <v>1</v>
      </c>
      <c r="AK840" s="65" t="s">
        <v>7795</v>
      </c>
      <c r="AL840" s="65">
        <v>5</v>
      </c>
      <c r="AM840" s="65">
        <v>30</v>
      </c>
      <c r="AN840" s="65" t="s">
        <v>6507</v>
      </c>
      <c r="AO840" s="65" t="s">
        <v>8362</v>
      </c>
    </row>
    <row r="841" spans="1:47" x14ac:dyDescent="0.25">
      <c r="A841" s="40" t="str">
        <f>VLOOKUP(B841,'Zone Brute'!A:F,6,FALSE)</f>
        <v>Africa</v>
      </c>
      <c r="B841" s="40" t="str">
        <f t="shared" si="111"/>
        <v>MAR</v>
      </c>
      <c r="C841" s="40" t="str">
        <f>VLOOKUP(B841,'Pays Brute'!A:F,6,FALSE)</f>
        <v>Export</v>
      </c>
      <c r="D841" s="40" t="str">
        <f>VLOOKUP(B841,'Pays Brute'!A:E,2,FALSE)</f>
        <v>Maroc</v>
      </c>
      <c r="E841" s="40" t="str">
        <f t="shared" si="104"/>
        <v>YA16-88639P-77SYCE922-39A52O</v>
      </c>
      <c r="F841" s="40" t="str">
        <f t="shared" si="105"/>
        <v>YA</v>
      </c>
      <c r="G841" s="40" t="str">
        <f t="shared" si="106"/>
        <v>7S</v>
      </c>
      <c r="H841" s="40" t="str">
        <f t="shared" si="107"/>
        <v>639</v>
      </c>
      <c r="I841" s="40" t="str">
        <f t="shared" si="108"/>
        <v>9A</v>
      </c>
      <c r="J841" s="40" t="str">
        <f t="shared" si="109"/>
        <v>2O</v>
      </c>
      <c r="K841" s="40" t="str">
        <f t="shared" si="110"/>
        <v>16</v>
      </c>
      <c r="L841" s="40"/>
      <c r="M841" s="40"/>
      <c r="N841" s="40"/>
      <c r="O841" s="40"/>
      <c r="P841" s="40"/>
      <c r="Q841" s="40"/>
      <c r="R841" s="40"/>
      <c r="S841" s="65" t="s">
        <v>9501</v>
      </c>
      <c r="T841" s="70">
        <v>44245.669583333336</v>
      </c>
      <c r="U841" s="65" t="s">
        <v>2602</v>
      </c>
      <c r="V841" s="65">
        <v>1</v>
      </c>
      <c r="W841" s="70">
        <v>44256.743946759256</v>
      </c>
      <c r="X841" s="65" t="s">
        <v>3598</v>
      </c>
      <c r="Y841" s="65">
        <v>0</v>
      </c>
      <c r="Z841" s="65">
        <v>0</v>
      </c>
      <c r="AA841" s="65" t="s">
        <v>4594</v>
      </c>
      <c r="AB841" s="65">
        <v>1</v>
      </c>
      <c r="AC841" s="65">
        <v>415</v>
      </c>
      <c r="AD841" s="65">
        <v>16</v>
      </c>
      <c r="AE841" s="65" t="s">
        <v>5514</v>
      </c>
      <c r="AF841" s="65">
        <v>8</v>
      </c>
      <c r="AG841" s="65">
        <v>50</v>
      </c>
      <c r="AH841" s="65" t="s">
        <v>6426</v>
      </c>
      <c r="AI841" s="65" t="s">
        <v>7347</v>
      </c>
      <c r="AJ841" s="65">
        <v>399</v>
      </c>
      <c r="AK841" s="65" t="s">
        <v>7796</v>
      </c>
      <c r="AL841" s="65">
        <v>8</v>
      </c>
      <c r="AM841" s="65">
        <v>50</v>
      </c>
      <c r="AN841" s="65" t="s">
        <v>8363</v>
      </c>
      <c r="AO841" s="65" t="s">
        <v>8364</v>
      </c>
    </row>
    <row r="842" spans="1:47" x14ac:dyDescent="0.25">
      <c r="A842" s="40" t="str">
        <f>VLOOKUP(B842,'Zone Brute'!A:F,6,FALSE)</f>
        <v>France</v>
      </c>
      <c r="B842" s="40" t="str">
        <f t="shared" si="111"/>
        <v>47_</v>
      </c>
      <c r="C842" s="40" t="str">
        <f>VLOOKUP(B842,'Pays Brute'!A:F,6,FALSE)</f>
        <v>France</v>
      </c>
      <c r="D842" s="40" t="str">
        <f>VLOOKUP(B842,'Pays Brute'!A:E,2,FALSE)</f>
        <v>Lot-et-Garonne</v>
      </c>
      <c r="E842" s="40" t="str">
        <f t="shared" si="104"/>
        <v>WJ20-81553G-14TRPZ505-96F88R</v>
      </c>
      <c r="F842" s="40" t="str">
        <f t="shared" si="105"/>
        <v>WJ</v>
      </c>
      <c r="G842" s="40" t="str">
        <f t="shared" si="106"/>
        <v>4T</v>
      </c>
      <c r="H842" s="40" t="str">
        <f t="shared" si="107"/>
        <v>553</v>
      </c>
      <c r="I842" s="40" t="str">
        <f t="shared" si="108"/>
        <v>6F</v>
      </c>
      <c r="J842" s="40" t="str">
        <f t="shared" si="109"/>
        <v>8R</v>
      </c>
      <c r="K842" s="40" t="str">
        <f t="shared" si="110"/>
        <v>20</v>
      </c>
      <c r="L842" s="40"/>
      <c r="M842" s="40"/>
      <c r="N842" s="40"/>
      <c r="O842" s="40"/>
      <c r="P842" s="40"/>
      <c r="Q842" s="40"/>
      <c r="R842" s="40"/>
      <c r="S842" s="65" t="s">
        <v>9502</v>
      </c>
      <c r="T842" s="70">
        <v>44245.670925925922</v>
      </c>
      <c r="U842" s="65" t="s">
        <v>2603</v>
      </c>
      <c r="V842" s="65">
        <v>0</v>
      </c>
      <c r="W842" s="70">
        <v>44253.445613425924</v>
      </c>
      <c r="X842" s="65" t="s">
        <v>3599</v>
      </c>
      <c r="Y842" s="65">
        <v>0</v>
      </c>
      <c r="Z842" s="65">
        <v>0</v>
      </c>
      <c r="AA842" s="65" t="s">
        <v>4595</v>
      </c>
      <c r="AB842" s="65">
        <v>0</v>
      </c>
      <c r="AC842" s="65">
        <v>18</v>
      </c>
      <c r="AD842" s="65">
        <v>18</v>
      </c>
      <c r="AE842" s="65" t="s">
        <v>5515</v>
      </c>
      <c r="AF842" s="65">
        <v>5</v>
      </c>
      <c r="AG842" s="65">
        <v>40</v>
      </c>
      <c r="AH842" s="65" t="s">
        <v>5759</v>
      </c>
      <c r="AI842" s="65" t="s">
        <v>7348</v>
      </c>
    </row>
    <row r="843" spans="1:47" x14ac:dyDescent="0.25">
      <c r="A843" s="40" t="str">
        <f>VLOOKUP(B843,'Zone Brute'!A:F,6,FALSE)</f>
        <v>France</v>
      </c>
      <c r="B843" s="40" t="str">
        <f t="shared" si="111"/>
        <v>82_</v>
      </c>
      <c r="C843" s="40" t="str">
        <f>VLOOKUP(B843,'Pays Brute'!A:F,6,FALSE)</f>
        <v>France</v>
      </c>
      <c r="D843" s="40" t="str">
        <f>VLOOKUP(B843,'Pays Brute'!A:E,2,FALSE)</f>
        <v>Tarn-et-Garonne</v>
      </c>
      <c r="E843" s="40" t="str">
        <f t="shared" si="104"/>
        <v>VP87-58610M-65VMNT104-71W62E</v>
      </c>
      <c r="F843" s="40" t="str">
        <f t="shared" si="105"/>
        <v>VP</v>
      </c>
      <c r="G843" s="40" t="str">
        <f t="shared" si="106"/>
        <v>5V</v>
      </c>
      <c r="H843" s="40" t="str">
        <f t="shared" si="107"/>
        <v>610</v>
      </c>
      <c r="I843" s="40" t="str">
        <f t="shared" si="108"/>
        <v>1W</v>
      </c>
      <c r="J843" s="40" t="str">
        <f t="shared" si="109"/>
        <v>2E</v>
      </c>
      <c r="K843" s="40" t="str">
        <f t="shared" si="110"/>
        <v>87</v>
      </c>
      <c r="L843" s="40"/>
      <c r="M843" s="40"/>
      <c r="N843" s="40"/>
      <c r="O843" s="40"/>
      <c r="P843" s="40"/>
      <c r="Q843" s="40"/>
      <c r="R843" s="40"/>
      <c r="S843" s="65" t="s">
        <v>9503</v>
      </c>
      <c r="T843" s="70">
        <v>44245.71638888889</v>
      </c>
      <c r="U843" s="65" t="s">
        <v>2604</v>
      </c>
      <c r="V843" s="65">
        <v>0</v>
      </c>
      <c r="W843" s="70">
        <v>44252.592245370368</v>
      </c>
      <c r="X843" s="65" t="s">
        <v>3600</v>
      </c>
      <c r="Y843" s="65">
        <v>0</v>
      </c>
      <c r="Z843" s="65">
        <v>0</v>
      </c>
      <c r="AA843" s="65" t="s">
        <v>4596</v>
      </c>
      <c r="AB843" s="65">
        <v>0</v>
      </c>
      <c r="AC843" s="65">
        <v>4</v>
      </c>
      <c r="AD843" s="65">
        <v>4</v>
      </c>
      <c r="AE843" s="65" t="s">
        <v>5516</v>
      </c>
      <c r="AF843" s="65">
        <v>5</v>
      </c>
      <c r="AG843" s="65">
        <v>30</v>
      </c>
      <c r="AH843" s="65" t="s">
        <v>6427</v>
      </c>
      <c r="AI843" s="65" t="s">
        <v>7349</v>
      </c>
    </row>
    <row r="844" spans="1:47" x14ac:dyDescent="0.25">
      <c r="A844" s="40" t="str">
        <f>VLOOKUP(B844,'Zone Brute'!A:F,6,FALSE)</f>
        <v>Amérique Latine</v>
      </c>
      <c r="B844" s="40" t="str">
        <f t="shared" si="111"/>
        <v>COL</v>
      </c>
      <c r="C844" s="40" t="str">
        <f>VLOOKUP(B844,'Pays Brute'!A:F,6,FALSE)</f>
        <v>Export</v>
      </c>
      <c r="D844" s="40" t="str">
        <f>VLOOKUP(B844,'Pays Brute'!A:E,2,FALSE)</f>
        <v>Colombie</v>
      </c>
      <c r="E844" s="40" t="str">
        <f t="shared" si="104"/>
        <v>AZ88-61966P-89TCGI155-76S47A</v>
      </c>
      <c r="F844" s="40" t="str">
        <f t="shared" si="105"/>
        <v>AZ</v>
      </c>
      <c r="G844" s="40" t="str">
        <f t="shared" si="106"/>
        <v>9T</v>
      </c>
      <c r="H844" s="40" t="str">
        <f t="shared" si="107"/>
        <v>966</v>
      </c>
      <c r="I844" s="40" t="str">
        <f t="shared" si="108"/>
        <v>6S</v>
      </c>
      <c r="J844" s="40" t="str">
        <f t="shared" si="109"/>
        <v>7A</v>
      </c>
      <c r="K844" s="40" t="str">
        <f t="shared" si="110"/>
        <v>88</v>
      </c>
      <c r="L844" s="40"/>
      <c r="M844" s="40"/>
      <c r="N844" s="40"/>
      <c r="O844" s="40"/>
      <c r="P844" s="40"/>
      <c r="Q844" s="40"/>
      <c r="R844" s="40"/>
      <c r="S844" s="65" t="s">
        <v>9504</v>
      </c>
      <c r="T844" s="70">
        <v>44245.802615740744</v>
      </c>
      <c r="U844" s="65" t="s">
        <v>2605</v>
      </c>
      <c r="V844" s="65">
        <v>1</v>
      </c>
      <c r="W844" s="70">
        <v>44251.756157407406</v>
      </c>
      <c r="X844" s="65" t="s">
        <v>3601</v>
      </c>
      <c r="Y844" s="65">
        <v>0</v>
      </c>
      <c r="Z844" s="65">
        <v>0</v>
      </c>
      <c r="AA844" s="65" t="s">
        <v>4597</v>
      </c>
      <c r="AB844" s="65">
        <v>0</v>
      </c>
      <c r="AC844" s="65">
        <v>25</v>
      </c>
      <c r="AD844" s="65">
        <v>25</v>
      </c>
      <c r="AE844" s="65" t="s">
        <v>5517</v>
      </c>
      <c r="AF844" s="65">
        <v>7</v>
      </c>
      <c r="AG844" s="65">
        <v>50</v>
      </c>
      <c r="AH844" s="65" t="s">
        <v>6428</v>
      </c>
      <c r="AI844" s="65" t="s">
        <v>7350</v>
      </c>
    </row>
    <row r="845" spans="1:47" x14ac:dyDescent="0.25">
      <c r="A845" s="40" t="str">
        <f>VLOOKUP(B845,'Zone Brute'!A:F,6,FALSE)</f>
        <v>France</v>
      </c>
      <c r="B845" s="40" t="str">
        <f t="shared" si="111"/>
        <v>18_</v>
      </c>
      <c r="C845" s="40" t="str">
        <f>VLOOKUP(B845,'Pays Brute'!A:F,6,FALSE)</f>
        <v>France</v>
      </c>
      <c r="D845" s="40" t="str">
        <f>VLOOKUP(B845,'Pays Brute'!A:E,2,FALSE)</f>
        <v>Cher</v>
      </c>
      <c r="E845" s="40" t="str">
        <f t="shared" si="104"/>
        <v>ZJ37-77510Y-86VEYV252-92U61M</v>
      </c>
      <c r="F845" s="40" t="str">
        <f t="shared" si="105"/>
        <v>ZJ</v>
      </c>
      <c r="G845" s="40" t="str">
        <f t="shared" si="106"/>
        <v>6V</v>
      </c>
      <c r="H845" s="40" t="str">
        <f t="shared" si="107"/>
        <v>510</v>
      </c>
      <c r="I845" s="40" t="str">
        <f t="shared" si="108"/>
        <v>2U</v>
      </c>
      <c r="J845" s="40" t="str">
        <f t="shared" si="109"/>
        <v>1M</v>
      </c>
      <c r="K845" s="40" t="str">
        <f t="shared" si="110"/>
        <v>37</v>
      </c>
      <c r="L845" s="40"/>
      <c r="M845" s="40"/>
      <c r="N845" s="40"/>
      <c r="O845" s="40"/>
      <c r="P845" s="40"/>
      <c r="Q845" s="40"/>
      <c r="R845" s="40"/>
      <c r="S845" s="65" t="s">
        <v>9505</v>
      </c>
      <c r="T845" s="70">
        <v>44245.831377314818</v>
      </c>
      <c r="U845" s="65" t="s">
        <v>2606</v>
      </c>
      <c r="V845" s="65">
        <v>0</v>
      </c>
      <c r="W845" s="70">
        <v>44252.683171296296</v>
      </c>
      <c r="X845" s="65" t="s">
        <v>3602</v>
      </c>
      <c r="Y845" s="65">
        <v>0</v>
      </c>
      <c r="Z845" s="65">
        <v>0</v>
      </c>
      <c r="AA845" s="65" t="s">
        <v>4598</v>
      </c>
      <c r="AB845" s="65">
        <v>0</v>
      </c>
      <c r="AC845" s="65">
        <v>1</v>
      </c>
      <c r="AD845" s="65">
        <v>1</v>
      </c>
      <c r="AE845" s="65" t="s">
        <v>5518</v>
      </c>
      <c r="AF845" s="65">
        <v>6</v>
      </c>
      <c r="AG845" s="65">
        <v>25</v>
      </c>
      <c r="AH845" s="65" t="s">
        <v>6429</v>
      </c>
      <c r="AI845" s="65" t="s">
        <v>7351</v>
      </c>
    </row>
    <row r="846" spans="1:47" x14ac:dyDescent="0.25">
      <c r="A846" s="40" t="str">
        <f>VLOOKUP(B846,'Zone Brute'!A:F,6,FALSE)</f>
        <v>France</v>
      </c>
      <c r="B846" s="40" t="str">
        <f t="shared" si="111"/>
        <v>53_</v>
      </c>
      <c r="C846" s="40" t="str">
        <f>VLOOKUP(B846,'Pays Brute'!A:F,6,FALSE)</f>
        <v>France</v>
      </c>
      <c r="D846" s="40" t="str">
        <f>VLOOKUP(B846,'Pays Brute'!A:E,2,FALSE)</f>
        <v>Mayenne</v>
      </c>
      <c r="E846" s="40" t="str">
        <f t="shared" si="104"/>
        <v>QL38-78373E-08SIUO084-21J82V</v>
      </c>
      <c r="F846" s="40" t="str">
        <f t="shared" si="105"/>
        <v>QL</v>
      </c>
      <c r="G846" s="40" t="str">
        <f t="shared" si="106"/>
        <v>8S</v>
      </c>
      <c r="H846" s="40" t="str">
        <f t="shared" si="107"/>
        <v>373</v>
      </c>
      <c r="I846" s="40" t="str">
        <f t="shared" si="108"/>
        <v>1J</v>
      </c>
      <c r="J846" s="40" t="str">
        <f t="shared" si="109"/>
        <v>2V</v>
      </c>
      <c r="K846" s="40" t="str">
        <f t="shared" si="110"/>
        <v>38</v>
      </c>
      <c r="L846" s="40"/>
      <c r="M846" s="40"/>
      <c r="N846" s="40"/>
      <c r="O846" s="40"/>
      <c r="P846" s="40"/>
      <c r="Q846" s="40"/>
      <c r="R846" s="40"/>
      <c r="S846" s="65" t="s">
        <v>9506</v>
      </c>
      <c r="T846" s="70">
        <v>44245.83221064815</v>
      </c>
      <c r="U846" s="65" t="s">
        <v>2607</v>
      </c>
      <c r="V846" s="65">
        <v>0</v>
      </c>
      <c r="W846" s="70">
        <v>44253.680694444447</v>
      </c>
      <c r="X846" s="65" t="s">
        <v>3603</v>
      </c>
      <c r="Y846" s="65">
        <v>0</v>
      </c>
      <c r="Z846" s="65">
        <v>0</v>
      </c>
      <c r="AA846" s="65" t="s">
        <v>4599</v>
      </c>
      <c r="AB846" s="65">
        <v>0</v>
      </c>
      <c r="AC846" s="65">
        <v>9</v>
      </c>
      <c r="AD846" s="65">
        <v>9</v>
      </c>
      <c r="AE846" s="65" t="s">
        <v>5519</v>
      </c>
      <c r="AF846" s="65">
        <v>5</v>
      </c>
      <c r="AG846" s="65">
        <v>29</v>
      </c>
      <c r="AH846" s="65" t="s">
        <v>6430</v>
      </c>
      <c r="AI846" s="65" t="s">
        <v>7352</v>
      </c>
    </row>
    <row r="847" spans="1:47" x14ac:dyDescent="0.25">
      <c r="A847" s="40" t="str">
        <f>VLOOKUP(B847,'Zone Brute'!A:F,6,FALSE)</f>
        <v>France</v>
      </c>
      <c r="B847" s="40" t="str">
        <f t="shared" si="111"/>
        <v>57_</v>
      </c>
      <c r="C847" s="40" t="str">
        <f>VLOOKUP(B847,'Pays Brute'!A:F,6,FALSE)</f>
        <v>France</v>
      </c>
      <c r="D847" s="40" t="str">
        <f>VLOOKUP(B847,'Pays Brute'!A:E,2,FALSE)</f>
        <v>Moselle</v>
      </c>
      <c r="E847" s="40" t="str">
        <f t="shared" si="104"/>
        <v>GE39-44524B-73QFHZ937-10S53P</v>
      </c>
      <c r="F847" s="40" t="str">
        <f t="shared" si="105"/>
        <v>GE</v>
      </c>
      <c r="G847" s="40" t="str">
        <f t="shared" si="106"/>
        <v>3Q</v>
      </c>
      <c r="H847" s="40" t="str">
        <f t="shared" si="107"/>
        <v>524</v>
      </c>
      <c r="I847" s="40" t="str">
        <f t="shared" si="108"/>
        <v>0S</v>
      </c>
      <c r="J847" s="40" t="str">
        <f t="shared" si="109"/>
        <v>3P</v>
      </c>
      <c r="K847" s="40" t="str">
        <f t="shared" si="110"/>
        <v>39</v>
      </c>
      <c r="L847" s="40"/>
      <c r="M847" s="40"/>
      <c r="N847" s="40"/>
      <c r="O847" s="40"/>
      <c r="P847" s="40"/>
      <c r="Q847" s="40"/>
      <c r="R847" s="40"/>
      <c r="S847" s="65" t="s">
        <v>9507</v>
      </c>
      <c r="T847" s="70">
        <v>44246.333703703705</v>
      </c>
      <c r="U847" s="65" t="s">
        <v>2608</v>
      </c>
      <c r="V847" s="65">
        <v>0</v>
      </c>
      <c r="W847" s="70">
        <v>44256.368402777778</v>
      </c>
      <c r="X847" s="65" t="s">
        <v>3604</v>
      </c>
      <c r="Y847" s="65">
        <v>0</v>
      </c>
      <c r="Z847" s="65">
        <v>0</v>
      </c>
      <c r="AA847" s="65" t="s">
        <v>4600</v>
      </c>
      <c r="AB847" s="65">
        <v>0</v>
      </c>
      <c r="AC847" s="65">
        <v>12</v>
      </c>
      <c r="AD847" s="65">
        <v>12</v>
      </c>
      <c r="AE847" s="65" t="s">
        <v>5520</v>
      </c>
      <c r="AF847" s="65">
        <v>5</v>
      </c>
      <c r="AG847" s="65">
        <v>25</v>
      </c>
      <c r="AH847" s="65" t="s">
        <v>6431</v>
      </c>
      <c r="AI847" s="65" t="s">
        <v>7353</v>
      </c>
    </row>
    <row r="848" spans="1:47" x14ac:dyDescent="0.25">
      <c r="A848" s="40" t="str">
        <f>VLOOKUP(B848,'Zone Brute'!A:F,6,FALSE)</f>
        <v>France</v>
      </c>
      <c r="B848" s="40" t="str">
        <f t="shared" si="111"/>
        <v>80_</v>
      </c>
      <c r="C848" s="40" t="str">
        <f>VLOOKUP(B848,'Pays Brute'!A:F,6,FALSE)</f>
        <v>France</v>
      </c>
      <c r="D848" s="40" t="str">
        <f>VLOOKUP(B848,'Pays Brute'!A:E,2,FALSE)</f>
        <v>Somme</v>
      </c>
      <c r="E848" s="40" t="str">
        <f t="shared" si="104"/>
        <v>SE85-63820J-52HKCS894-05Y13G</v>
      </c>
      <c r="F848" s="40" t="str">
        <f t="shared" si="105"/>
        <v>SE</v>
      </c>
      <c r="G848" s="40" t="str">
        <f t="shared" si="106"/>
        <v>2H</v>
      </c>
      <c r="H848" s="40" t="str">
        <f t="shared" si="107"/>
        <v>820</v>
      </c>
      <c r="I848" s="40" t="str">
        <f t="shared" si="108"/>
        <v>5Y</v>
      </c>
      <c r="J848" s="40" t="str">
        <f t="shared" si="109"/>
        <v>3G</v>
      </c>
      <c r="K848" s="40" t="str">
        <f t="shared" si="110"/>
        <v>85</v>
      </c>
      <c r="L848" s="40"/>
      <c r="M848" s="40"/>
      <c r="N848" s="40"/>
      <c r="O848" s="40"/>
      <c r="P848" s="40"/>
      <c r="Q848" s="40"/>
      <c r="R848" s="40"/>
      <c r="S848" s="65" t="s">
        <v>9508</v>
      </c>
      <c r="T848" s="70">
        <v>44246.338796296295</v>
      </c>
      <c r="U848" s="65" t="s">
        <v>2609</v>
      </c>
      <c r="V848" s="65">
        <v>1</v>
      </c>
      <c r="W848" s="70">
        <v>44253.661481481482</v>
      </c>
      <c r="X848" s="65" t="s">
        <v>3605</v>
      </c>
      <c r="Y848" s="65">
        <v>0</v>
      </c>
      <c r="Z848" s="65">
        <v>0</v>
      </c>
      <c r="AA848" s="65" t="s">
        <v>4601</v>
      </c>
      <c r="AB848" s="65">
        <v>2</v>
      </c>
      <c r="AC848" s="65">
        <v>21</v>
      </c>
      <c r="AD848" s="65">
        <v>13</v>
      </c>
      <c r="AE848" s="65" t="s">
        <v>5521</v>
      </c>
      <c r="AF848" s="65">
        <v>5</v>
      </c>
      <c r="AG848" s="65">
        <v>33</v>
      </c>
      <c r="AH848" s="65" t="s">
        <v>6432</v>
      </c>
      <c r="AI848" s="65" t="s">
        <v>7354</v>
      </c>
      <c r="AJ848" s="65">
        <v>8</v>
      </c>
      <c r="AK848" s="65" t="s">
        <v>7797</v>
      </c>
      <c r="AL848" s="65">
        <v>4</v>
      </c>
      <c r="AM848" s="65">
        <v>33</v>
      </c>
      <c r="AN848" s="65" t="s">
        <v>8365</v>
      </c>
      <c r="AO848" s="65" t="s">
        <v>8366</v>
      </c>
    </row>
    <row r="849" spans="1:53" x14ac:dyDescent="0.25">
      <c r="A849" s="40" t="str">
        <f>VLOOKUP(B849,'Zone Brute'!A:F,6,FALSE)</f>
        <v>France</v>
      </c>
      <c r="B849" s="40" t="str">
        <f t="shared" si="111"/>
        <v>87_</v>
      </c>
      <c r="C849" s="40" t="str">
        <f>VLOOKUP(B849,'Pays Brute'!A:F,6,FALSE)</f>
        <v>France</v>
      </c>
      <c r="D849" s="40" t="str">
        <f>VLOOKUP(B849,'Pays Brute'!A:E,2,FALSE)</f>
        <v>Haute-Vienne</v>
      </c>
      <c r="E849" s="40" t="str">
        <f t="shared" si="104"/>
        <v>QL91-05487C-42KZVQ375-33A08K</v>
      </c>
      <c r="F849" s="40" t="str">
        <f t="shared" si="105"/>
        <v>QL</v>
      </c>
      <c r="G849" s="40" t="str">
        <f t="shared" si="106"/>
        <v>2K</v>
      </c>
      <c r="H849" s="40" t="str">
        <f t="shared" si="107"/>
        <v>487</v>
      </c>
      <c r="I849" s="40" t="str">
        <f t="shared" si="108"/>
        <v>3A</v>
      </c>
      <c r="J849" s="40" t="str">
        <f t="shared" si="109"/>
        <v>8K</v>
      </c>
      <c r="K849" s="40" t="str">
        <f t="shared" si="110"/>
        <v>91</v>
      </c>
      <c r="L849" s="40"/>
      <c r="M849" s="40"/>
      <c r="N849" s="40"/>
      <c r="O849" s="40"/>
      <c r="P849" s="40"/>
      <c r="Q849" s="40"/>
      <c r="R849" s="40"/>
      <c r="S849" s="65" t="s">
        <v>9509</v>
      </c>
      <c r="T849" s="70">
        <v>44246.359467592592</v>
      </c>
      <c r="U849" s="65" t="s">
        <v>2610</v>
      </c>
      <c r="V849" s="65">
        <v>0</v>
      </c>
      <c r="W849" s="70">
        <v>44256.565462962964</v>
      </c>
      <c r="X849" s="65" t="s">
        <v>3606</v>
      </c>
      <c r="Y849" s="65">
        <v>0</v>
      </c>
      <c r="Z849" s="65">
        <v>0</v>
      </c>
      <c r="AA849" s="65" t="s">
        <v>4602</v>
      </c>
      <c r="AB849" s="65">
        <v>0</v>
      </c>
      <c r="AC849" s="65">
        <v>3</v>
      </c>
      <c r="AD849" s="65">
        <v>3</v>
      </c>
      <c r="AE849" s="65" t="s">
        <v>5522</v>
      </c>
      <c r="AF849" s="65">
        <v>5</v>
      </c>
      <c r="AG849" s="65">
        <v>30</v>
      </c>
      <c r="AH849" s="65" t="s">
        <v>6433</v>
      </c>
      <c r="AI849" s="65" t="s">
        <v>7355</v>
      </c>
    </row>
    <row r="850" spans="1:53" x14ac:dyDescent="0.25">
      <c r="A850" s="40" t="str">
        <f>VLOOKUP(B850,'Zone Brute'!A:F,6,FALSE)</f>
        <v>France</v>
      </c>
      <c r="B850" s="40" t="str">
        <f t="shared" si="111"/>
        <v>57_</v>
      </c>
      <c r="C850" s="40" t="str">
        <f>VLOOKUP(B850,'Pays Brute'!A:F,6,FALSE)</f>
        <v>France</v>
      </c>
      <c r="D850" s="40" t="str">
        <f>VLOOKUP(B850,'Pays Brute'!A:E,2,FALSE)</f>
        <v>Moselle</v>
      </c>
      <c r="E850" s="40" t="str">
        <f t="shared" si="104"/>
        <v>DF28-34834G-22IZZM502-10F24V</v>
      </c>
      <c r="F850" s="40" t="str">
        <f t="shared" si="105"/>
        <v>DF</v>
      </c>
      <c r="G850" s="40" t="str">
        <f t="shared" si="106"/>
        <v>2I</v>
      </c>
      <c r="H850" s="40" t="str">
        <f t="shared" si="107"/>
        <v>834</v>
      </c>
      <c r="I850" s="40" t="str">
        <f t="shared" si="108"/>
        <v>0F</v>
      </c>
      <c r="J850" s="40" t="str">
        <f t="shared" si="109"/>
        <v>4V</v>
      </c>
      <c r="K850" s="40" t="str">
        <f t="shared" si="110"/>
        <v>28</v>
      </c>
      <c r="L850" s="40"/>
      <c r="M850" s="40"/>
      <c r="N850" s="40"/>
      <c r="O850" s="40"/>
      <c r="P850" s="40"/>
      <c r="Q850" s="40"/>
      <c r="R850" s="40"/>
      <c r="S850" s="65" t="s">
        <v>9510</v>
      </c>
      <c r="T850" s="70">
        <v>44246.36010416667</v>
      </c>
      <c r="U850" s="65" t="s">
        <v>2611</v>
      </c>
      <c r="V850" s="65">
        <v>0</v>
      </c>
      <c r="W850" s="70">
        <v>44256.661631944444</v>
      </c>
      <c r="X850" s="65" t="s">
        <v>3607</v>
      </c>
      <c r="Y850" s="65">
        <v>0</v>
      </c>
      <c r="Z850" s="65">
        <v>0</v>
      </c>
      <c r="AA850" s="65" t="s">
        <v>4603</v>
      </c>
      <c r="AB850" s="65">
        <v>0</v>
      </c>
      <c r="AC850" s="65">
        <v>40</v>
      </c>
      <c r="AD850" s="65">
        <v>40</v>
      </c>
      <c r="AE850" s="65" t="s">
        <v>5523</v>
      </c>
      <c r="AF850" s="65">
        <v>6</v>
      </c>
      <c r="AG850" s="65">
        <v>24</v>
      </c>
      <c r="AH850" s="65" t="s">
        <v>6434</v>
      </c>
      <c r="AI850" s="65" t="s">
        <v>7356</v>
      </c>
    </row>
    <row r="851" spans="1:53" x14ac:dyDescent="0.25">
      <c r="A851" s="40" t="str">
        <f>VLOOKUP(B851,'Zone Brute'!A:F,6,FALSE)</f>
        <v>France</v>
      </c>
      <c r="B851" s="40" t="str">
        <f t="shared" si="111"/>
        <v>48_</v>
      </c>
      <c r="C851" s="40" t="str">
        <f>VLOOKUP(B851,'Pays Brute'!A:F,6,FALSE)</f>
        <v>France</v>
      </c>
      <c r="D851" s="40" t="str">
        <f>VLOOKUP(B851,'Pays Brute'!A:E,2,FALSE)</f>
        <v>Lozère</v>
      </c>
      <c r="E851" s="40" t="str">
        <f t="shared" si="104"/>
        <v>TI81-37277Y-11WZQB759-61K93D</v>
      </c>
      <c r="F851" s="40" t="str">
        <f t="shared" si="105"/>
        <v>TI</v>
      </c>
      <c r="G851" s="40" t="str">
        <f t="shared" si="106"/>
        <v>1W</v>
      </c>
      <c r="H851" s="40" t="str">
        <f t="shared" si="107"/>
        <v>277</v>
      </c>
      <c r="I851" s="40" t="str">
        <f t="shared" si="108"/>
        <v>1K</v>
      </c>
      <c r="J851" s="40" t="str">
        <f t="shared" si="109"/>
        <v>3D</v>
      </c>
      <c r="K851" s="40" t="str">
        <f t="shared" si="110"/>
        <v>81</v>
      </c>
      <c r="L851" s="40"/>
      <c r="M851" s="40"/>
      <c r="N851" s="40"/>
      <c r="O851" s="40"/>
      <c r="P851" s="40"/>
      <c r="Q851" s="40"/>
      <c r="R851" s="40"/>
      <c r="S851" s="65" t="s">
        <v>9511</v>
      </c>
      <c r="T851" s="70">
        <v>44246.421574074076</v>
      </c>
      <c r="U851" s="65" t="s">
        <v>2612</v>
      </c>
      <c r="V851" s="65">
        <v>0</v>
      </c>
      <c r="W851" s="70">
        <v>44256.55641203704</v>
      </c>
      <c r="X851" s="65" t="s">
        <v>3608</v>
      </c>
      <c r="Y851" s="65">
        <v>0</v>
      </c>
      <c r="Z851" s="65">
        <v>0</v>
      </c>
      <c r="AA851" s="65" t="s">
        <v>4604</v>
      </c>
      <c r="AB851" s="65">
        <v>0</v>
      </c>
      <c r="AC851" s="65">
        <v>6</v>
      </c>
      <c r="AD851" s="65">
        <v>4</v>
      </c>
      <c r="AE851" s="65" t="s">
        <v>5524</v>
      </c>
      <c r="AF851" s="65">
        <v>5</v>
      </c>
      <c r="AG851" s="65">
        <v>30</v>
      </c>
      <c r="AH851" s="65" t="s">
        <v>6435</v>
      </c>
      <c r="AI851" s="65" t="s">
        <v>7357</v>
      </c>
      <c r="AJ851" s="65">
        <v>2</v>
      </c>
      <c r="AK851" s="65" t="s">
        <v>7798</v>
      </c>
      <c r="AL851" s="65">
        <v>5</v>
      </c>
      <c r="AM851" s="65">
        <v>40</v>
      </c>
      <c r="AN851" s="65" t="s">
        <v>8367</v>
      </c>
      <c r="AO851" s="65" t="s">
        <v>8368</v>
      </c>
    </row>
    <row r="852" spans="1:53" x14ac:dyDescent="0.25">
      <c r="A852" s="40" t="str">
        <f>VLOOKUP(B852,'Zone Brute'!A:F,6,FALSE)</f>
        <v>France</v>
      </c>
      <c r="B852" s="40" t="str">
        <f t="shared" si="111"/>
        <v>48_</v>
      </c>
      <c r="C852" s="40" t="str">
        <f>VLOOKUP(B852,'Pays Brute'!A:F,6,FALSE)</f>
        <v>France</v>
      </c>
      <c r="D852" s="40" t="str">
        <f>VLOOKUP(B852,'Pays Brute'!A:E,2,FALSE)</f>
        <v>Lozère</v>
      </c>
      <c r="E852" s="40" t="str">
        <f t="shared" si="104"/>
        <v>HC24-79421I-35YPZS013-24V99H</v>
      </c>
      <c r="F852" s="40" t="str">
        <f t="shared" si="105"/>
        <v>HC</v>
      </c>
      <c r="G852" s="40" t="str">
        <f t="shared" si="106"/>
        <v>5Y</v>
      </c>
      <c r="H852" s="40" t="str">
        <f t="shared" si="107"/>
        <v>421</v>
      </c>
      <c r="I852" s="40" t="str">
        <f t="shared" si="108"/>
        <v>4V</v>
      </c>
      <c r="J852" s="40" t="str">
        <f t="shared" si="109"/>
        <v>9H</v>
      </c>
      <c r="K852" s="40" t="str">
        <f t="shared" si="110"/>
        <v>24</v>
      </c>
      <c r="L852" s="40"/>
      <c r="M852" s="40"/>
      <c r="N852" s="40"/>
      <c r="O852" s="40"/>
      <c r="P852" s="40"/>
      <c r="Q852" s="40"/>
      <c r="R852" s="40"/>
      <c r="S852" s="65" t="s">
        <v>9512</v>
      </c>
      <c r="T852" s="70">
        <v>44246.424247685187</v>
      </c>
      <c r="U852" s="65" t="s">
        <v>2613</v>
      </c>
      <c r="V852" s="65">
        <v>0</v>
      </c>
      <c r="W852" s="70">
        <v>44257.402199074073</v>
      </c>
      <c r="X852" s="65" t="s">
        <v>3609</v>
      </c>
      <c r="Y852" s="65">
        <v>0</v>
      </c>
      <c r="Z852" s="65">
        <v>0</v>
      </c>
      <c r="AA852" s="65" t="s">
        <v>4605</v>
      </c>
      <c r="AB852" s="65">
        <v>0</v>
      </c>
      <c r="AC852" s="65">
        <v>9</v>
      </c>
      <c r="AD852" s="65">
        <v>5</v>
      </c>
      <c r="AE852" s="65" t="s">
        <v>5525</v>
      </c>
      <c r="AF852" s="65">
        <v>6</v>
      </c>
      <c r="AG852" s="65">
        <v>40</v>
      </c>
      <c r="AH852" s="65" t="s">
        <v>6436</v>
      </c>
      <c r="AI852" s="65" t="s">
        <v>7358</v>
      </c>
      <c r="AJ852" s="65">
        <v>4</v>
      </c>
      <c r="AK852" s="65" t="s">
        <v>7799</v>
      </c>
      <c r="AL852" s="65">
        <v>6</v>
      </c>
      <c r="AM852" s="65">
        <v>40</v>
      </c>
      <c r="AN852" s="65" t="s">
        <v>6519</v>
      </c>
      <c r="AO852" s="65" t="s">
        <v>8369</v>
      </c>
    </row>
    <row r="853" spans="1:53" x14ac:dyDescent="0.25">
      <c r="A853" s="40" t="str">
        <f>VLOOKUP(B853,'Zone Brute'!A:F,6,FALSE)</f>
        <v>France</v>
      </c>
      <c r="B853" s="40" t="str">
        <f t="shared" si="111"/>
        <v>88_</v>
      </c>
      <c r="C853" s="40" t="str">
        <f>VLOOKUP(B853,'Pays Brute'!A:F,6,FALSE)</f>
        <v>France</v>
      </c>
      <c r="D853" s="40" t="str">
        <f>VLOOKUP(B853,'Pays Brute'!A:E,2,FALSE)</f>
        <v>Vosges</v>
      </c>
      <c r="E853" s="40" t="str">
        <f t="shared" si="104"/>
        <v>QB74-92367K-78PQMR932-55A80T</v>
      </c>
      <c r="F853" s="40" t="str">
        <f t="shared" si="105"/>
        <v>QB</v>
      </c>
      <c r="G853" s="40" t="str">
        <f t="shared" si="106"/>
        <v>8P</v>
      </c>
      <c r="H853" s="40" t="str">
        <f t="shared" si="107"/>
        <v>367</v>
      </c>
      <c r="I853" s="40" t="str">
        <f t="shared" si="108"/>
        <v>5A</v>
      </c>
      <c r="J853" s="40" t="str">
        <f t="shared" si="109"/>
        <v>0T</v>
      </c>
      <c r="K853" s="40" t="str">
        <f t="shared" si="110"/>
        <v>74</v>
      </c>
      <c r="L853" s="40" t="s">
        <v>28</v>
      </c>
      <c r="M853" s="40"/>
      <c r="N853" s="40"/>
      <c r="O853" s="40"/>
      <c r="P853" s="40"/>
      <c r="Q853" s="40"/>
      <c r="R853" s="40"/>
      <c r="S853" s="65" t="s">
        <v>9513</v>
      </c>
      <c r="T853" s="70">
        <v>44246.427766203706</v>
      </c>
      <c r="U853" s="65" t="s">
        <v>2614</v>
      </c>
      <c r="V853" s="65">
        <v>0</v>
      </c>
      <c r="W853" s="70">
        <v>44257.613912037035</v>
      </c>
      <c r="X853" s="65" t="s">
        <v>3610</v>
      </c>
      <c r="Y853" s="65">
        <v>0</v>
      </c>
      <c r="Z853" s="65">
        <v>0</v>
      </c>
      <c r="AA853" s="65" t="s">
        <v>4606</v>
      </c>
      <c r="AB853" s="65">
        <v>0</v>
      </c>
      <c r="AC853" s="65">
        <v>21</v>
      </c>
      <c r="AD853" s="65">
        <v>17</v>
      </c>
      <c r="AE853" s="65" t="s">
        <v>5526</v>
      </c>
      <c r="AF853" s="65">
        <v>6</v>
      </c>
      <c r="AG853" s="65">
        <v>25</v>
      </c>
      <c r="AH853" s="65" t="s">
        <v>6437</v>
      </c>
      <c r="AI853" s="65" t="s">
        <v>7359</v>
      </c>
      <c r="AJ853" s="65">
        <v>4</v>
      </c>
      <c r="AK853" s="65" t="s">
        <v>7800</v>
      </c>
      <c r="AL853" s="65">
        <v>6</v>
      </c>
      <c r="AM853" s="65">
        <v>25</v>
      </c>
      <c r="AN853" s="65" t="s">
        <v>6435</v>
      </c>
      <c r="AO853" s="65" t="s">
        <v>8370</v>
      </c>
    </row>
    <row r="854" spans="1:53" x14ac:dyDescent="0.25">
      <c r="A854" s="40" t="str">
        <f>VLOOKUP(B854,'Zone Brute'!A:F,6,FALSE)</f>
        <v>France</v>
      </c>
      <c r="B854" s="40" t="str">
        <f t="shared" si="111"/>
        <v>MTQ</v>
      </c>
      <c r="C854" s="40" t="str">
        <f>VLOOKUP(B854,'Pays Brute'!A:F,6,FALSE)</f>
        <v>France</v>
      </c>
      <c r="D854" s="40" t="str">
        <f>VLOOKUP(B854,'Pays Brute'!A:E,2,FALSE)</f>
        <v>Martinique</v>
      </c>
      <c r="E854" s="40" t="str">
        <f t="shared" si="104"/>
        <v>EJMR-41055U-67STEL787-73U03N</v>
      </c>
      <c r="F854" s="40" t="str">
        <f t="shared" si="105"/>
        <v>EJ</v>
      </c>
      <c r="G854" s="40" t="str">
        <f t="shared" si="106"/>
        <v>7S</v>
      </c>
      <c r="H854" s="40" t="str">
        <f t="shared" si="107"/>
        <v>055</v>
      </c>
      <c r="I854" s="40" t="str">
        <f t="shared" si="108"/>
        <v>3U</v>
      </c>
      <c r="J854" s="40" t="str">
        <f t="shared" si="109"/>
        <v>3N</v>
      </c>
      <c r="K854" s="40" t="str">
        <f t="shared" si="110"/>
        <v>MR</v>
      </c>
      <c r="L854" s="40"/>
      <c r="M854" s="40"/>
      <c r="N854" s="40"/>
      <c r="O854" s="40"/>
      <c r="P854" s="40"/>
      <c r="Q854" s="40"/>
      <c r="R854" s="40"/>
      <c r="S854" s="65" t="s">
        <v>9514</v>
      </c>
      <c r="T854" s="70">
        <v>44246.55300925926</v>
      </c>
      <c r="U854" s="65" t="s">
        <v>2615</v>
      </c>
      <c r="V854" s="65">
        <v>0</v>
      </c>
      <c r="W854" s="70">
        <v>44256.607291666667</v>
      </c>
      <c r="X854" s="65" t="s">
        <v>3611</v>
      </c>
      <c r="Y854" s="65">
        <v>0</v>
      </c>
      <c r="Z854" s="65">
        <v>0</v>
      </c>
      <c r="AA854" s="65" t="s">
        <v>4607</v>
      </c>
      <c r="AB854" s="65">
        <v>0</v>
      </c>
      <c r="AC854" s="65">
        <v>4</v>
      </c>
      <c r="AD854" s="65">
        <v>1</v>
      </c>
      <c r="AE854" s="65" t="s">
        <v>5527</v>
      </c>
      <c r="AF854" s="65">
        <v>5</v>
      </c>
      <c r="AG854" s="65">
        <v>35</v>
      </c>
      <c r="AH854" s="65" t="s">
        <v>6438</v>
      </c>
      <c r="AI854" s="65" t="s">
        <v>7360</v>
      </c>
      <c r="AJ854" s="65">
        <v>3</v>
      </c>
      <c r="AK854" s="65" t="s">
        <v>7801</v>
      </c>
      <c r="AL854" s="65">
        <v>5</v>
      </c>
      <c r="AM854" s="65">
        <v>35</v>
      </c>
      <c r="AN854" s="65" t="s">
        <v>8371</v>
      </c>
      <c r="AO854" s="65" t="s">
        <v>8372</v>
      </c>
    </row>
    <row r="855" spans="1:53" x14ac:dyDescent="0.25">
      <c r="A855" s="40" t="str">
        <f>VLOOKUP(B855,'Zone Brute'!A:F,6,FALSE)</f>
        <v>Africa</v>
      </c>
      <c r="B855" s="40" t="str">
        <f t="shared" si="111"/>
        <v>DJI</v>
      </c>
      <c r="C855" s="40" t="str">
        <f>VLOOKUP(B855,'Pays Brute'!A:F,6,FALSE)</f>
        <v>Export</v>
      </c>
      <c r="D855" s="40" t="str">
        <f>VLOOKUP(B855,'Pays Brute'!A:E,2,FALSE)</f>
        <v>Djibouti</v>
      </c>
      <c r="E855" s="40" t="str">
        <f t="shared" si="104"/>
        <v>SMEA-31730K-85LUQN461-51E17B</v>
      </c>
      <c r="F855" s="40" t="str">
        <f t="shared" si="105"/>
        <v>SM</v>
      </c>
      <c r="G855" s="40" t="str">
        <f t="shared" si="106"/>
        <v>5L</v>
      </c>
      <c r="H855" s="40" t="str">
        <f t="shared" si="107"/>
        <v>730</v>
      </c>
      <c r="I855" s="40" t="str">
        <f t="shared" si="108"/>
        <v>1E</v>
      </c>
      <c r="J855" s="40" t="str">
        <f t="shared" si="109"/>
        <v>7B</v>
      </c>
      <c r="K855" s="40" t="str">
        <f t="shared" si="110"/>
        <v>EA</v>
      </c>
      <c r="L855" s="40"/>
      <c r="M855" s="40"/>
      <c r="N855" s="40"/>
      <c r="O855" s="40"/>
      <c r="P855" s="40"/>
      <c r="Q855" s="40"/>
      <c r="R855" s="40"/>
      <c r="S855" s="65" t="s">
        <v>9515</v>
      </c>
      <c r="T855" s="70">
        <v>44246.582627314812</v>
      </c>
      <c r="U855" s="65" t="s">
        <v>2616</v>
      </c>
      <c r="V855" s="65">
        <v>0</v>
      </c>
      <c r="W855" s="70">
        <v>44257.757222222222</v>
      </c>
      <c r="X855" s="65" t="s">
        <v>3612</v>
      </c>
      <c r="Y855" s="65">
        <v>0</v>
      </c>
      <c r="Z855" s="65">
        <v>0</v>
      </c>
      <c r="AA855" s="65" t="s">
        <v>4608</v>
      </c>
      <c r="AB855" s="65">
        <v>0</v>
      </c>
      <c r="AC855" s="65">
        <v>88</v>
      </c>
      <c r="AD855" s="65">
        <v>88</v>
      </c>
      <c r="AE855" s="65" t="s">
        <v>5528</v>
      </c>
      <c r="AF855" s="65">
        <v>6</v>
      </c>
      <c r="AG855" s="65">
        <v>50</v>
      </c>
      <c r="AH855" s="65">
        <v>905</v>
      </c>
      <c r="AI855" s="65">
        <v>623</v>
      </c>
    </row>
    <row r="856" spans="1:53" x14ac:dyDescent="0.25">
      <c r="A856" s="40" t="str">
        <f>VLOOKUP(B856,'Zone Brute'!A:F,6,FALSE)</f>
        <v>France</v>
      </c>
      <c r="B856" s="40" t="str">
        <f t="shared" si="111"/>
        <v>31_</v>
      </c>
      <c r="C856" s="40" t="str">
        <f>VLOOKUP(B856,'Pays Brute'!A:F,6,FALSE)</f>
        <v>France</v>
      </c>
      <c r="D856" s="40" t="str">
        <f>VLOOKUP(B856,'Pays Brute'!A:E,2,FALSE)</f>
        <v>Haute-Garonne</v>
      </c>
      <c r="E856" s="40" t="str">
        <f t="shared" si="104"/>
        <v>AW31-22336T-97SQNM549-59N86A</v>
      </c>
      <c r="F856" s="40" t="str">
        <f t="shared" si="105"/>
        <v>AW</v>
      </c>
      <c r="G856" s="40" t="str">
        <f t="shared" si="106"/>
        <v>7S</v>
      </c>
      <c r="H856" s="40" t="str">
        <f t="shared" si="107"/>
        <v>336</v>
      </c>
      <c r="I856" s="40" t="str">
        <f t="shared" si="108"/>
        <v>9N</v>
      </c>
      <c r="J856" s="40" t="str">
        <f t="shared" si="109"/>
        <v>6A</v>
      </c>
      <c r="K856" s="40" t="str">
        <f t="shared" si="110"/>
        <v>31</v>
      </c>
      <c r="L856" s="40"/>
      <c r="M856" s="40"/>
      <c r="N856" s="40"/>
      <c r="O856" s="40"/>
      <c r="P856" s="40"/>
      <c r="Q856" s="40"/>
      <c r="R856" s="40"/>
      <c r="S856" s="65" t="s">
        <v>9516</v>
      </c>
      <c r="T856" s="70">
        <v>44246.582696759258</v>
      </c>
      <c r="U856" s="65" t="s">
        <v>2617</v>
      </c>
      <c r="V856" s="65">
        <v>0</v>
      </c>
      <c r="W856" s="70">
        <v>44251.435914351852</v>
      </c>
      <c r="X856" s="65" t="s">
        <v>3613</v>
      </c>
      <c r="Y856" s="65">
        <v>0</v>
      </c>
      <c r="Z856" s="65">
        <v>0</v>
      </c>
      <c r="AA856" s="65" t="s">
        <v>4609</v>
      </c>
      <c r="AB856" s="65">
        <v>0</v>
      </c>
      <c r="AC856" s="65">
        <v>2</v>
      </c>
      <c r="AD856" s="65">
        <v>2</v>
      </c>
      <c r="AE856" s="65" t="s">
        <v>5529</v>
      </c>
      <c r="AF856" s="65">
        <v>8</v>
      </c>
      <c r="AG856" s="65">
        <v>31</v>
      </c>
      <c r="AH856" s="65" t="s">
        <v>6439</v>
      </c>
      <c r="AI856" s="65" t="s">
        <v>7361</v>
      </c>
    </row>
    <row r="857" spans="1:53" x14ac:dyDescent="0.25">
      <c r="A857" s="40" t="str">
        <f>VLOOKUP(B857,'Zone Brute'!A:F,6,FALSE)</f>
        <v>France</v>
      </c>
      <c r="B857" s="40" t="str">
        <f t="shared" si="111"/>
        <v>27_</v>
      </c>
      <c r="C857" s="40" t="str">
        <f>VLOOKUP(B857,'Pays Brute'!A:F,6,FALSE)</f>
        <v>France</v>
      </c>
      <c r="D857" s="40" t="str">
        <f>VLOOKUP(B857,'Pays Brute'!A:E,2,FALSE)</f>
        <v>Eure</v>
      </c>
      <c r="E857" s="40" t="str">
        <f t="shared" si="104"/>
        <v>PO53-62049L-44NMXP266-30V98R</v>
      </c>
      <c r="F857" s="40" t="str">
        <f t="shared" si="105"/>
        <v>PO</v>
      </c>
      <c r="G857" s="40" t="str">
        <f t="shared" si="106"/>
        <v>4N</v>
      </c>
      <c r="H857" s="40" t="str">
        <f t="shared" si="107"/>
        <v>049</v>
      </c>
      <c r="I857" s="40" t="str">
        <f t="shared" si="108"/>
        <v>0V</v>
      </c>
      <c r="J857" s="40" t="str">
        <f t="shared" si="109"/>
        <v>8R</v>
      </c>
      <c r="K857" s="40" t="str">
        <f t="shared" si="110"/>
        <v>53</v>
      </c>
      <c r="L857" s="40"/>
      <c r="M857" s="40"/>
      <c r="N857" s="40"/>
      <c r="O857" s="40"/>
      <c r="P857" s="40"/>
      <c r="Q857" s="40"/>
      <c r="R857" s="40"/>
      <c r="S857" s="65" t="s">
        <v>9517</v>
      </c>
      <c r="T857" s="70">
        <v>44249.320694444446</v>
      </c>
      <c r="U857" s="65" t="s">
        <v>2618</v>
      </c>
      <c r="V857" s="65">
        <v>0</v>
      </c>
      <c r="W857" s="70">
        <v>44257.459120370368</v>
      </c>
      <c r="X857" s="65" t="s">
        <v>3614</v>
      </c>
      <c r="Y857" s="65">
        <v>0</v>
      </c>
      <c r="Z857" s="65">
        <v>0</v>
      </c>
      <c r="AA857" s="65" t="s">
        <v>4610</v>
      </c>
      <c r="AB857" s="65">
        <v>0</v>
      </c>
      <c r="AC857" s="65">
        <v>3</v>
      </c>
      <c r="AD857" s="65">
        <v>3</v>
      </c>
      <c r="AE857" s="65" t="s">
        <v>5530</v>
      </c>
      <c r="AF857" s="65">
        <v>4</v>
      </c>
      <c r="AG857" s="65">
        <v>22</v>
      </c>
      <c r="AH857" s="65" t="s">
        <v>6440</v>
      </c>
      <c r="AI857" s="65" t="s">
        <v>7362</v>
      </c>
    </row>
    <row r="858" spans="1:53" x14ac:dyDescent="0.25">
      <c r="A858" s="40" t="str">
        <f>VLOOKUP(B858,'Zone Brute'!A:F,6,FALSE)</f>
        <v>France</v>
      </c>
      <c r="B858" s="40" t="str">
        <f t="shared" si="111"/>
        <v>32_</v>
      </c>
      <c r="C858" s="40" t="str">
        <f>VLOOKUP(B858,'Pays Brute'!A:F,6,FALSE)</f>
        <v>France</v>
      </c>
      <c r="D858" s="40" t="str">
        <f>VLOOKUP(B858,'Pays Brute'!A:E,2,FALSE)</f>
        <v>Gers</v>
      </c>
      <c r="E858" s="40" t="str">
        <f t="shared" si="104"/>
        <v>KK26-60337F-73HUUS522-30A51V</v>
      </c>
      <c r="F858" s="40" t="str">
        <f t="shared" si="105"/>
        <v>KK</v>
      </c>
      <c r="G858" s="40" t="str">
        <f t="shared" si="106"/>
        <v>3H</v>
      </c>
      <c r="H858" s="40" t="str">
        <f t="shared" si="107"/>
        <v>337</v>
      </c>
      <c r="I858" s="40" t="str">
        <f t="shared" si="108"/>
        <v>0A</v>
      </c>
      <c r="J858" s="40" t="str">
        <f t="shared" si="109"/>
        <v>1V</v>
      </c>
      <c r="K858" s="40" t="str">
        <f t="shared" si="110"/>
        <v>26</v>
      </c>
      <c r="L858" s="40"/>
      <c r="M858" s="40"/>
      <c r="N858" s="40"/>
      <c r="O858" s="40"/>
      <c r="P858" s="40"/>
      <c r="Q858" s="40"/>
      <c r="R858" s="40"/>
      <c r="S858" s="65" t="s">
        <v>9518</v>
      </c>
      <c r="T858" s="70">
        <v>44249.355543981481</v>
      </c>
      <c r="U858" s="65" t="s">
        <v>2619</v>
      </c>
      <c r="V858" s="65">
        <v>0</v>
      </c>
      <c r="W858" s="70">
        <v>44257.549155092594</v>
      </c>
      <c r="X858" s="65" t="s">
        <v>3615</v>
      </c>
      <c r="Y858" s="65">
        <v>0</v>
      </c>
      <c r="Z858" s="65">
        <v>0</v>
      </c>
      <c r="AA858" s="65" t="s">
        <v>4611</v>
      </c>
      <c r="AB858" s="65">
        <v>0</v>
      </c>
      <c r="AC858" s="65">
        <v>5</v>
      </c>
      <c r="AD858" s="65">
        <v>4</v>
      </c>
      <c r="AE858" s="65" t="s">
        <v>5531</v>
      </c>
      <c r="AF858" s="65">
        <v>5</v>
      </c>
      <c r="AG858" s="65">
        <v>30</v>
      </c>
      <c r="AH858" s="65" t="s">
        <v>6441</v>
      </c>
      <c r="AI858" s="65" t="s">
        <v>7363</v>
      </c>
      <c r="AJ858" s="65">
        <v>1</v>
      </c>
      <c r="AK858" s="65" t="s">
        <v>7802</v>
      </c>
      <c r="AL858" s="65">
        <v>4</v>
      </c>
      <c r="AM858" s="65">
        <v>30</v>
      </c>
      <c r="AN858" s="65" t="s">
        <v>5914</v>
      </c>
      <c r="AO858" s="65" t="s">
        <v>8373</v>
      </c>
    </row>
    <row r="859" spans="1:53" x14ac:dyDescent="0.25">
      <c r="A859" s="40" t="str">
        <f>VLOOKUP(B859,'Zone Brute'!A:F,6,FALSE)</f>
        <v>France</v>
      </c>
      <c r="B859" s="40" t="str">
        <f t="shared" si="111"/>
        <v>53_</v>
      </c>
      <c r="C859" s="40" t="str">
        <f>VLOOKUP(B859,'Pays Brute'!A:F,6,FALSE)</f>
        <v>France</v>
      </c>
      <c r="D859" s="40" t="str">
        <f>VLOOKUP(B859,'Pays Brute'!A:E,2,FALSE)</f>
        <v>Mayenne</v>
      </c>
      <c r="E859" s="40" t="str">
        <f t="shared" si="104"/>
        <v>SH58-64372U-75JAOL866-74V56C</v>
      </c>
      <c r="F859" s="40" t="str">
        <f t="shared" si="105"/>
        <v>SH</v>
      </c>
      <c r="G859" s="40" t="str">
        <f t="shared" si="106"/>
        <v>5J</v>
      </c>
      <c r="H859" s="40" t="str">
        <f t="shared" si="107"/>
        <v>372</v>
      </c>
      <c r="I859" s="40" t="str">
        <f t="shared" si="108"/>
        <v>4V</v>
      </c>
      <c r="J859" s="40" t="str">
        <f t="shared" si="109"/>
        <v>6C</v>
      </c>
      <c r="K859" s="40" t="str">
        <f t="shared" si="110"/>
        <v>58</v>
      </c>
      <c r="L859" s="40"/>
      <c r="M859" s="40"/>
      <c r="N859" s="40"/>
      <c r="O859" s="40"/>
      <c r="P859" s="40"/>
      <c r="Q859" s="40"/>
      <c r="R859" s="40"/>
      <c r="S859" s="65" t="s">
        <v>9519</v>
      </c>
      <c r="T859" s="70">
        <v>44249.381111111114</v>
      </c>
      <c r="U859" s="65" t="s">
        <v>2620</v>
      </c>
      <c r="V859" s="65">
        <v>0</v>
      </c>
      <c r="W859" s="70">
        <v>44259.605150462965</v>
      </c>
      <c r="X859" s="65" t="s">
        <v>3616</v>
      </c>
      <c r="Y859" s="65">
        <v>0</v>
      </c>
      <c r="Z859" s="65">
        <v>0</v>
      </c>
      <c r="AA859" s="65" t="s">
        <v>4612</v>
      </c>
      <c r="AB859" s="65">
        <v>0</v>
      </c>
      <c r="AC859" s="65">
        <v>4</v>
      </c>
      <c r="AD859" s="65">
        <v>4</v>
      </c>
      <c r="AE859" s="65" t="s">
        <v>5532</v>
      </c>
      <c r="AF859" s="65">
        <v>5</v>
      </c>
      <c r="AG859" s="65">
        <v>35</v>
      </c>
      <c r="AH859" s="65" t="s">
        <v>6442</v>
      </c>
      <c r="AI859" s="65" t="s">
        <v>7364</v>
      </c>
      <c r="AQ859" s="65" t="s">
        <v>8509</v>
      </c>
      <c r="AT859" s="65" t="s">
        <v>8583</v>
      </c>
      <c r="AU859" s="65" t="s">
        <v>8584</v>
      </c>
      <c r="AW859" s="65" t="s">
        <v>8615</v>
      </c>
      <c r="AZ859" s="65" t="s">
        <v>8649</v>
      </c>
      <c r="BA859" s="65" t="s">
        <v>8650</v>
      </c>
    </row>
    <row r="860" spans="1:53" x14ac:dyDescent="0.25">
      <c r="A860" s="40" t="str">
        <f>VLOOKUP(B860,'Zone Brute'!A:F,6,FALSE)</f>
        <v>France</v>
      </c>
      <c r="B860" s="40" t="str">
        <f t="shared" si="111"/>
        <v>67_</v>
      </c>
      <c r="C860" s="40" t="str">
        <f>VLOOKUP(B860,'Pays Brute'!A:F,6,FALSE)</f>
        <v>France</v>
      </c>
      <c r="D860" s="40" t="str">
        <f>VLOOKUP(B860,'Pays Brute'!A:E,2,FALSE)</f>
        <v>Bas-Rhin</v>
      </c>
      <c r="E860" s="40" t="str">
        <f t="shared" si="104"/>
        <v>ML69-76947S-02MXXW628-30Z83P</v>
      </c>
      <c r="F860" s="40" t="str">
        <f t="shared" si="105"/>
        <v>ML</v>
      </c>
      <c r="G860" s="40" t="str">
        <f t="shared" si="106"/>
        <v>2M</v>
      </c>
      <c r="H860" s="40" t="str">
        <f t="shared" si="107"/>
        <v>947</v>
      </c>
      <c r="I860" s="40" t="str">
        <f t="shared" si="108"/>
        <v>0Z</v>
      </c>
      <c r="J860" s="40" t="str">
        <f t="shared" si="109"/>
        <v>3P</v>
      </c>
      <c r="K860" s="40" t="str">
        <f t="shared" si="110"/>
        <v>69</v>
      </c>
      <c r="L860" s="40"/>
      <c r="M860" s="40"/>
      <c r="N860" s="40"/>
      <c r="O860" s="40"/>
      <c r="P860" s="40"/>
      <c r="Q860" s="40"/>
      <c r="R860" s="40"/>
      <c r="S860" s="65" t="s">
        <v>9520</v>
      </c>
      <c r="T860" s="70">
        <v>44249.451724537037</v>
      </c>
      <c r="U860" s="65" t="s">
        <v>2621</v>
      </c>
      <c r="V860" s="65">
        <v>0</v>
      </c>
      <c r="W860" s="70">
        <v>44267.388460648152</v>
      </c>
      <c r="X860" s="65" t="s">
        <v>3617</v>
      </c>
      <c r="Y860" s="65">
        <v>0</v>
      </c>
      <c r="Z860" s="65">
        <v>0</v>
      </c>
      <c r="AA860" s="65" t="s">
        <v>4613</v>
      </c>
      <c r="AB860" s="65">
        <v>1</v>
      </c>
      <c r="AC860" s="65">
        <v>2</v>
      </c>
      <c r="AD860" s="65">
        <v>2</v>
      </c>
      <c r="AE860" s="65" t="s">
        <v>5533</v>
      </c>
      <c r="AF860" s="65">
        <v>8</v>
      </c>
      <c r="AG860" s="65">
        <v>23</v>
      </c>
      <c r="AH860" s="65" t="s">
        <v>6443</v>
      </c>
      <c r="AI860" s="65" t="s">
        <v>7365</v>
      </c>
    </row>
    <row r="861" spans="1:53" x14ac:dyDescent="0.25">
      <c r="A861" s="40" t="str">
        <f>VLOOKUP(B861,'Zone Brute'!A:F,6,FALSE)</f>
        <v>Africa</v>
      </c>
      <c r="B861" s="40" t="str">
        <f t="shared" si="111"/>
        <v>SEN</v>
      </c>
      <c r="C861" s="40" t="str">
        <f>VLOOKUP(B861,'Pays Brute'!A:F,6,FALSE)</f>
        <v>Export</v>
      </c>
      <c r="D861" s="40" t="str">
        <f>VLOOKUP(B861,'Pays Brute'!A:E,2,FALSE)</f>
        <v>Sénégal</v>
      </c>
      <c r="E861" s="40" t="str">
        <f t="shared" si="104"/>
        <v>TEHW-79701X-31RFNV058-34B82O</v>
      </c>
      <c r="F861" s="40" t="str">
        <f t="shared" si="105"/>
        <v>TE</v>
      </c>
      <c r="G861" s="40" t="str">
        <f t="shared" si="106"/>
        <v>1R</v>
      </c>
      <c r="H861" s="40" t="str">
        <f t="shared" si="107"/>
        <v>701</v>
      </c>
      <c r="I861" s="40" t="str">
        <f t="shared" si="108"/>
        <v>4B</v>
      </c>
      <c r="J861" s="40" t="str">
        <f t="shared" si="109"/>
        <v>2O</v>
      </c>
      <c r="K861" s="40" t="str">
        <f t="shared" si="110"/>
        <v>HW</v>
      </c>
      <c r="L861" s="40"/>
      <c r="M861" s="40"/>
      <c r="N861" s="40"/>
      <c r="O861" s="40"/>
      <c r="P861" s="40"/>
      <c r="Q861" s="40"/>
      <c r="R861" s="40"/>
      <c r="S861" s="65" t="s">
        <v>9521</v>
      </c>
      <c r="T861" s="70">
        <v>44249.456932870373</v>
      </c>
      <c r="U861" s="65" t="s">
        <v>2622</v>
      </c>
      <c r="V861" s="65">
        <v>0</v>
      </c>
      <c r="W861" s="70">
        <v>44258.71670138889</v>
      </c>
      <c r="X861" s="65" t="s">
        <v>3618</v>
      </c>
      <c r="Y861" s="65">
        <v>0</v>
      </c>
      <c r="Z861" s="65">
        <v>0</v>
      </c>
      <c r="AA861" s="65" t="s">
        <v>4614</v>
      </c>
      <c r="AB861" s="65">
        <v>1</v>
      </c>
      <c r="AC861" s="65">
        <v>57</v>
      </c>
      <c r="AD861" s="65">
        <v>28</v>
      </c>
      <c r="AE861" s="65" t="s">
        <v>5534</v>
      </c>
      <c r="AF861" s="65">
        <v>8</v>
      </c>
      <c r="AG861" s="65">
        <v>50</v>
      </c>
      <c r="AH861" s="65" t="s">
        <v>6444</v>
      </c>
      <c r="AI861" s="65" t="s">
        <v>7366</v>
      </c>
      <c r="AJ861" s="65">
        <v>13</v>
      </c>
      <c r="AK861" s="65" t="s">
        <v>7803</v>
      </c>
      <c r="AL861" s="65">
        <v>5</v>
      </c>
      <c r="AM861" s="65">
        <v>30</v>
      </c>
      <c r="AN861" s="65" t="s">
        <v>6052</v>
      </c>
      <c r="AO861" s="65" t="s">
        <v>8374</v>
      </c>
      <c r="AP861" s="65">
        <v>7</v>
      </c>
      <c r="AR861" s="65">
        <v>8</v>
      </c>
      <c r="AS861" s="65">
        <v>50</v>
      </c>
      <c r="AV861" s="65">
        <v>9</v>
      </c>
      <c r="AX861" s="65">
        <v>5</v>
      </c>
      <c r="AY861" s="65">
        <v>30</v>
      </c>
    </row>
    <row r="862" spans="1:53" x14ac:dyDescent="0.25">
      <c r="A862" s="40" t="str">
        <f>VLOOKUP(B862,'Zone Brute'!A:F,6,FALSE)</f>
        <v>France</v>
      </c>
      <c r="B862" s="40" t="str">
        <f t="shared" si="111"/>
        <v>67_</v>
      </c>
      <c r="C862" s="40" t="str">
        <f>VLOOKUP(B862,'Pays Brute'!A:F,6,FALSE)</f>
        <v>France</v>
      </c>
      <c r="D862" s="40" t="str">
        <f>VLOOKUP(B862,'Pays Brute'!A:E,2,FALSE)</f>
        <v>Bas-Rhin</v>
      </c>
      <c r="E862" s="40" t="str">
        <f t="shared" si="104"/>
        <v>EP53-05073S-05ZZYN551-90D72V</v>
      </c>
      <c r="F862" s="40" t="str">
        <f t="shared" si="105"/>
        <v>EP</v>
      </c>
      <c r="G862" s="40" t="str">
        <f t="shared" si="106"/>
        <v>5Z</v>
      </c>
      <c r="H862" s="40" t="str">
        <f t="shared" si="107"/>
        <v>073</v>
      </c>
      <c r="I862" s="40" t="str">
        <f t="shared" si="108"/>
        <v>0D</v>
      </c>
      <c r="J862" s="40" t="str">
        <f t="shared" si="109"/>
        <v>2V</v>
      </c>
      <c r="K862" s="40" t="str">
        <f t="shared" si="110"/>
        <v>53</v>
      </c>
      <c r="L862" s="40"/>
      <c r="M862" s="40"/>
      <c r="N862" s="40"/>
      <c r="O862" s="40"/>
      <c r="P862" s="40"/>
      <c r="Q862" s="40"/>
      <c r="R862" s="40"/>
      <c r="S862" s="65" t="s">
        <v>9522</v>
      </c>
      <c r="T862" s="70">
        <v>44249.539976851855</v>
      </c>
      <c r="U862" s="65" t="s">
        <v>2623</v>
      </c>
      <c r="V862" s="65">
        <v>0</v>
      </c>
      <c r="W862" s="70">
        <v>44257.58734953704</v>
      </c>
      <c r="X862" s="65" t="s">
        <v>3619</v>
      </c>
      <c r="Y862" s="65">
        <v>0</v>
      </c>
      <c r="Z862" s="65">
        <v>0</v>
      </c>
      <c r="AA862" s="65" t="s">
        <v>4615</v>
      </c>
      <c r="AB862" s="65">
        <v>0</v>
      </c>
      <c r="AC862" s="65">
        <v>3</v>
      </c>
      <c r="AD862" s="65">
        <v>3</v>
      </c>
      <c r="AE862" s="65" t="s">
        <v>5535</v>
      </c>
      <c r="AF862" s="65">
        <v>6</v>
      </c>
      <c r="AG862" s="65">
        <v>25</v>
      </c>
      <c r="AH862" s="65" t="s">
        <v>6445</v>
      </c>
      <c r="AI862" s="65" t="s">
        <v>7367</v>
      </c>
    </row>
    <row r="863" spans="1:53" x14ac:dyDescent="0.25">
      <c r="A863" s="40" t="str">
        <f>VLOOKUP(B863,'Zone Brute'!A:F,6,FALSE)</f>
        <v>France</v>
      </c>
      <c r="B863" s="40" t="str">
        <f t="shared" si="111"/>
        <v>28_</v>
      </c>
      <c r="C863" s="40" t="str">
        <f>VLOOKUP(B863,'Pays Brute'!A:F,6,FALSE)</f>
        <v>France</v>
      </c>
      <c r="D863" s="40" t="str">
        <f>VLOOKUP(B863,'Pays Brute'!A:E,2,FALSE)</f>
        <v>Eure-et-Loir</v>
      </c>
      <c r="E863" s="40" t="str">
        <f t="shared" si="104"/>
        <v>IU00-13536P-13TVNI347-74G15Q</v>
      </c>
      <c r="F863" s="40" t="str">
        <f t="shared" si="105"/>
        <v>IU</v>
      </c>
      <c r="G863" s="40" t="str">
        <f t="shared" si="106"/>
        <v>3T</v>
      </c>
      <c r="H863" s="40" t="str">
        <f t="shared" si="107"/>
        <v>536</v>
      </c>
      <c r="I863" s="40" t="str">
        <f t="shared" si="108"/>
        <v>4G</v>
      </c>
      <c r="J863" s="40" t="str">
        <f t="shared" si="109"/>
        <v>5Q</v>
      </c>
      <c r="K863" s="40" t="str">
        <f t="shared" si="110"/>
        <v>00</v>
      </c>
      <c r="L863" s="40"/>
      <c r="M863" s="40"/>
      <c r="N863" s="40"/>
      <c r="O863" s="40"/>
      <c r="P863" s="40"/>
      <c r="Q863" s="40"/>
      <c r="R863" s="40"/>
      <c r="S863" s="65" t="s">
        <v>9523</v>
      </c>
      <c r="T863" s="70">
        <v>44249.544953703706</v>
      </c>
      <c r="U863" s="65" t="s">
        <v>2624</v>
      </c>
      <c r="V863" s="65">
        <v>0</v>
      </c>
      <c r="W863" s="70">
        <v>44258.361527777779</v>
      </c>
      <c r="X863" s="65" t="s">
        <v>3620</v>
      </c>
      <c r="Y863" s="65">
        <v>0</v>
      </c>
      <c r="Z863" s="65">
        <v>0</v>
      </c>
      <c r="AA863" s="65" t="s">
        <v>4616</v>
      </c>
      <c r="AB863" s="65">
        <v>1</v>
      </c>
      <c r="AC863" s="65">
        <v>60</v>
      </c>
      <c r="AD863" s="65">
        <v>33</v>
      </c>
      <c r="AE863" s="65" t="s">
        <v>5536</v>
      </c>
      <c r="AF863" s="65">
        <v>6</v>
      </c>
      <c r="AG863" s="65">
        <v>36</v>
      </c>
      <c r="AH863" s="65" t="s">
        <v>6446</v>
      </c>
      <c r="AI863" s="65" t="s">
        <v>7368</v>
      </c>
      <c r="AJ863" s="65">
        <v>27</v>
      </c>
      <c r="AK863" s="65" t="s">
        <v>7804</v>
      </c>
      <c r="AL863" s="65">
        <v>6</v>
      </c>
      <c r="AM863" s="65">
        <v>36</v>
      </c>
      <c r="AN863" s="65" t="s">
        <v>8375</v>
      </c>
      <c r="AO863" s="65" t="s">
        <v>8376</v>
      </c>
    </row>
    <row r="864" spans="1:53" x14ac:dyDescent="0.25">
      <c r="A864" s="40" t="str">
        <f>VLOOKUP(B864,'Zone Brute'!A:F,6,FALSE)</f>
        <v>Africa</v>
      </c>
      <c r="B864" s="40" t="str">
        <f t="shared" si="111"/>
        <v>BDI</v>
      </c>
      <c r="C864" s="40" t="str">
        <f>VLOOKUP(B864,'Pays Brute'!A:F,6,FALSE)</f>
        <v>Export</v>
      </c>
      <c r="D864" s="40" t="str">
        <f>VLOOKUP(B864,'Pays Brute'!A:E,2,FALSE)</f>
        <v>Burundi</v>
      </c>
      <c r="E864" s="40" t="str">
        <f t="shared" si="104"/>
        <v>ED95-80379V-36NWCK610-48E09Y</v>
      </c>
      <c r="F864" s="40" t="str">
        <f t="shared" si="105"/>
        <v>ED</v>
      </c>
      <c r="G864" s="40" t="str">
        <f t="shared" si="106"/>
        <v>6N</v>
      </c>
      <c r="H864" s="40" t="str">
        <f t="shared" si="107"/>
        <v>379</v>
      </c>
      <c r="I864" s="40" t="str">
        <f t="shared" si="108"/>
        <v>8E</v>
      </c>
      <c r="J864" s="40" t="str">
        <f t="shared" si="109"/>
        <v>9Y</v>
      </c>
      <c r="K864" s="40" t="str">
        <f t="shared" si="110"/>
        <v>95</v>
      </c>
      <c r="L864" s="40"/>
      <c r="M864" s="40"/>
      <c r="N864" s="40"/>
      <c r="O864" s="40"/>
      <c r="P864" s="40"/>
      <c r="Q864" s="40"/>
      <c r="R864" s="40"/>
      <c r="S864" s="65" t="s">
        <v>9524</v>
      </c>
      <c r="T864" s="70">
        <v>44249.937789351854</v>
      </c>
      <c r="U864" s="65" t="s">
        <v>2625</v>
      </c>
      <c r="V864" s="65">
        <v>0</v>
      </c>
      <c r="W864" s="70">
        <v>44257.542442129627</v>
      </c>
      <c r="X864" s="65" t="s">
        <v>3621</v>
      </c>
      <c r="Y864" s="65">
        <v>0</v>
      </c>
      <c r="Z864" s="65">
        <v>0</v>
      </c>
      <c r="AA864" s="65" t="s">
        <v>4617</v>
      </c>
      <c r="AB864" s="65">
        <v>0</v>
      </c>
      <c r="AC864" s="65">
        <v>3</v>
      </c>
      <c r="AD864" s="65">
        <v>2</v>
      </c>
      <c r="AE864" s="65" t="s">
        <v>5537</v>
      </c>
      <c r="AF864" s="65">
        <v>8</v>
      </c>
      <c r="AG864" s="65">
        <v>50</v>
      </c>
      <c r="AH864" s="65">
        <v>571</v>
      </c>
      <c r="AI864" s="65">
        <v>756</v>
      </c>
      <c r="AJ864" s="65">
        <v>1</v>
      </c>
      <c r="AK864" s="65" t="s">
        <v>7805</v>
      </c>
      <c r="AL864" s="65">
        <v>8</v>
      </c>
      <c r="AM864" s="65">
        <v>50</v>
      </c>
      <c r="AN864" s="65">
        <v>346</v>
      </c>
      <c r="AO864" s="65">
        <v>734</v>
      </c>
    </row>
    <row r="865" spans="1:47" x14ac:dyDescent="0.25">
      <c r="A865" s="40" t="str">
        <f>VLOOKUP(B865,'Zone Brute'!A:F,6,FALSE)</f>
        <v>France</v>
      </c>
      <c r="B865" s="40" t="str">
        <f t="shared" si="111"/>
        <v>33_</v>
      </c>
      <c r="C865" s="40" t="str">
        <f>VLOOKUP(B865,'Pays Brute'!A:F,6,FALSE)</f>
        <v>France</v>
      </c>
      <c r="D865" s="40" t="str">
        <f>VLOOKUP(B865,'Pays Brute'!A:E,2,FALSE)</f>
        <v>Gironde</v>
      </c>
      <c r="E865" s="40" t="str">
        <f t="shared" ref="E865:E928" si="112">AE865</f>
        <v>NH01-64132E-78EDLK148-64R98J</v>
      </c>
      <c r="F865" s="40" t="str">
        <f t="shared" si="105"/>
        <v>NH</v>
      </c>
      <c r="G865" s="40" t="str">
        <f t="shared" si="106"/>
        <v>8E</v>
      </c>
      <c r="H865" s="40" t="str">
        <f t="shared" si="107"/>
        <v>132</v>
      </c>
      <c r="I865" s="40" t="str">
        <f t="shared" si="108"/>
        <v>4R</v>
      </c>
      <c r="J865" s="40" t="str">
        <f t="shared" si="109"/>
        <v>8J</v>
      </c>
      <c r="K865" s="40" t="str">
        <f t="shared" si="110"/>
        <v>01</v>
      </c>
      <c r="L865" s="40"/>
      <c r="M865" s="40"/>
      <c r="N865" s="40"/>
      <c r="O865" s="40"/>
      <c r="P865" s="40"/>
      <c r="Q865" s="40"/>
      <c r="R865" s="40"/>
      <c r="S865" s="65" t="s">
        <v>9525</v>
      </c>
      <c r="T865" s="70">
        <v>44250.296400462961</v>
      </c>
      <c r="U865" s="65" t="s">
        <v>2626</v>
      </c>
      <c r="V865" s="65">
        <v>0</v>
      </c>
      <c r="W865" s="70">
        <v>44258.382881944446</v>
      </c>
      <c r="X865" s="65" t="s">
        <v>3622</v>
      </c>
      <c r="Y865" s="65">
        <v>0</v>
      </c>
      <c r="Z865" s="65">
        <v>0</v>
      </c>
      <c r="AA865" s="65" t="s">
        <v>4618</v>
      </c>
      <c r="AB865" s="65">
        <v>0</v>
      </c>
      <c r="AC865" s="65">
        <v>19</v>
      </c>
      <c r="AD865" s="65">
        <v>5</v>
      </c>
      <c r="AE865" s="65" t="s">
        <v>5538</v>
      </c>
      <c r="AF865" s="65">
        <v>6</v>
      </c>
      <c r="AG865" s="65">
        <v>30</v>
      </c>
      <c r="AH865" s="65" t="s">
        <v>6447</v>
      </c>
      <c r="AI865" s="65" t="s">
        <v>7369</v>
      </c>
      <c r="AJ865" s="65">
        <v>14</v>
      </c>
      <c r="AK865" s="65" t="s">
        <v>7806</v>
      </c>
      <c r="AL865" s="65">
        <v>6</v>
      </c>
      <c r="AM865" s="65">
        <v>30</v>
      </c>
      <c r="AN865" s="65" t="s">
        <v>8377</v>
      </c>
      <c r="AO865" s="65" t="s">
        <v>8378</v>
      </c>
    </row>
    <row r="866" spans="1:47" x14ac:dyDescent="0.25">
      <c r="A866" s="40" t="str">
        <f>VLOOKUP(B866,'Zone Brute'!A:F,6,FALSE)</f>
        <v>France</v>
      </c>
      <c r="B866" s="40" t="str">
        <f t="shared" si="111"/>
        <v>33_</v>
      </c>
      <c r="C866" s="40" t="str">
        <f>VLOOKUP(B866,'Pays Brute'!A:F,6,FALSE)</f>
        <v>France</v>
      </c>
      <c r="D866" s="40" t="str">
        <f>VLOOKUP(B866,'Pays Brute'!A:E,2,FALSE)</f>
        <v>Gironde</v>
      </c>
      <c r="E866" s="40" t="str">
        <f t="shared" si="112"/>
        <v>KL79-79974Y-28AXUO264-58A78D</v>
      </c>
      <c r="F866" s="40" t="str">
        <f t="shared" si="105"/>
        <v>KL</v>
      </c>
      <c r="G866" s="40" t="str">
        <f t="shared" si="106"/>
        <v>8A</v>
      </c>
      <c r="H866" s="40" t="str">
        <f t="shared" si="107"/>
        <v>974</v>
      </c>
      <c r="I866" s="40" t="str">
        <f t="shared" si="108"/>
        <v>8A</v>
      </c>
      <c r="J866" s="40" t="str">
        <f t="shared" si="109"/>
        <v>8D</v>
      </c>
      <c r="K866" s="40" t="str">
        <f t="shared" si="110"/>
        <v>79</v>
      </c>
      <c r="L866" s="40"/>
      <c r="M866" s="40"/>
      <c r="N866" s="40"/>
      <c r="O866" s="40"/>
      <c r="P866" s="40"/>
      <c r="Q866" s="40"/>
      <c r="R866" s="40"/>
      <c r="S866" s="65" t="s">
        <v>9526</v>
      </c>
      <c r="T866" s="70">
        <v>44250.296631944446</v>
      </c>
      <c r="U866" s="65" t="s">
        <v>2627</v>
      </c>
      <c r="V866" s="65">
        <v>0</v>
      </c>
      <c r="W866" s="70">
        <v>44258.475486111114</v>
      </c>
      <c r="X866" s="65" t="s">
        <v>3623</v>
      </c>
      <c r="Y866" s="65">
        <v>0</v>
      </c>
      <c r="Z866" s="65">
        <v>0</v>
      </c>
      <c r="AA866" s="65" t="s">
        <v>4619</v>
      </c>
      <c r="AB866" s="65">
        <v>0</v>
      </c>
      <c r="AC866" s="65">
        <v>34</v>
      </c>
      <c r="AD866" s="65">
        <v>11</v>
      </c>
      <c r="AE866" s="65" t="s">
        <v>5539</v>
      </c>
      <c r="AF866" s="65">
        <v>8</v>
      </c>
      <c r="AG866" s="65">
        <v>20</v>
      </c>
      <c r="AH866" s="65" t="s">
        <v>6448</v>
      </c>
      <c r="AI866" s="65" t="s">
        <v>7370</v>
      </c>
      <c r="AJ866" s="65">
        <v>23</v>
      </c>
      <c r="AK866" s="65" t="s">
        <v>7807</v>
      </c>
      <c r="AL866" s="65">
        <v>8</v>
      </c>
      <c r="AM866" s="65">
        <v>37</v>
      </c>
      <c r="AN866" s="65" t="s">
        <v>8379</v>
      </c>
      <c r="AO866" s="65" t="s">
        <v>8380</v>
      </c>
    </row>
    <row r="867" spans="1:47" x14ac:dyDescent="0.25">
      <c r="A867" s="40" t="str">
        <f>VLOOKUP(B867,'Zone Brute'!A:F,6,FALSE)</f>
        <v>France</v>
      </c>
      <c r="B867" s="40" t="str">
        <f t="shared" si="111"/>
        <v>63_</v>
      </c>
      <c r="C867" s="40" t="str">
        <f>VLOOKUP(B867,'Pays Brute'!A:F,6,FALSE)</f>
        <v>France</v>
      </c>
      <c r="D867" s="40" t="str">
        <f>VLOOKUP(B867,'Pays Brute'!A:E,2,FALSE)</f>
        <v>Puy-de-Dôme</v>
      </c>
      <c r="E867" s="40" t="str">
        <f t="shared" si="112"/>
        <v>BH30-52552E-43NRCL453-37Y52N</v>
      </c>
      <c r="F867" s="40" t="str">
        <f t="shared" si="105"/>
        <v>BH</v>
      </c>
      <c r="G867" s="40" t="str">
        <f t="shared" si="106"/>
        <v>3N</v>
      </c>
      <c r="H867" s="40" t="str">
        <f t="shared" si="107"/>
        <v>552</v>
      </c>
      <c r="I867" s="40" t="str">
        <f t="shared" si="108"/>
        <v>7Y</v>
      </c>
      <c r="J867" s="40" t="str">
        <f t="shared" si="109"/>
        <v>2N</v>
      </c>
      <c r="K867" s="40" t="str">
        <f t="shared" si="110"/>
        <v>30</v>
      </c>
      <c r="L867" s="40"/>
      <c r="M867" s="40"/>
      <c r="N867" s="40"/>
      <c r="O867" s="40"/>
      <c r="P867" s="40"/>
      <c r="Q867" s="40"/>
      <c r="R867" s="40"/>
      <c r="S867" s="65" t="s">
        <v>9527</v>
      </c>
      <c r="T867" s="70">
        <v>44250.325902777775</v>
      </c>
      <c r="U867" s="65" t="s">
        <v>2628</v>
      </c>
      <c r="V867" s="65">
        <v>1</v>
      </c>
      <c r="W867" s="70">
        <v>44256.702037037037</v>
      </c>
      <c r="X867" s="65" t="s">
        <v>3624</v>
      </c>
      <c r="Y867" s="65">
        <v>0</v>
      </c>
      <c r="Z867" s="65">
        <v>0</v>
      </c>
      <c r="AA867" s="65" t="s">
        <v>4620</v>
      </c>
      <c r="AB867" s="65">
        <v>0</v>
      </c>
      <c r="AC867" s="65">
        <v>58</v>
      </c>
      <c r="AD867" s="65">
        <v>52</v>
      </c>
      <c r="AE867" s="65" t="s">
        <v>5540</v>
      </c>
      <c r="AF867" s="65">
        <v>6</v>
      </c>
      <c r="AG867" s="65">
        <v>34</v>
      </c>
      <c r="AH867" s="65" t="s">
        <v>6449</v>
      </c>
      <c r="AI867" s="65" t="s">
        <v>7371</v>
      </c>
      <c r="AJ867" s="65">
        <v>6</v>
      </c>
      <c r="AK867" s="65" t="s">
        <v>7808</v>
      </c>
      <c r="AL867" s="65">
        <v>6</v>
      </c>
      <c r="AM867" s="65">
        <v>29</v>
      </c>
      <c r="AN867" s="65" t="s">
        <v>8381</v>
      </c>
      <c r="AO867" s="65" t="s">
        <v>8382</v>
      </c>
    </row>
    <row r="868" spans="1:47" x14ac:dyDescent="0.25">
      <c r="A868" s="40" t="str">
        <f>VLOOKUP(B868,'Zone Brute'!A:F,6,FALSE)</f>
        <v>France</v>
      </c>
      <c r="B868" s="40" t="str">
        <f t="shared" si="111"/>
        <v>03_</v>
      </c>
      <c r="C868" s="40" t="str">
        <f>VLOOKUP(B868,'Pays Brute'!A:F,6,FALSE)</f>
        <v>France</v>
      </c>
      <c r="D868" s="40" t="str">
        <f>VLOOKUP(B868,'Pays Brute'!A:E,2,FALSE)</f>
        <v>Allier</v>
      </c>
      <c r="E868" s="40" t="str">
        <f t="shared" si="112"/>
        <v>HW56-88757X-47PRFB386-65S09M</v>
      </c>
      <c r="F868" s="40" t="str">
        <f t="shared" si="105"/>
        <v>HW</v>
      </c>
      <c r="G868" s="40" t="str">
        <f t="shared" si="106"/>
        <v>7P</v>
      </c>
      <c r="H868" s="40" t="str">
        <f t="shared" si="107"/>
        <v>757</v>
      </c>
      <c r="I868" s="40" t="str">
        <f t="shared" si="108"/>
        <v>5S</v>
      </c>
      <c r="J868" s="40" t="str">
        <f t="shared" si="109"/>
        <v>9M</v>
      </c>
      <c r="K868" s="40" t="str">
        <f t="shared" si="110"/>
        <v>56</v>
      </c>
      <c r="L868" s="40"/>
      <c r="M868" s="40"/>
      <c r="N868" s="40"/>
      <c r="O868" s="40"/>
      <c r="P868" s="40"/>
      <c r="Q868" s="40"/>
      <c r="R868" s="40"/>
      <c r="S868" s="65" t="s">
        <v>9528</v>
      </c>
      <c r="T868" s="70">
        <v>44250.33556712963</v>
      </c>
      <c r="U868" s="65" t="s">
        <v>2629</v>
      </c>
      <c r="V868" s="65">
        <v>0</v>
      </c>
      <c r="W868" s="70">
        <v>44258.42119212963</v>
      </c>
      <c r="X868" s="65" t="s">
        <v>3625</v>
      </c>
      <c r="Y868" s="65">
        <v>0</v>
      </c>
      <c r="Z868" s="65">
        <v>0</v>
      </c>
      <c r="AA868" s="65" t="s">
        <v>4621</v>
      </c>
      <c r="AB868" s="65">
        <v>1</v>
      </c>
      <c r="AC868" s="65">
        <v>5</v>
      </c>
      <c r="AD868" s="65">
        <v>5</v>
      </c>
      <c r="AE868" s="65" t="s">
        <v>5541</v>
      </c>
      <c r="AF868" s="65">
        <v>8</v>
      </c>
      <c r="AG868" s="65">
        <v>29</v>
      </c>
      <c r="AH868" s="65" t="s">
        <v>6450</v>
      </c>
      <c r="AI868" s="65" t="s">
        <v>7372</v>
      </c>
    </row>
    <row r="869" spans="1:47" x14ac:dyDescent="0.25">
      <c r="A869" s="40" t="str">
        <f>VLOOKUP(B869,'Zone Brute'!A:F,6,FALSE)</f>
        <v>France</v>
      </c>
      <c r="B869" s="40" t="str">
        <f t="shared" si="111"/>
        <v>24_</v>
      </c>
      <c r="C869" s="40" t="str">
        <f>VLOOKUP(B869,'Pays Brute'!A:F,6,FALSE)</f>
        <v>France</v>
      </c>
      <c r="D869" s="40" t="str">
        <f>VLOOKUP(B869,'Pays Brute'!A:E,2,FALSE)</f>
        <v>Dordogne</v>
      </c>
      <c r="E869" s="40" t="str">
        <f t="shared" si="112"/>
        <v>KN07-26431Q-76WBLW945-46D91E</v>
      </c>
      <c r="F869" s="40" t="str">
        <f t="shared" si="105"/>
        <v>KN</v>
      </c>
      <c r="G869" s="40" t="str">
        <f t="shared" si="106"/>
        <v>6W</v>
      </c>
      <c r="H869" s="40" t="str">
        <f t="shared" si="107"/>
        <v>431</v>
      </c>
      <c r="I869" s="40" t="str">
        <f t="shared" si="108"/>
        <v>6D</v>
      </c>
      <c r="J869" s="40" t="str">
        <f t="shared" si="109"/>
        <v>1E</v>
      </c>
      <c r="K869" s="40" t="str">
        <f t="shared" si="110"/>
        <v>07</v>
      </c>
      <c r="L869" s="40"/>
      <c r="M869" s="40"/>
      <c r="N869" s="40"/>
      <c r="O869" s="40"/>
      <c r="P869" s="40"/>
      <c r="Q869" s="40"/>
      <c r="R869" s="40"/>
      <c r="S869" s="65" t="s">
        <v>9529</v>
      </c>
      <c r="T869" s="70">
        <v>44250.358449074076</v>
      </c>
      <c r="U869" s="65" t="s">
        <v>2630</v>
      </c>
      <c r="V869" s="65">
        <v>0</v>
      </c>
      <c r="W869" s="70">
        <v>44257.652627314812</v>
      </c>
      <c r="X869" s="65" t="s">
        <v>3626</v>
      </c>
      <c r="Y869" s="65">
        <v>0</v>
      </c>
      <c r="Z869" s="65">
        <v>0</v>
      </c>
      <c r="AA869" s="65" t="s">
        <v>4622</v>
      </c>
      <c r="AB869" s="65">
        <v>0</v>
      </c>
      <c r="AC869" s="65">
        <v>1</v>
      </c>
      <c r="AD869" s="65">
        <v>1</v>
      </c>
      <c r="AE869" s="65" t="s">
        <v>5542</v>
      </c>
      <c r="AF869" s="65">
        <v>6</v>
      </c>
      <c r="AG869" s="65">
        <v>30</v>
      </c>
      <c r="AH869" s="65" t="s">
        <v>6451</v>
      </c>
      <c r="AI869" s="65" t="s">
        <v>7373</v>
      </c>
    </row>
    <row r="870" spans="1:47" x14ac:dyDescent="0.25">
      <c r="A870" s="40" t="str">
        <f>VLOOKUP(B870,'Zone Brute'!A:F,6,FALSE)</f>
        <v>France</v>
      </c>
      <c r="B870" s="40" t="str">
        <f t="shared" si="111"/>
        <v>76_</v>
      </c>
      <c r="C870" s="40" t="str">
        <f>VLOOKUP(B870,'Pays Brute'!A:F,6,FALSE)</f>
        <v>France</v>
      </c>
      <c r="D870" s="40" t="str">
        <f>VLOOKUP(B870,'Pays Brute'!A:E,2,FALSE)</f>
        <v>Seine-Maritime</v>
      </c>
      <c r="E870" s="40" t="str">
        <f t="shared" si="112"/>
        <v>SG45-16427V-51BAUL102-96V87J</v>
      </c>
      <c r="F870" s="40" t="str">
        <f t="shared" si="105"/>
        <v>SG</v>
      </c>
      <c r="G870" s="40" t="str">
        <f t="shared" si="106"/>
        <v>1B</v>
      </c>
      <c r="H870" s="40" t="str">
        <f t="shared" si="107"/>
        <v>427</v>
      </c>
      <c r="I870" s="40" t="str">
        <f t="shared" si="108"/>
        <v>6V</v>
      </c>
      <c r="J870" s="40" t="str">
        <f t="shared" si="109"/>
        <v>7J</v>
      </c>
      <c r="K870" s="40" t="str">
        <f t="shared" si="110"/>
        <v>45</v>
      </c>
      <c r="L870" s="40"/>
      <c r="M870" s="40"/>
      <c r="N870" s="40"/>
      <c r="O870" s="40"/>
      <c r="P870" s="40"/>
      <c r="Q870" s="40"/>
      <c r="R870" s="40"/>
      <c r="S870" s="65" t="s">
        <v>9530</v>
      </c>
      <c r="T870" s="70">
        <v>44250.365347222221</v>
      </c>
      <c r="U870" s="65" t="s">
        <v>2631</v>
      </c>
      <c r="V870" s="65">
        <v>0</v>
      </c>
      <c r="W870" s="70">
        <v>44272.443611111114</v>
      </c>
      <c r="X870" s="65" t="s">
        <v>3627</v>
      </c>
      <c r="Y870" s="65">
        <v>0</v>
      </c>
      <c r="Z870" s="65">
        <v>0</v>
      </c>
      <c r="AA870" s="65" t="s">
        <v>4623</v>
      </c>
      <c r="AB870" s="65">
        <v>0</v>
      </c>
      <c r="AC870" s="65">
        <v>21</v>
      </c>
      <c r="AD870" s="65">
        <v>17</v>
      </c>
      <c r="AE870" s="65" t="s">
        <v>5543</v>
      </c>
      <c r="AF870" s="65">
        <v>4</v>
      </c>
      <c r="AG870" s="65">
        <v>30</v>
      </c>
      <c r="AH870" s="65" t="s">
        <v>6452</v>
      </c>
      <c r="AI870" s="65" t="s">
        <v>7374</v>
      </c>
      <c r="AJ870" s="65">
        <v>4</v>
      </c>
      <c r="AK870" s="65" t="s">
        <v>7809</v>
      </c>
      <c r="AL870" s="65">
        <v>4</v>
      </c>
      <c r="AM870" s="65">
        <v>21</v>
      </c>
      <c r="AN870" s="65" t="s">
        <v>8383</v>
      </c>
      <c r="AO870" s="65" t="s">
        <v>8384</v>
      </c>
    </row>
    <row r="871" spans="1:47" x14ac:dyDescent="0.25">
      <c r="A871" s="40" t="str">
        <f>VLOOKUP(B871,'Zone Brute'!A:F,6,FALSE)</f>
        <v>Oceania</v>
      </c>
      <c r="B871" s="40" t="str">
        <f t="shared" si="111"/>
        <v>VUT</v>
      </c>
      <c r="C871" s="40" t="str">
        <f>VLOOKUP(B871,'Pays Brute'!A:F,6,FALSE)</f>
        <v>Export</v>
      </c>
      <c r="D871" s="40" t="str">
        <f>VLOOKUP(B871,'Pays Brute'!A:E,2,FALSE)</f>
        <v>Vanuatu</v>
      </c>
      <c r="E871" s="40" t="str">
        <f t="shared" si="112"/>
        <v>UNPX-91095E-32ULJU592-79Y04X</v>
      </c>
      <c r="F871" s="40" t="str">
        <f t="shared" si="105"/>
        <v>UN</v>
      </c>
      <c r="G871" s="40" t="str">
        <f t="shared" si="106"/>
        <v>2U</v>
      </c>
      <c r="H871" s="40" t="str">
        <f t="shared" si="107"/>
        <v>095</v>
      </c>
      <c r="I871" s="40" t="str">
        <f t="shared" si="108"/>
        <v>9Y</v>
      </c>
      <c r="J871" s="40" t="str">
        <f t="shared" si="109"/>
        <v>4X</v>
      </c>
      <c r="K871" s="40" t="str">
        <f t="shared" si="110"/>
        <v>PX</v>
      </c>
      <c r="L871" s="40"/>
      <c r="M871" s="40"/>
      <c r="N871" s="40"/>
      <c r="O871" s="40"/>
      <c r="P871" s="40"/>
      <c r="Q871" s="40"/>
      <c r="R871" s="40"/>
      <c r="S871" s="65" t="s">
        <v>9531</v>
      </c>
      <c r="T871" s="70">
        <v>44250.412881944445</v>
      </c>
      <c r="U871" s="65" t="s">
        <v>2632</v>
      </c>
      <c r="V871" s="65">
        <v>0</v>
      </c>
      <c r="W871" s="70">
        <v>44258.411712962959</v>
      </c>
      <c r="X871" s="65" t="s">
        <v>3628</v>
      </c>
      <c r="Y871" s="65">
        <v>0</v>
      </c>
      <c r="Z871" s="65">
        <v>0</v>
      </c>
      <c r="AA871" s="65" t="s">
        <v>4624</v>
      </c>
      <c r="AB871" s="65">
        <v>0</v>
      </c>
      <c r="AC871" s="65">
        <v>15</v>
      </c>
      <c r="AD871" s="65">
        <v>15</v>
      </c>
      <c r="AE871" s="65" t="s">
        <v>5544</v>
      </c>
      <c r="AF871" s="65">
        <v>7</v>
      </c>
      <c r="AG871" s="65">
        <v>50</v>
      </c>
      <c r="AH871" s="65" t="s">
        <v>6453</v>
      </c>
      <c r="AI871" s="65" t="s">
        <v>7375</v>
      </c>
    </row>
    <row r="872" spans="1:47" x14ac:dyDescent="0.25">
      <c r="A872" s="40" t="str">
        <f>VLOOKUP(B872,'Zone Brute'!A:F,6,FALSE)</f>
        <v>France</v>
      </c>
      <c r="B872" s="40" t="str">
        <f t="shared" si="111"/>
        <v>60_</v>
      </c>
      <c r="C872" s="40" t="str">
        <f>VLOOKUP(B872,'Pays Brute'!A:F,6,FALSE)</f>
        <v>France</v>
      </c>
      <c r="D872" s="40" t="str">
        <f>VLOOKUP(B872,'Pays Brute'!A:E,2,FALSE)</f>
        <v>Oise</v>
      </c>
      <c r="E872" s="40" t="str">
        <f t="shared" si="112"/>
        <v>RM39-32295E-97SDNN515-62V37F</v>
      </c>
      <c r="F872" s="40" t="str">
        <f t="shared" si="105"/>
        <v>RM</v>
      </c>
      <c r="G872" s="40" t="str">
        <f t="shared" si="106"/>
        <v>7S</v>
      </c>
      <c r="H872" s="40" t="str">
        <f t="shared" si="107"/>
        <v>295</v>
      </c>
      <c r="I872" s="40" t="str">
        <f t="shared" si="108"/>
        <v>2V</v>
      </c>
      <c r="J872" s="40" t="str">
        <f t="shared" si="109"/>
        <v>7F</v>
      </c>
      <c r="K872" s="40" t="str">
        <f t="shared" si="110"/>
        <v>39</v>
      </c>
      <c r="L872" s="40"/>
      <c r="M872" s="40"/>
      <c r="N872" s="40"/>
      <c r="O872" s="40"/>
      <c r="P872" s="40"/>
      <c r="Q872" s="40"/>
      <c r="R872" s="40"/>
      <c r="S872" s="65" t="s">
        <v>9532</v>
      </c>
      <c r="T872" s="70">
        <v>44250.444050925929</v>
      </c>
      <c r="U872" s="65" t="s">
        <v>2633</v>
      </c>
      <c r="V872" s="65">
        <v>0</v>
      </c>
      <c r="W872" s="70">
        <v>44258.360081018516</v>
      </c>
      <c r="X872" s="65" t="s">
        <v>3629</v>
      </c>
      <c r="Y872" s="65">
        <v>0</v>
      </c>
      <c r="Z872" s="65">
        <v>0</v>
      </c>
      <c r="AA872" s="65" t="s">
        <v>4625</v>
      </c>
      <c r="AB872" s="65">
        <v>0</v>
      </c>
      <c r="AC872" s="65">
        <v>4</v>
      </c>
      <c r="AD872" s="65">
        <v>4</v>
      </c>
      <c r="AE872" s="65" t="s">
        <v>5545</v>
      </c>
      <c r="AF872" s="65">
        <v>6</v>
      </c>
      <c r="AG872" s="65">
        <v>26</v>
      </c>
      <c r="AH872" s="65" t="s">
        <v>6454</v>
      </c>
      <c r="AI872" s="65" t="s">
        <v>7376</v>
      </c>
    </row>
    <row r="873" spans="1:47" x14ac:dyDescent="0.25">
      <c r="A873" s="40" t="str">
        <f>VLOOKUP(B873,'Zone Brute'!A:F,6,FALSE)</f>
        <v>France</v>
      </c>
      <c r="B873" s="40" t="str">
        <f t="shared" si="111"/>
        <v>79_</v>
      </c>
      <c r="C873" s="40" t="str">
        <f>VLOOKUP(B873,'Pays Brute'!A:F,6,FALSE)</f>
        <v>France</v>
      </c>
      <c r="D873" s="40" t="str">
        <f>VLOOKUP(B873,'Pays Brute'!A:E,2,FALSE)</f>
        <v>Deux-Sèvres</v>
      </c>
      <c r="E873" s="40" t="str">
        <f t="shared" si="112"/>
        <v>CE99-33802U-61EDAW183-07A70P</v>
      </c>
      <c r="F873" s="40" t="str">
        <f t="shared" si="105"/>
        <v>CE</v>
      </c>
      <c r="G873" s="40" t="str">
        <f t="shared" si="106"/>
        <v>1E</v>
      </c>
      <c r="H873" s="40" t="str">
        <f t="shared" si="107"/>
        <v>802</v>
      </c>
      <c r="I873" s="40" t="str">
        <f t="shared" si="108"/>
        <v>7A</v>
      </c>
      <c r="J873" s="40" t="str">
        <f t="shared" si="109"/>
        <v>0P</v>
      </c>
      <c r="K873" s="40" t="str">
        <f t="shared" si="110"/>
        <v>99</v>
      </c>
      <c r="L873" s="40"/>
      <c r="M873" s="40"/>
      <c r="N873" s="40"/>
      <c r="O873" s="40"/>
      <c r="P873" s="40"/>
      <c r="Q873" s="40"/>
      <c r="R873" s="40"/>
      <c r="S873" s="65" t="s">
        <v>9533</v>
      </c>
      <c r="T873" s="70">
        <v>44250.606874999998</v>
      </c>
      <c r="U873" s="65" t="s">
        <v>2634</v>
      </c>
      <c r="V873" s="65">
        <v>0</v>
      </c>
      <c r="W873" s="70">
        <v>44258.436562499999</v>
      </c>
      <c r="X873" s="65" t="s">
        <v>3630</v>
      </c>
      <c r="Y873" s="65">
        <v>0</v>
      </c>
      <c r="Z873" s="65">
        <v>0</v>
      </c>
      <c r="AA873" s="65" t="s">
        <v>4626</v>
      </c>
      <c r="AB873" s="65">
        <v>0</v>
      </c>
      <c r="AC873" s="65">
        <v>1</v>
      </c>
      <c r="AD873" s="65">
        <v>1</v>
      </c>
      <c r="AE873" s="65" t="s">
        <v>5546</v>
      </c>
      <c r="AF873" s="65">
        <v>5</v>
      </c>
      <c r="AG873" s="65">
        <v>35</v>
      </c>
      <c r="AH873" s="65" t="s">
        <v>6455</v>
      </c>
      <c r="AI873" s="65" t="s">
        <v>7377</v>
      </c>
    </row>
    <row r="874" spans="1:47" x14ac:dyDescent="0.25">
      <c r="A874" s="40" t="str">
        <f>VLOOKUP(B874,'Zone Brute'!A:F,6,FALSE)</f>
        <v>France</v>
      </c>
      <c r="B874" s="40" t="str">
        <f t="shared" si="111"/>
        <v>24_</v>
      </c>
      <c r="C874" s="40" t="str">
        <f>VLOOKUP(B874,'Pays Brute'!A:F,6,FALSE)</f>
        <v>France</v>
      </c>
      <c r="D874" s="40" t="str">
        <f>VLOOKUP(B874,'Pays Brute'!A:E,2,FALSE)</f>
        <v>Dordogne</v>
      </c>
      <c r="E874" s="40" t="str">
        <f t="shared" si="112"/>
        <v>JM66-49512V-77XDCX282-55E35N</v>
      </c>
      <c r="F874" s="40" t="str">
        <f t="shared" si="105"/>
        <v>JM</v>
      </c>
      <c r="G874" s="40" t="str">
        <f t="shared" si="106"/>
        <v>7X</v>
      </c>
      <c r="H874" s="40" t="str">
        <f t="shared" si="107"/>
        <v>512</v>
      </c>
      <c r="I874" s="40" t="str">
        <f t="shared" si="108"/>
        <v>5E</v>
      </c>
      <c r="J874" s="40" t="str">
        <f t="shared" si="109"/>
        <v>5N</v>
      </c>
      <c r="K874" s="40" t="str">
        <f t="shared" si="110"/>
        <v>66</v>
      </c>
      <c r="L874" s="40"/>
      <c r="M874" s="40"/>
      <c r="N874" s="40"/>
      <c r="O874" s="40"/>
      <c r="P874" s="40"/>
      <c r="Q874" s="40"/>
      <c r="R874" s="40"/>
      <c r="S874" s="65" t="s">
        <v>9534</v>
      </c>
      <c r="T874" s="70">
        <v>44250.619930555556</v>
      </c>
      <c r="U874" s="65" t="s">
        <v>2635</v>
      </c>
      <c r="V874" s="65">
        <v>0</v>
      </c>
      <c r="W874" s="70">
        <v>44258.563483796293</v>
      </c>
      <c r="X874" s="65" t="s">
        <v>3631</v>
      </c>
      <c r="Y874" s="65">
        <v>0</v>
      </c>
      <c r="Z874" s="65">
        <v>0</v>
      </c>
      <c r="AA874" s="65" t="s">
        <v>4627</v>
      </c>
      <c r="AB874" s="65">
        <v>0</v>
      </c>
      <c r="AC874" s="65">
        <v>3</v>
      </c>
      <c r="AD874" s="65">
        <v>2</v>
      </c>
      <c r="AE874" s="65" t="s">
        <v>5547</v>
      </c>
      <c r="AF874" s="65">
        <v>5</v>
      </c>
      <c r="AG874" s="65">
        <v>40</v>
      </c>
      <c r="AH874" s="65" t="s">
        <v>6456</v>
      </c>
      <c r="AI874" s="65" t="s">
        <v>7378</v>
      </c>
      <c r="AJ874" s="65">
        <v>1</v>
      </c>
      <c r="AK874" s="65" t="s">
        <v>7810</v>
      </c>
      <c r="AL874" s="65">
        <v>6</v>
      </c>
      <c r="AM874" s="65">
        <v>36</v>
      </c>
      <c r="AN874" s="65" t="s">
        <v>8385</v>
      </c>
      <c r="AO874" s="65" t="s">
        <v>8386</v>
      </c>
    </row>
    <row r="875" spans="1:47" x14ac:dyDescent="0.25">
      <c r="A875" s="40" t="str">
        <f>VLOOKUP(B875,'Zone Brute'!A:F,6,FALSE)</f>
        <v>France</v>
      </c>
      <c r="B875" s="40" t="str">
        <f t="shared" si="111"/>
        <v>24_</v>
      </c>
      <c r="C875" s="40" t="str">
        <f>VLOOKUP(B875,'Pays Brute'!A:F,6,FALSE)</f>
        <v>France</v>
      </c>
      <c r="D875" s="40" t="str">
        <f>VLOOKUP(B875,'Pays Brute'!A:E,2,FALSE)</f>
        <v>Dordogne</v>
      </c>
      <c r="E875" s="40" t="str">
        <f t="shared" si="112"/>
        <v>TO12-11332E-42XOVL585-77P69L</v>
      </c>
      <c r="F875" s="40" t="str">
        <f t="shared" si="105"/>
        <v>TO</v>
      </c>
      <c r="G875" s="40" t="str">
        <f t="shared" si="106"/>
        <v>2X</v>
      </c>
      <c r="H875" s="40" t="str">
        <f t="shared" si="107"/>
        <v>332</v>
      </c>
      <c r="I875" s="40" t="str">
        <f t="shared" si="108"/>
        <v>7P</v>
      </c>
      <c r="J875" s="40" t="str">
        <f t="shared" si="109"/>
        <v>9L</v>
      </c>
      <c r="K875" s="40" t="str">
        <f t="shared" si="110"/>
        <v>12</v>
      </c>
      <c r="L875" s="40"/>
      <c r="M875" s="40"/>
      <c r="N875" s="40"/>
      <c r="O875" s="40"/>
      <c r="P875" s="40"/>
      <c r="Q875" s="40"/>
      <c r="R875" s="40"/>
      <c r="S875" s="65" t="s">
        <v>9535</v>
      </c>
      <c r="T875" s="70">
        <v>44250.633715277778</v>
      </c>
      <c r="U875" s="65" t="s">
        <v>2636</v>
      </c>
      <c r="V875" s="65">
        <v>0</v>
      </c>
      <c r="W875" s="70">
        <v>44258.534918981481</v>
      </c>
      <c r="X875" s="65" t="s">
        <v>3632</v>
      </c>
      <c r="Y875" s="65">
        <v>0</v>
      </c>
      <c r="Z875" s="65">
        <v>0</v>
      </c>
      <c r="AA875" s="65" t="s">
        <v>4628</v>
      </c>
      <c r="AB875" s="65">
        <v>0</v>
      </c>
      <c r="AC875" s="65">
        <v>4</v>
      </c>
      <c r="AD875" s="65">
        <v>4</v>
      </c>
      <c r="AE875" s="65" t="s">
        <v>5548</v>
      </c>
      <c r="AF875" s="65">
        <v>6</v>
      </c>
      <c r="AG875" s="65">
        <v>22</v>
      </c>
      <c r="AH875" s="65" t="s">
        <v>6457</v>
      </c>
      <c r="AI875" s="65" t="s">
        <v>7379</v>
      </c>
    </row>
    <row r="876" spans="1:47" x14ac:dyDescent="0.25">
      <c r="A876" s="40" t="str">
        <f>VLOOKUP(B876,'Zone Brute'!A:F,6,FALSE)</f>
        <v>France</v>
      </c>
      <c r="B876" s="40" t="str">
        <f t="shared" si="111"/>
        <v>76_</v>
      </c>
      <c r="C876" s="40" t="str">
        <f>VLOOKUP(B876,'Pays Brute'!A:F,6,FALSE)</f>
        <v>France</v>
      </c>
      <c r="D876" s="40" t="str">
        <f>VLOOKUP(B876,'Pays Brute'!A:E,2,FALSE)</f>
        <v>Seine-Maritime</v>
      </c>
      <c r="E876" s="40" t="str">
        <f t="shared" si="112"/>
        <v>FV4Q-18812B-80ZSXK471-48N74U</v>
      </c>
      <c r="F876" s="40" t="str">
        <f t="shared" si="105"/>
        <v>FV</v>
      </c>
      <c r="G876" s="40" t="str">
        <f t="shared" si="106"/>
        <v>0Z</v>
      </c>
      <c r="H876" s="40" t="str">
        <f t="shared" si="107"/>
        <v>812</v>
      </c>
      <c r="I876" s="40" t="str">
        <f t="shared" si="108"/>
        <v>8N</v>
      </c>
      <c r="J876" s="40" t="str">
        <f t="shared" si="109"/>
        <v>4U</v>
      </c>
      <c r="K876" s="40" t="str">
        <f t="shared" si="110"/>
        <v>4Q</v>
      </c>
      <c r="L876" s="40"/>
      <c r="M876" s="40"/>
      <c r="N876" s="40"/>
      <c r="O876" s="40"/>
      <c r="P876" s="40"/>
      <c r="Q876" s="40"/>
      <c r="R876" s="40"/>
      <c r="S876" s="65" t="s">
        <v>9536</v>
      </c>
      <c r="T876" s="70">
        <v>44250.658078703702</v>
      </c>
      <c r="U876" s="65" t="s">
        <v>2637</v>
      </c>
      <c r="V876" s="65">
        <v>0</v>
      </c>
      <c r="W876" s="70">
        <v>44258.632025462961</v>
      </c>
      <c r="X876" s="65" t="s">
        <v>3633</v>
      </c>
      <c r="Y876" s="65">
        <v>0</v>
      </c>
      <c r="Z876" s="65">
        <v>0</v>
      </c>
      <c r="AA876" s="65" t="s">
        <v>4629</v>
      </c>
      <c r="AB876" s="65">
        <v>0</v>
      </c>
      <c r="AC876" s="65">
        <v>57</v>
      </c>
      <c r="AD876" s="65">
        <v>48</v>
      </c>
      <c r="AE876" s="65" t="s">
        <v>5549</v>
      </c>
      <c r="AF876" s="65">
        <v>5</v>
      </c>
      <c r="AG876" s="65">
        <v>37</v>
      </c>
      <c r="AH876" s="65" t="s">
        <v>6458</v>
      </c>
      <c r="AI876" s="65" t="s">
        <v>7380</v>
      </c>
      <c r="AJ876" s="65">
        <v>9</v>
      </c>
      <c r="AK876" s="65" t="s">
        <v>7811</v>
      </c>
      <c r="AL876" s="65">
        <v>5</v>
      </c>
      <c r="AM876" s="65">
        <v>21</v>
      </c>
      <c r="AN876" s="65" t="s">
        <v>8387</v>
      </c>
      <c r="AO876" s="65" t="s">
        <v>8388</v>
      </c>
    </row>
    <row r="877" spans="1:47" x14ac:dyDescent="0.25">
      <c r="A877" s="40" t="str">
        <f>VLOOKUP(B877,'Zone Brute'!A:F,6,FALSE)</f>
        <v>France</v>
      </c>
      <c r="B877" s="40" t="str">
        <f t="shared" si="111"/>
        <v>95_</v>
      </c>
      <c r="C877" s="40" t="str">
        <f>VLOOKUP(B877,'Pays Brute'!A:F,6,FALSE)</f>
        <v>France</v>
      </c>
      <c r="D877" s="40" t="str">
        <f>VLOOKUP(B877,'Pays Brute'!A:E,2,FALSE)</f>
        <v>Val-d'Oise</v>
      </c>
      <c r="E877" s="40" t="str">
        <f t="shared" si="112"/>
        <v>YH24-84003H-50YVBF390-23O68Z</v>
      </c>
      <c r="F877" s="40" t="str">
        <f t="shared" si="105"/>
        <v>YH</v>
      </c>
      <c r="G877" s="40" t="str">
        <f t="shared" si="106"/>
        <v>0Y</v>
      </c>
      <c r="H877" s="40" t="str">
        <f t="shared" si="107"/>
        <v>003</v>
      </c>
      <c r="I877" s="40" t="str">
        <f t="shared" si="108"/>
        <v>3O</v>
      </c>
      <c r="J877" s="40" t="str">
        <f t="shared" si="109"/>
        <v>8Z</v>
      </c>
      <c r="K877" s="40" t="str">
        <f t="shared" si="110"/>
        <v>24</v>
      </c>
      <c r="L877" s="40"/>
      <c r="M877" s="40"/>
      <c r="N877" s="40"/>
      <c r="O877" s="40"/>
      <c r="P877" s="40"/>
      <c r="Q877" s="40"/>
      <c r="R877" s="40"/>
      <c r="S877" s="65" t="s">
        <v>9537</v>
      </c>
      <c r="T877" s="70">
        <v>44250.664803240739</v>
      </c>
      <c r="U877" s="65" t="s">
        <v>2638</v>
      </c>
      <c r="V877" s="65">
        <v>0</v>
      </c>
      <c r="W877" s="70">
        <v>44258.670289351852</v>
      </c>
      <c r="X877" s="65" t="s">
        <v>3634</v>
      </c>
      <c r="Y877" s="65">
        <v>0</v>
      </c>
      <c r="Z877" s="65">
        <v>0</v>
      </c>
      <c r="AA877" s="65" t="s">
        <v>4630</v>
      </c>
      <c r="AB877" s="65">
        <v>0</v>
      </c>
      <c r="AC877" s="65">
        <v>7</v>
      </c>
      <c r="AD877" s="65">
        <v>7</v>
      </c>
      <c r="AE877" s="65" t="s">
        <v>5550</v>
      </c>
      <c r="AF877" s="65">
        <v>8</v>
      </c>
      <c r="AG877" s="65">
        <v>23</v>
      </c>
      <c r="AH877" s="65" t="s">
        <v>6459</v>
      </c>
      <c r="AI877" s="65" t="s">
        <v>7381</v>
      </c>
      <c r="AQ877" s="65" t="s">
        <v>8510</v>
      </c>
      <c r="AT877" s="65" t="s">
        <v>8585</v>
      </c>
      <c r="AU877" s="65" t="s">
        <v>8586</v>
      </c>
    </row>
    <row r="878" spans="1:47" x14ac:dyDescent="0.25">
      <c r="A878" s="40" t="str">
        <f>VLOOKUP(B878,'Zone Brute'!A:F,6,FALSE)</f>
        <v>France</v>
      </c>
      <c r="B878" s="40" t="str">
        <f t="shared" si="111"/>
        <v>95_</v>
      </c>
      <c r="C878" s="40" t="str">
        <f>VLOOKUP(B878,'Pays Brute'!A:F,6,FALSE)</f>
        <v>France</v>
      </c>
      <c r="D878" s="40" t="str">
        <f>VLOOKUP(B878,'Pays Brute'!A:E,2,FALSE)</f>
        <v>Val-d'Oise</v>
      </c>
      <c r="E878" s="40" t="str">
        <f t="shared" si="112"/>
        <v>OW51-35374H-34PMMA319-67Q73X</v>
      </c>
      <c r="F878" s="40" t="str">
        <f t="shared" si="105"/>
        <v>OW</v>
      </c>
      <c r="G878" s="40" t="str">
        <f t="shared" si="106"/>
        <v>4P</v>
      </c>
      <c r="H878" s="40" t="str">
        <f t="shared" si="107"/>
        <v>374</v>
      </c>
      <c r="I878" s="40" t="str">
        <f t="shared" si="108"/>
        <v>7Q</v>
      </c>
      <c r="J878" s="40" t="str">
        <f t="shared" si="109"/>
        <v>3X</v>
      </c>
      <c r="K878" s="40" t="str">
        <f t="shared" si="110"/>
        <v>51</v>
      </c>
      <c r="L878" s="40"/>
      <c r="M878" s="40"/>
      <c r="N878" s="40"/>
      <c r="O878" s="40"/>
      <c r="P878" s="40"/>
      <c r="Q878" s="40"/>
      <c r="R878" s="40"/>
      <c r="S878" s="65" t="s">
        <v>9538</v>
      </c>
      <c r="T878" s="70">
        <v>44250.707905092589</v>
      </c>
      <c r="U878" s="65" t="s">
        <v>2639</v>
      </c>
      <c r="V878" s="65">
        <v>0</v>
      </c>
      <c r="W878" s="70">
        <v>44258.689421296294</v>
      </c>
      <c r="X878" s="65" t="s">
        <v>3635</v>
      </c>
      <c r="Y878" s="65">
        <v>0</v>
      </c>
      <c r="Z878" s="65">
        <v>0</v>
      </c>
      <c r="AA878" s="65" t="s">
        <v>4631</v>
      </c>
      <c r="AB878" s="65">
        <v>0</v>
      </c>
      <c r="AC878" s="65">
        <v>12</v>
      </c>
      <c r="AD878" s="65">
        <v>10</v>
      </c>
      <c r="AE878" s="65" t="s">
        <v>5551</v>
      </c>
      <c r="AF878" s="65">
        <v>6</v>
      </c>
      <c r="AG878" s="65">
        <v>26</v>
      </c>
      <c r="AH878" s="65" t="s">
        <v>6460</v>
      </c>
      <c r="AI878" s="65" t="s">
        <v>7382</v>
      </c>
      <c r="AJ878" s="65">
        <v>2</v>
      </c>
      <c r="AK878" s="65" t="s">
        <v>7812</v>
      </c>
      <c r="AL878" s="65">
        <v>6</v>
      </c>
      <c r="AM878" s="65">
        <v>23</v>
      </c>
      <c r="AN878" s="65" t="s">
        <v>8389</v>
      </c>
      <c r="AO878" s="65" t="s">
        <v>8390</v>
      </c>
    </row>
    <row r="879" spans="1:47" x14ac:dyDescent="0.25">
      <c r="A879" s="40" t="e">
        <f>VLOOKUP(B879,'Zone Brute'!A:F,6,FALSE)</f>
        <v>#N/A</v>
      </c>
      <c r="B879" s="40" t="str">
        <f t="shared" si="111"/>
        <v>DOM</v>
      </c>
      <c r="C879" s="40" t="str">
        <f>VLOOKUP(B879,'Pays Brute'!A:F,6,FALSE)</f>
        <v>Export</v>
      </c>
      <c r="D879" s="40" t="str">
        <f>VLOOKUP(B879,'Pays Brute'!A:E,2,FALSE)</f>
        <v>République dominicaine</v>
      </c>
      <c r="E879" s="40" t="str">
        <f t="shared" si="112"/>
        <v>TYJB-78769S-03IDRZ522-30B27G</v>
      </c>
      <c r="F879" s="40" t="str">
        <f t="shared" si="105"/>
        <v>TY</v>
      </c>
      <c r="G879" s="40" t="str">
        <f t="shared" si="106"/>
        <v>3I</v>
      </c>
      <c r="H879" s="40" t="str">
        <f t="shared" si="107"/>
        <v>769</v>
      </c>
      <c r="I879" s="40" t="str">
        <f t="shared" si="108"/>
        <v>0B</v>
      </c>
      <c r="J879" s="40" t="str">
        <f t="shared" si="109"/>
        <v>7G</v>
      </c>
      <c r="K879" s="40" t="str">
        <f t="shared" si="110"/>
        <v>JB</v>
      </c>
      <c r="L879" s="40"/>
      <c r="M879" s="40"/>
      <c r="N879" s="40"/>
      <c r="O879" s="40"/>
      <c r="P879" s="40"/>
      <c r="Q879" s="40"/>
      <c r="R879" s="40"/>
      <c r="S879" s="65" t="s">
        <v>9539</v>
      </c>
      <c r="T879" s="70">
        <v>44250.795775462961</v>
      </c>
      <c r="U879" s="65" t="s">
        <v>2640</v>
      </c>
      <c r="V879" s="65">
        <v>0</v>
      </c>
      <c r="W879" s="70">
        <v>44266.751527777778</v>
      </c>
      <c r="X879" s="65" t="s">
        <v>3636</v>
      </c>
      <c r="Y879" s="65">
        <v>0</v>
      </c>
      <c r="Z879" s="65">
        <v>0</v>
      </c>
      <c r="AA879" s="65" t="s">
        <v>4632</v>
      </c>
      <c r="AB879" s="65">
        <v>0</v>
      </c>
      <c r="AC879" s="65">
        <v>33</v>
      </c>
      <c r="AD879" s="65">
        <v>19</v>
      </c>
      <c r="AE879" s="65" t="s">
        <v>5552</v>
      </c>
      <c r="AF879" s="65">
        <v>6</v>
      </c>
      <c r="AG879" s="65">
        <v>48</v>
      </c>
      <c r="AH879" s="65" t="s">
        <v>6461</v>
      </c>
      <c r="AI879" s="65" t="s">
        <v>7383</v>
      </c>
      <c r="AJ879" s="65">
        <v>12</v>
      </c>
      <c r="AK879" s="65" t="s">
        <v>7813</v>
      </c>
      <c r="AL879" s="65">
        <v>6</v>
      </c>
      <c r="AM879" s="65">
        <v>48</v>
      </c>
      <c r="AN879" s="65" t="s">
        <v>8391</v>
      </c>
      <c r="AO879" s="65" t="s">
        <v>8392</v>
      </c>
      <c r="AP879" s="65">
        <v>2</v>
      </c>
      <c r="AR879" s="65">
        <v>6</v>
      </c>
      <c r="AS879" s="65">
        <v>48</v>
      </c>
    </row>
    <row r="880" spans="1:47" x14ac:dyDescent="0.25">
      <c r="A880" s="40" t="str">
        <f>VLOOKUP(B880,'Zone Brute'!A:F,6,FALSE)</f>
        <v>France</v>
      </c>
      <c r="B880" s="40" t="str">
        <f t="shared" si="111"/>
        <v>12_</v>
      </c>
      <c r="C880" s="40" t="str">
        <f>VLOOKUP(B880,'Pays Brute'!A:F,6,FALSE)</f>
        <v>France</v>
      </c>
      <c r="D880" s="40" t="str">
        <f>VLOOKUP(B880,'Pays Brute'!A:E,2,FALSE)</f>
        <v>Aveyron</v>
      </c>
      <c r="E880" s="40" t="str">
        <f t="shared" si="112"/>
        <v>SM46-44779O-56BTIF201-48N00R</v>
      </c>
      <c r="F880" s="40" t="str">
        <f t="shared" si="105"/>
        <v>SM</v>
      </c>
      <c r="G880" s="40" t="str">
        <f t="shared" si="106"/>
        <v>6B</v>
      </c>
      <c r="H880" s="40" t="str">
        <f t="shared" si="107"/>
        <v>779</v>
      </c>
      <c r="I880" s="40" t="str">
        <f t="shared" si="108"/>
        <v>8N</v>
      </c>
      <c r="J880" s="40" t="str">
        <f t="shared" si="109"/>
        <v>0R</v>
      </c>
      <c r="K880" s="40" t="str">
        <f t="shared" si="110"/>
        <v>46</v>
      </c>
      <c r="L880" s="40"/>
      <c r="M880" s="40"/>
      <c r="N880" s="40"/>
      <c r="O880" s="40"/>
      <c r="P880" s="40"/>
      <c r="Q880" s="40"/>
      <c r="R880" s="40"/>
      <c r="S880" s="65" t="s">
        <v>9540</v>
      </c>
      <c r="T880" s="70">
        <v>44251.208541666667</v>
      </c>
      <c r="U880" s="65" t="s">
        <v>2641</v>
      </c>
      <c r="V880" s="65">
        <v>0</v>
      </c>
      <c r="W880" s="70">
        <v>44259.35255787037</v>
      </c>
      <c r="X880" s="65" t="s">
        <v>3637</v>
      </c>
      <c r="Y880" s="65">
        <v>0</v>
      </c>
      <c r="Z880" s="65">
        <v>0</v>
      </c>
      <c r="AA880" s="65" t="s">
        <v>4633</v>
      </c>
      <c r="AB880" s="65">
        <v>0</v>
      </c>
      <c r="AC880" s="65">
        <v>3</v>
      </c>
      <c r="AD880" s="65">
        <v>3</v>
      </c>
      <c r="AE880" s="65" t="s">
        <v>5553</v>
      </c>
      <c r="AF880" s="65">
        <v>5</v>
      </c>
      <c r="AG880" s="65">
        <v>30</v>
      </c>
      <c r="AH880" s="65" t="s">
        <v>6462</v>
      </c>
      <c r="AI880" s="65" t="s">
        <v>7384</v>
      </c>
    </row>
    <row r="881" spans="1:47" x14ac:dyDescent="0.25">
      <c r="A881" s="40" t="str">
        <f>VLOOKUP(B881,'Zone Brute'!A:F,6,FALSE)</f>
        <v>France</v>
      </c>
      <c r="B881" s="40" t="str">
        <f t="shared" si="111"/>
        <v>30_</v>
      </c>
      <c r="C881" s="40" t="str">
        <f>VLOOKUP(B881,'Pays Brute'!A:F,6,FALSE)</f>
        <v>France</v>
      </c>
      <c r="D881" s="40" t="str">
        <f>VLOOKUP(B881,'Pays Brute'!A:E,2,FALSE)</f>
        <v>Gard</v>
      </c>
      <c r="E881" s="40" t="str">
        <f t="shared" si="112"/>
        <v>CV48-48110A-97ZVPG350-14E28Z</v>
      </c>
      <c r="F881" s="40" t="str">
        <f t="shared" si="105"/>
        <v>CV</v>
      </c>
      <c r="G881" s="40" t="str">
        <f t="shared" si="106"/>
        <v>7Z</v>
      </c>
      <c r="H881" s="40" t="str">
        <f t="shared" si="107"/>
        <v>110</v>
      </c>
      <c r="I881" s="40" t="str">
        <f t="shared" si="108"/>
        <v>4E</v>
      </c>
      <c r="J881" s="40" t="str">
        <f t="shared" si="109"/>
        <v>8Z</v>
      </c>
      <c r="K881" s="40" t="str">
        <f t="shared" si="110"/>
        <v>48</v>
      </c>
      <c r="L881" s="40"/>
      <c r="M881" s="40"/>
      <c r="N881" s="40"/>
      <c r="O881" s="40"/>
      <c r="P881" s="40"/>
      <c r="Q881" s="40"/>
      <c r="R881" s="40"/>
      <c r="S881" s="65" t="s">
        <v>9541</v>
      </c>
      <c r="T881" s="70">
        <v>44251.394768518519</v>
      </c>
      <c r="U881" s="65" t="s">
        <v>2642</v>
      </c>
      <c r="V881" s="65">
        <v>0</v>
      </c>
      <c r="W881" s="70">
        <v>44259.410208333335</v>
      </c>
      <c r="X881" s="65" t="s">
        <v>3638</v>
      </c>
      <c r="Y881" s="65">
        <v>0</v>
      </c>
      <c r="Z881" s="65">
        <v>0</v>
      </c>
      <c r="AA881" s="65" t="s">
        <v>4634</v>
      </c>
      <c r="AB881" s="65">
        <v>0</v>
      </c>
      <c r="AC881" s="65">
        <v>3</v>
      </c>
      <c r="AD881" s="65">
        <v>3</v>
      </c>
      <c r="AE881" s="65" t="s">
        <v>5554</v>
      </c>
      <c r="AF881" s="65">
        <v>5</v>
      </c>
      <c r="AG881" s="65">
        <v>36</v>
      </c>
      <c r="AH881" s="65" t="s">
        <v>6463</v>
      </c>
      <c r="AI881" s="65" t="s">
        <v>7385</v>
      </c>
    </row>
    <row r="882" spans="1:47" x14ac:dyDescent="0.25">
      <c r="A882" s="40" t="str">
        <f>VLOOKUP(B882,'Zone Brute'!A:F,6,FALSE)</f>
        <v>France</v>
      </c>
      <c r="B882" s="40" t="str">
        <f t="shared" si="111"/>
        <v>69_</v>
      </c>
      <c r="C882" s="40" t="str">
        <f>VLOOKUP(B882,'Pays Brute'!A:F,6,FALSE)</f>
        <v>France</v>
      </c>
      <c r="D882" s="40" t="str">
        <f>VLOOKUP(B882,'Pays Brute'!A:E,2,FALSE)</f>
        <v>Rhône</v>
      </c>
      <c r="E882" s="40" t="str">
        <f t="shared" si="112"/>
        <v>US34-88327Y-33ZXUS956-61J51Q</v>
      </c>
      <c r="F882" s="40" t="str">
        <f t="shared" si="105"/>
        <v>US</v>
      </c>
      <c r="G882" s="40" t="str">
        <f t="shared" si="106"/>
        <v>3Z</v>
      </c>
      <c r="H882" s="40" t="str">
        <f t="shared" si="107"/>
        <v>327</v>
      </c>
      <c r="I882" s="40" t="str">
        <f t="shared" si="108"/>
        <v>1J</v>
      </c>
      <c r="J882" s="40" t="str">
        <f t="shared" si="109"/>
        <v>1Q</v>
      </c>
      <c r="K882" s="40" t="str">
        <f t="shared" si="110"/>
        <v>34</v>
      </c>
      <c r="L882" s="40"/>
      <c r="M882" s="40"/>
      <c r="N882" s="40"/>
      <c r="O882" s="40"/>
      <c r="P882" s="40"/>
      <c r="Q882" s="40"/>
      <c r="R882" s="40"/>
      <c r="S882" s="65" t="s">
        <v>9542</v>
      </c>
      <c r="T882" s="70">
        <v>44251.412986111114</v>
      </c>
      <c r="U882" s="65" t="s">
        <v>2643</v>
      </c>
      <c r="V882" s="65">
        <v>0</v>
      </c>
      <c r="W882" s="70">
        <v>44265.62332175926</v>
      </c>
      <c r="X882" s="65" t="s">
        <v>3639</v>
      </c>
      <c r="Y882" s="65">
        <v>0</v>
      </c>
      <c r="Z882" s="65">
        <v>0</v>
      </c>
      <c r="AA882" s="65" t="s">
        <v>4635</v>
      </c>
      <c r="AB882" s="65">
        <v>1</v>
      </c>
      <c r="AC882" s="65">
        <v>9</v>
      </c>
      <c r="AD882" s="65">
        <v>8</v>
      </c>
      <c r="AE882" s="65" t="s">
        <v>5555</v>
      </c>
      <c r="AF882" s="65">
        <v>6</v>
      </c>
      <c r="AG882" s="65">
        <v>30</v>
      </c>
      <c r="AH882" s="65" t="s">
        <v>6464</v>
      </c>
      <c r="AI882" s="65" t="s">
        <v>7386</v>
      </c>
      <c r="AJ882" s="65">
        <v>1</v>
      </c>
      <c r="AK882" s="65" t="s">
        <v>7814</v>
      </c>
      <c r="AL882" s="65">
        <v>6</v>
      </c>
      <c r="AM882" s="65">
        <v>15</v>
      </c>
      <c r="AN882" s="65" t="s">
        <v>8393</v>
      </c>
      <c r="AO882" s="65" t="s">
        <v>8394</v>
      </c>
    </row>
    <row r="883" spans="1:47" x14ac:dyDescent="0.25">
      <c r="A883" s="40" t="str">
        <f>VLOOKUP(B883,'Zone Brute'!A:F,6,FALSE)</f>
        <v>France</v>
      </c>
      <c r="B883" s="40" t="str">
        <f t="shared" si="111"/>
        <v>17_</v>
      </c>
      <c r="C883" s="40" t="str">
        <f>VLOOKUP(B883,'Pays Brute'!A:F,6,FALSE)</f>
        <v>France</v>
      </c>
      <c r="D883" s="40" t="str">
        <f>VLOOKUP(B883,'Pays Brute'!A:E,2,FALSE)</f>
        <v>Charente-Maritime</v>
      </c>
      <c r="E883" s="40" t="str">
        <f t="shared" si="112"/>
        <v>JH13-95095M-62DSAJ836-34J10I</v>
      </c>
      <c r="F883" s="40" t="str">
        <f t="shared" si="105"/>
        <v>JH</v>
      </c>
      <c r="G883" s="40" t="str">
        <f t="shared" si="106"/>
        <v>2D</v>
      </c>
      <c r="H883" s="40" t="str">
        <f t="shared" si="107"/>
        <v>095</v>
      </c>
      <c r="I883" s="40" t="str">
        <f t="shared" si="108"/>
        <v>4J</v>
      </c>
      <c r="J883" s="40" t="str">
        <f t="shared" si="109"/>
        <v>0I</v>
      </c>
      <c r="K883" s="40" t="str">
        <f t="shared" si="110"/>
        <v>13</v>
      </c>
      <c r="L883" s="40"/>
      <c r="M883" s="40"/>
      <c r="N883" s="40"/>
      <c r="O883" s="40"/>
      <c r="P883" s="40"/>
      <c r="Q883" s="40"/>
      <c r="R883" s="40"/>
      <c r="S883" s="65" t="s">
        <v>9543</v>
      </c>
      <c r="T883" s="70">
        <v>44251.422986111109</v>
      </c>
      <c r="U883" s="65" t="s">
        <v>2644</v>
      </c>
      <c r="V883" s="65">
        <v>0</v>
      </c>
      <c r="W883" s="70">
        <v>44259.581597222219</v>
      </c>
      <c r="X883" s="65" t="s">
        <v>3640</v>
      </c>
      <c r="Y883" s="65">
        <v>0</v>
      </c>
      <c r="Z883" s="65">
        <v>0</v>
      </c>
      <c r="AA883" s="65" t="s">
        <v>4636</v>
      </c>
      <c r="AB883" s="65">
        <v>0</v>
      </c>
      <c r="AC883" s="65">
        <v>5</v>
      </c>
      <c r="AD883" s="65">
        <v>1</v>
      </c>
      <c r="AE883" s="65" t="s">
        <v>5556</v>
      </c>
      <c r="AF883" s="65">
        <v>6</v>
      </c>
      <c r="AG883" s="65">
        <v>30</v>
      </c>
      <c r="AH883" s="65" t="s">
        <v>6465</v>
      </c>
      <c r="AI883" s="65" t="s">
        <v>7387</v>
      </c>
      <c r="AJ883" s="65">
        <v>4</v>
      </c>
      <c r="AK883" s="65" t="s">
        <v>7815</v>
      </c>
      <c r="AL883" s="65">
        <v>6</v>
      </c>
      <c r="AM883" s="65">
        <v>30</v>
      </c>
      <c r="AN883" s="65" t="s">
        <v>8395</v>
      </c>
      <c r="AO883" s="65" t="s">
        <v>8396</v>
      </c>
    </row>
    <row r="884" spans="1:47" x14ac:dyDescent="0.25">
      <c r="A884" s="40" t="str">
        <f>VLOOKUP(B884,'Zone Brute'!A:F,6,FALSE)</f>
        <v>France</v>
      </c>
      <c r="B884" s="40" t="str">
        <f t="shared" si="111"/>
        <v>88_</v>
      </c>
      <c r="C884" s="40" t="str">
        <f>VLOOKUP(B884,'Pays Brute'!A:F,6,FALSE)</f>
        <v>France</v>
      </c>
      <c r="D884" s="40" t="str">
        <f>VLOOKUP(B884,'Pays Brute'!A:E,2,FALSE)</f>
        <v>Vosges</v>
      </c>
      <c r="E884" s="40" t="str">
        <f t="shared" si="112"/>
        <v>VZ85-11475Q-89XMGK517-33D64W</v>
      </c>
      <c r="F884" s="40" t="str">
        <f t="shared" si="105"/>
        <v>VZ</v>
      </c>
      <c r="G884" s="40" t="str">
        <f t="shared" si="106"/>
        <v>9X</v>
      </c>
      <c r="H884" s="40" t="str">
        <f t="shared" si="107"/>
        <v>475</v>
      </c>
      <c r="I884" s="40" t="str">
        <f t="shared" si="108"/>
        <v>3D</v>
      </c>
      <c r="J884" s="40" t="str">
        <f t="shared" si="109"/>
        <v>4W</v>
      </c>
      <c r="K884" s="40" t="str">
        <f t="shared" si="110"/>
        <v>85</v>
      </c>
      <c r="L884" s="40"/>
      <c r="M884" s="40"/>
      <c r="N884" s="40"/>
      <c r="O884" s="40"/>
      <c r="P884" s="40"/>
      <c r="Q884" s="40"/>
      <c r="R884" s="40"/>
      <c r="S884" s="65" t="s">
        <v>9544</v>
      </c>
      <c r="T884" s="70">
        <v>44251.425451388888</v>
      </c>
      <c r="U884" s="65" t="s">
        <v>2645</v>
      </c>
      <c r="V884" s="65">
        <v>1</v>
      </c>
      <c r="W884" s="70">
        <v>44252.466550925928</v>
      </c>
      <c r="X884" s="65" t="s">
        <v>3641</v>
      </c>
      <c r="Y884" s="65">
        <v>0</v>
      </c>
      <c r="Z884" s="65">
        <v>0</v>
      </c>
      <c r="AA884" s="65" t="s">
        <v>4637</v>
      </c>
      <c r="AB884" s="65">
        <v>1</v>
      </c>
      <c r="AC884" s="65">
        <v>17</v>
      </c>
      <c r="AD884" s="65">
        <v>10</v>
      </c>
      <c r="AE884" s="65" t="s">
        <v>5557</v>
      </c>
      <c r="AF884" s="65">
        <v>6</v>
      </c>
      <c r="AG884" s="65">
        <v>22</v>
      </c>
      <c r="AH884" s="65" t="s">
        <v>6466</v>
      </c>
      <c r="AI884" s="65" t="s">
        <v>7388</v>
      </c>
      <c r="AJ884" s="65">
        <v>7</v>
      </c>
      <c r="AK884" s="65" t="s">
        <v>7816</v>
      </c>
      <c r="AL884" s="65">
        <v>6</v>
      </c>
      <c r="AM884" s="65">
        <v>22</v>
      </c>
      <c r="AN884" s="65" t="s">
        <v>8397</v>
      </c>
      <c r="AO884" s="65" t="s">
        <v>8398</v>
      </c>
    </row>
    <row r="885" spans="1:47" x14ac:dyDescent="0.25">
      <c r="A885" s="40" t="str">
        <f>VLOOKUP(B885,'Zone Brute'!A:F,6,FALSE)</f>
        <v>France</v>
      </c>
      <c r="B885" s="40" t="str">
        <f t="shared" si="111"/>
        <v>95_</v>
      </c>
      <c r="C885" s="40" t="str">
        <f>VLOOKUP(B885,'Pays Brute'!A:F,6,FALSE)</f>
        <v>France</v>
      </c>
      <c r="D885" s="40" t="str">
        <f>VLOOKUP(B885,'Pays Brute'!A:E,2,FALSE)</f>
        <v>Val-d'Oise</v>
      </c>
      <c r="E885" s="40" t="str">
        <f t="shared" si="112"/>
        <v>UP92-36744G-32RJPI867-39X88B</v>
      </c>
      <c r="F885" s="40" t="str">
        <f t="shared" si="105"/>
        <v>UP</v>
      </c>
      <c r="G885" s="40" t="str">
        <f t="shared" si="106"/>
        <v>2R</v>
      </c>
      <c r="H885" s="40" t="str">
        <f t="shared" si="107"/>
        <v>744</v>
      </c>
      <c r="I885" s="40" t="str">
        <f t="shared" si="108"/>
        <v>9X</v>
      </c>
      <c r="J885" s="40" t="str">
        <f t="shared" si="109"/>
        <v>8B</v>
      </c>
      <c r="K885" s="40" t="str">
        <f t="shared" si="110"/>
        <v>92</v>
      </c>
      <c r="L885" s="40"/>
      <c r="M885" s="40"/>
      <c r="N885" s="40"/>
      <c r="O885" s="40"/>
      <c r="P885" s="40"/>
      <c r="Q885" s="40"/>
      <c r="R885" s="40"/>
      <c r="S885" s="65" t="s">
        <v>9545</v>
      </c>
      <c r="T885" s="70">
        <v>44251.436782407407</v>
      </c>
      <c r="U885" s="65" t="s">
        <v>2646</v>
      </c>
      <c r="V885" s="65">
        <v>0</v>
      </c>
      <c r="W885" s="70">
        <v>44259.750659722224</v>
      </c>
      <c r="X885" s="65" t="s">
        <v>3642</v>
      </c>
      <c r="Y885" s="65">
        <v>0</v>
      </c>
      <c r="Z885" s="65">
        <v>0</v>
      </c>
      <c r="AA885" s="65" t="s">
        <v>4638</v>
      </c>
      <c r="AB885" s="65">
        <v>0</v>
      </c>
      <c r="AC885" s="65">
        <v>57</v>
      </c>
      <c r="AD885" s="65">
        <v>42</v>
      </c>
      <c r="AE885" s="65" t="s">
        <v>5558</v>
      </c>
      <c r="AF885" s="65">
        <v>5</v>
      </c>
      <c r="AG885" s="65">
        <v>23</v>
      </c>
      <c r="AH885" s="65" t="s">
        <v>6467</v>
      </c>
      <c r="AI885" s="65" t="s">
        <v>7389</v>
      </c>
      <c r="AJ885" s="65">
        <v>15</v>
      </c>
      <c r="AK885" s="65" t="s">
        <v>7817</v>
      </c>
      <c r="AL885" s="65">
        <v>5</v>
      </c>
      <c r="AM885" s="65">
        <v>20</v>
      </c>
      <c r="AN885" s="65" t="s">
        <v>8399</v>
      </c>
      <c r="AO885" s="65" t="s">
        <v>8400</v>
      </c>
    </row>
    <row r="886" spans="1:47" x14ac:dyDescent="0.25">
      <c r="A886" s="40" t="str">
        <f>VLOOKUP(B886,'Zone Brute'!A:F,6,FALSE)</f>
        <v>France</v>
      </c>
      <c r="B886" s="40" t="str">
        <f t="shared" si="111"/>
        <v>59_</v>
      </c>
      <c r="C886" s="40" t="str">
        <f>VLOOKUP(B886,'Pays Brute'!A:F,6,FALSE)</f>
        <v>France</v>
      </c>
      <c r="D886" s="40" t="str">
        <f>VLOOKUP(B886,'Pays Brute'!A:E,2,FALSE)</f>
        <v>Nord</v>
      </c>
      <c r="E886" s="40" t="str">
        <f t="shared" si="112"/>
        <v>VV00-31226R-00LWCW317-38R25F</v>
      </c>
      <c r="F886" s="40" t="str">
        <f t="shared" si="105"/>
        <v>VV</v>
      </c>
      <c r="G886" s="40" t="str">
        <f t="shared" si="106"/>
        <v>0L</v>
      </c>
      <c r="H886" s="40" t="str">
        <f t="shared" si="107"/>
        <v>226</v>
      </c>
      <c r="I886" s="40" t="str">
        <f t="shared" si="108"/>
        <v>8R</v>
      </c>
      <c r="J886" s="40" t="str">
        <f t="shared" si="109"/>
        <v>5F</v>
      </c>
      <c r="K886" s="40" t="str">
        <f t="shared" si="110"/>
        <v>00</v>
      </c>
      <c r="L886" s="40"/>
      <c r="M886" s="40"/>
      <c r="N886" s="40"/>
      <c r="O886" s="40"/>
      <c r="P886" s="40"/>
      <c r="Q886" s="40"/>
      <c r="R886" s="40"/>
      <c r="S886" s="65" t="s">
        <v>9546</v>
      </c>
      <c r="T886" s="70">
        <v>44251.444664351853</v>
      </c>
      <c r="U886" s="65" t="s">
        <v>2647</v>
      </c>
      <c r="V886" s="65">
        <v>0</v>
      </c>
      <c r="W886" s="70">
        <v>44259.445763888885</v>
      </c>
      <c r="X886" s="65" t="s">
        <v>3643</v>
      </c>
      <c r="Y886" s="65">
        <v>0</v>
      </c>
      <c r="Z886" s="65">
        <v>0</v>
      </c>
      <c r="AA886" s="65" t="s">
        <v>4639</v>
      </c>
      <c r="AB886" s="65">
        <v>0</v>
      </c>
      <c r="AC886" s="65">
        <v>7</v>
      </c>
      <c r="AD886" s="65">
        <v>5</v>
      </c>
      <c r="AE886" s="65" t="s">
        <v>5559</v>
      </c>
      <c r="AF886" s="65">
        <v>6</v>
      </c>
      <c r="AG886" s="65">
        <v>25</v>
      </c>
      <c r="AH886" s="65" t="s">
        <v>6468</v>
      </c>
      <c r="AI886" s="65" t="s">
        <v>7390</v>
      </c>
      <c r="AJ886" s="65">
        <v>2</v>
      </c>
      <c r="AK886" s="65" t="s">
        <v>7818</v>
      </c>
      <c r="AL886" s="65">
        <v>6</v>
      </c>
      <c r="AM886" s="65">
        <v>25</v>
      </c>
      <c r="AN886" s="65" t="s">
        <v>8401</v>
      </c>
      <c r="AO886" s="65" t="s">
        <v>8402</v>
      </c>
    </row>
    <row r="887" spans="1:47" x14ac:dyDescent="0.25">
      <c r="A887" s="40" t="str">
        <f>VLOOKUP(B887,'Zone Brute'!A:F,6,FALSE)</f>
        <v>France</v>
      </c>
      <c r="B887" s="40" t="str">
        <f t="shared" si="111"/>
        <v>27_</v>
      </c>
      <c r="C887" s="40" t="str">
        <f>VLOOKUP(B887,'Pays Brute'!A:F,6,FALSE)</f>
        <v>France</v>
      </c>
      <c r="D887" s="40" t="str">
        <f>VLOOKUP(B887,'Pays Brute'!A:E,2,FALSE)</f>
        <v>Eure</v>
      </c>
      <c r="E887" s="40" t="str">
        <f t="shared" si="112"/>
        <v>WX38-82380O-97MOHM855-16M48V</v>
      </c>
      <c r="F887" s="40" t="str">
        <f t="shared" si="105"/>
        <v>WX</v>
      </c>
      <c r="G887" s="40" t="str">
        <f t="shared" si="106"/>
        <v>7M</v>
      </c>
      <c r="H887" s="40" t="str">
        <f t="shared" si="107"/>
        <v>380</v>
      </c>
      <c r="I887" s="40" t="str">
        <f t="shared" si="108"/>
        <v>6M</v>
      </c>
      <c r="J887" s="40" t="str">
        <f t="shared" si="109"/>
        <v>8V</v>
      </c>
      <c r="K887" s="40" t="str">
        <f t="shared" si="110"/>
        <v>38</v>
      </c>
      <c r="L887" s="40"/>
      <c r="M887" s="40"/>
      <c r="N887" s="40"/>
      <c r="O887" s="40"/>
      <c r="P887" s="40"/>
      <c r="Q887" s="40"/>
      <c r="R887" s="40"/>
      <c r="S887" s="65" t="s">
        <v>9547</v>
      </c>
      <c r="T887" s="70">
        <v>44251.577372685184</v>
      </c>
      <c r="U887" s="65" t="s">
        <v>2648</v>
      </c>
      <c r="V887" s="65">
        <v>0</v>
      </c>
      <c r="W887" s="70">
        <v>44259.563599537039</v>
      </c>
      <c r="X887" s="65" t="s">
        <v>3644</v>
      </c>
      <c r="Y887" s="65">
        <v>0</v>
      </c>
      <c r="Z887" s="65">
        <v>0</v>
      </c>
      <c r="AA887" s="65" t="s">
        <v>4640</v>
      </c>
      <c r="AB887" s="65">
        <v>1</v>
      </c>
      <c r="AC887" s="65">
        <v>22</v>
      </c>
      <c r="AD887" s="65">
        <v>22</v>
      </c>
      <c r="AE887" s="65" t="s">
        <v>5560</v>
      </c>
      <c r="AF887" s="65">
        <v>4</v>
      </c>
      <c r="AG887" s="65">
        <v>32</v>
      </c>
      <c r="AH887" s="65" t="s">
        <v>6348</v>
      </c>
      <c r="AI887" s="65" t="s">
        <v>7391</v>
      </c>
    </row>
    <row r="888" spans="1:47" x14ac:dyDescent="0.25">
      <c r="A888" s="40" t="str">
        <f>VLOOKUP(B888,'Zone Brute'!A:F,6,FALSE)</f>
        <v>France</v>
      </c>
      <c r="B888" s="40" t="str">
        <f t="shared" si="111"/>
        <v>37_</v>
      </c>
      <c r="C888" s="40" t="str">
        <f>VLOOKUP(B888,'Pays Brute'!A:F,6,FALSE)</f>
        <v>France</v>
      </c>
      <c r="D888" s="40" t="str">
        <f>VLOOKUP(B888,'Pays Brute'!A:E,2,FALSE)</f>
        <v>Indre-et-Loire</v>
      </c>
      <c r="E888" s="40" t="str">
        <f t="shared" si="112"/>
        <v>HQ86-81089Z-34TXXQ980-54U99E</v>
      </c>
      <c r="F888" s="40" t="str">
        <f t="shared" si="105"/>
        <v>HQ</v>
      </c>
      <c r="G888" s="40" t="str">
        <f t="shared" si="106"/>
        <v>4T</v>
      </c>
      <c r="H888" s="40" t="str">
        <f t="shared" si="107"/>
        <v>089</v>
      </c>
      <c r="I888" s="40" t="str">
        <f t="shared" si="108"/>
        <v>4U</v>
      </c>
      <c r="J888" s="40" t="str">
        <f t="shared" si="109"/>
        <v>9E</v>
      </c>
      <c r="K888" s="40" t="str">
        <f t="shared" si="110"/>
        <v>86</v>
      </c>
      <c r="L888" s="40"/>
      <c r="M888" s="40"/>
      <c r="N888" s="40"/>
      <c r="O888" s="40"/>
      <c r="P888" s="40"/>
      <c r="Q888" s="40"/>
      <c r="R888" s="40"/>
      <c r="S888" s="65" t="s">
        <v>9548</v>
      </c>
      <c r="T888" s="70">
        <v>44251.650925925926</v>
      </c>
      <c r="U888" s="65" t="s">
        <v>2649</v>
      </c>
      <c r="V888" s="65">
        <v>0</v>
      </c>
      <c r="W888" s="70">
        <v>44259.404131944444</v>
      </c>
      <c r="X888" s="65" t="s">
        <v>3645</v>
      </c>
      <c r="Y888" s="65">
        <v>0</v>
      </c>
      <c r="Z888" s="65">
        <v>0</v>
      </c>
      <c r="AA888" s="65" t="s">
        <v>4641</v>
      </c>
      <c r="AB888" s="65">
        <v>0</v>
      </c>
      <c r="AC888" s="65">
        <v>1</v>
      </c>
      <c r="AD888" s="65">
        <v>1</v>
      </c>
      <c r="AE888" s="65" t="s">
        <v>5561</v>
      </c>
      <c r="AF888" s="65">
        <v>5</v>
      </c>
      <c r="AG888" s="65">
        <v>33</v>
      </c>
      <c r="AH888" s="65" t="s">
        <v>6469</v>
      </c>
      <c r="AI888" s="65" t="s">
        <v>7392</v>
      </c>
    </row>
    <row r="889" spans="1:47" x14ac:dyDescent="0.25">
      <c r="A889" s="40" t="str">
        <f>VLOOKUP(B889,'Zone Brute'!A:F,6,FALSE)</f>
        <v>France</v>
      </c>
      <c r="B889" s="40" t="str">
        <f t="shared" si="111"/>
        <v>05_</v>
      </c>
      <c r="C889" s="40" t="str">
        <f>VLOOKUP(B889,'Pays Brute'!A:F,6,FALSE)</f>
        <v>France</v>
      </c>
      <c r="D889" s="40" t="str">
        <f>VLOOKUP(B889,'Pays Brute'!A:E,2,FALSE)</f>
        <v>Hautes-Alpes</v>
      </c>
      <c r="E889" s="40" t="str">
        <f t="shared" si="112"/>
        <v>YNU3-88338R-27CZSO639-69T77J</v>
      </c>
      <c r="F889" s="40" t="str">
        <f t="shared" si="105"/>
        <v>YN</v>
      </c>
      <c r="G889" s="40" t="str">
        <f t="shared" si="106"/>
        <v>7C</v>
      </c>
      <c r="H889" s="40" t="str">
        <f t="shared" si="107"/>
        <v>338</v>
      </c>
      <c r="I889" s="40" t="str">
        <f t="shared" si="108"/>
        <v>9T</v>
      </c>
      <c r="J889" s="40" t="str">
        <f t="shared" si="109"/>
        <v>7J</v>
      </c>
      <c r="K889" s="40" t="str">
        <f t="shared" si="110"/>
        <v>U3</v>
      </c>
      <c r="L889" s="40"/>
      <c r="M889" s="40"/>
      <c r="N889" s="40"/>
      <c r="O889" s="40"/>
      <c r="P889" s="40"/>
      <c r="Q889" s="40"/>
      <c r="R889" s="40"/>
      <c r="S889" s="65" t="s">
        <v>9549</v>
      </c>
      <c r="T889" s="70">
        <v>44251.702824074076</v>
      </c>
      <c r="U889" s="65" t="s">
        <v>2650</v>
      </c>
      <c r="V889" s="65">
        <v>0</v>
      </c>
      <c r="W889" s="70">
        <v>44263.429189814815</v>
      </c>
      <c r="X889" s="65" t="s">
        <v>3646</v>
      </c>
      <c r="Y889" s="65">
        <v>0</v>
      </c>
      <c r="Z889" s="65">
        <v>0</v>
      </c>
      <c r="AA889" s="65" t="s">
        <v>4642</v>
      </c>
      <c r="AB889" s="65">
        <v>0</v>
      </c>
      <c r="AC889" s="65">
        <v>10</v>
      </c>
      <c r="AD889" s="65">
        <v>9</v>
      </c>
      <c r="AE889" s="65" t="s">
        <v>5562</v>
      </c>
      <c r="AF889" s="65">
        <v>6</v>
      </c>
      <c r="AG889" s="65">
        <v>30</v>
      </c>
      <c r="AH889" s="65" t="s">
        <v>6470</v>
      </c>
      <c r="AI889" s="65" t="s">
        <v>7393</v>
      </c>
      <c r="AJ889" s="65">
        <v>1</v>
      </c>
      <c r="AK889" s="65" t="s">
        <v>7819</v>
      </c>
      <c r="AL889" s="65">
        <v>6</v>
      </c>
      <c r="AM889" s="65">
        <v>30</v>
      </c>
      <c r="AN889" s="65" t="s">
        <v>8403</v>
      </c>
      <c r="AO889" s="65" t="s">
        <v>8404</v>
      </c>
    </row>
    <row r="890" spans="1:47" x14ac:dyDescent="0.25">
      <c r="A890" s="40" t="str">
        <f>VLOOKUP(B890,'Zone Brute'!A:F,6,FALSE)</f>
        <v>Europe</v>
      </c>
      <c r="B890" s="40" t="str">
        <f t="shared" si="111"/>
        <v>ESP</v>
      </c>
      <c r="C890" s="40" t="str">
        <f>VLOOKUP(B890,'Pays Brute'!A:F,6,FALSE)</f>
        <v>Export</v>
      </c>
      <c r="D890" s="40" t="str">
        <f>VLOOKUP(B890,'Pays Brute'!A:E,2,FALSE)</f>
        <v>Espagne</v>
      </c>
      <c r="E890" s="40" t="str">
        <f t="shared" si="112"/>
        <v>ILFY-47844R-14INMB874-37J14U</v>
      </c>
      <c r="F890" s="40" t="str">
        <f t="shared" si="105"/>
        <v>IL</v>
      </c>
      <c r="G890" s="40" t="str">
        <f t="shared" si="106"/>
        <v>4I</v>
      </c>
      <c r="H890" s="40" t="str">
        <f t="shared" si="107"/>
        <v>844</v>
      </c>
      <c r="I890" s="40" t="str">
        <f t="shared" si="108"/>
        <v>7J</v>
      </c>
      <c r="J890" s="40" t="str">
        <f t="shared" si="109"/>
        <v>4U</v>
      </c>
      <c r="K890" s="40" t="str">
        <f t="shared" si="110"/>
        <v>FY</v>
      </c>
      <c r="L890" s="40"/>
      <c r="M890" s="40"/>
      <c r="N890" s="40"/>
      <c r="O890" s="40"/>
      <c r="P890" s="40"/>
      <c r="Q890" s="40"/>
      <c r="R890" s="40"/>
      <c r="S890" s="65" t="s">
        <v>9550</v>
      </c>
      <c r="T890" s="70">
        <v>44251.707083333335</v>
      </c>
      <c r="U890" s="65" t="s">
        <v>2651</v>
      </c>
      <c r="V890" s="65">
        <v>0</v>
      </c>
      <c r="W890" s="70">
        <v>44260.553229166668</v>
      </c>
      <c r="X890" s="65" t="s">
        <v>3647</v>
      </c>
      <c r="Y890" s="65">
        <v>0</v>
      </c>
      <c r="Z890" s="65">
        <v>0</v>
      </c>
      <c r="AA890" s="65" t="s">
        <v>4643</v>
      </c>
      <c r="AB890" s="65">
        <v>0</v>
      </c>
      <c r="AC890" s="65">
        <v>71</v>
      </c>
      <c r="AD890" s="65">
        <v>48</v>
      </c>
      <c r="AE890" s="65" t="s">
        <v>5563</v>
      </c>
      <c r="AF890" s="65">
        <v>8</v>
      </c>
      <c r="AG890" s="65">
        <v>48</v>
      </c>
      <c r="AH890" s="65" t="s">
        <v>6471</v>
      </c>
      <c r="AI890" s="65">
        <v>8</v>
      </c>
      <c r="AJ890" s="65">
        <v>23</v>
      </c>
      <c r="AK890" s="65" t="s">
        <v>7820</v>
      </c>
      <c r="AL890" s="65">
        <v>8</v>
      </c>
      <c r="AM890" s="65">
        <v>50</v>
      </c>
      <c r="AN890" s="65" t="s">
        <v>8405</v>
      </c>
      <c r="AO890" s="65" t="s">
        <v>8406</v>
      </c>
      <c r="AQ890" s="65" t="s">
        <v>8511</v>
      </c>
      <c r="AT890" s="65" t="s">
        <v>8587</v>
      </c>
      <c r="AU890" s="65" t="s">
        <v>8588</v>
      </c>
    </row>
    <row r="891" spans="1:47" x14ac:dyDescent="0.25">
      <c r="A891" s="40" t="str">
        <f>VLOOKUP(B891,'Zone Brute'!A:F,6,FALSE)</f>
        <v>France</v>
      </c>
      <c r="B891" s="40" t="str">
        <f t="shared" si="111"/>
        <v>16_</v>
      </c>
      <c r="C891" s="40" t="str">
        <f>VLOOKUP(B891,'Pays Brute'!A:F,6,FALSE)</f>
        <v>France</v>
      </c>
      <c r="D891" s="40" t="str">
        <f>VLOOKUP(B891,'Pays Brute'!A:E,2,FALSE)</f>
        <v>Charente</v>
      </c>
      <c r="E891" s="40" t="str">
        <f t="shared" si="112"/>
        <v>FF46-22545F-20ONRU390-01D21J</v>
      </c>
      <c r="F891" s="40" t="str">
        <f t="shared" si="105"/>
        <v>FF</v>
      </c>
      <c r="G891" s="40" t="str">
        <f t="shared" si="106"/>
        <v>0O</v>
      </c>
      <c r="H891" s="40" t="str">
        <f t="shared" si="107"/>
        <v>545</v>
      </c>
      <c r="I891" s="40" t="str">
        <f t="shared" si="108"/>
        <v>1D</v>
      </c>
      <c r="J891" s="40" t="str">
        <f t="shared" si="109"/>
        <v>1J</v>
      </c>
      <c r="K891" s="40" t="str">
        <f t="shared" si="110"/>
        <v>46</v>
      </c>
      <c r="L891" s="40"/>
      <c r="M891" s="40"/>
      <c r="N891" s="40"/>
      <c r="O891" s="40"/>
      <c r="P891" s="40"/>
      <c r="Q891" s="40"/>
      <c r="R891" s="40"/>
      <c r="S891" s="65" t="s">
        <v>9551</v>
      </c>
      <c r="T891" s="70">
        <v>44251.728379629632</v>
      </c>
      <c r="U891" s="65" t="s">
        <v>2652</v>
      </c>
      <c r="V891" s="65">
        <v>0</v>
      </c>
      <c r="W891" s="70">
        <v>44259.614479166667</v>
      </c>
      <c r="X891" s="65" t="s">
        <v>3648</v>
      </c>
      <c r="Y891" s="65">
        <v>0</v>
      </c>
      <c r="Z891" s="65">
        <v>0</v>
      </c>
      <c r="AA891" s="65" t="s">
        <v>4644</v>
      </c>
      <c r="AB891" s="65">
        <v>0</v>
      </c>
      <c r="AC891" s="65">
        <v>24</v>
      </c>
      <c r="AD891" s="65">
        <v>24</v>
      </c>
      <c r="AE891" s="65" t="s">
        <v>5564</v>
      </c>
      <c r="AF891" s="65">
        <v>5</v>
      </c>
      <c r="AG891" s="65">
        <v>30</v>
      </c>
      <c r="AH891" s="65" t="s">
        <v>6472</v>
      </c>
      <c r="AI891" s="65" t="s">
        <v>7394</v>
      </c>
    </row>
    <row r="892" spans="1:47" x14ac:dyDescent="0.25">
      <c r="A892" s="40" t="str">
        <f>VLOOKUP(B892,'Zone Brute'!A:F,6,FALSE)</f>
        <v>Africa</v>
      </c>
      <c r="B892" s="40" t="str">
        <f t="shared" si="111"/>
        <v>MAR</v>
      </c>
      <c r="C892" s="40" t="str">
        <f>VLOOKUP(B892,'Pays Brute'!A:F,6,FALSE)</f>
        <v>Export</v>
      </c>
      <c r="D892" s="40" t="str">
        <f>VLOOKUP(B892,'Pays Brute'!A:E,2,FALSE)</f>
        <v>Maroc</v>
      </c>
      <c r="E892" s="40" t="str">
        <f t="shared" si="112"/>
        <v>JAMR-21347E-21XBBK471-34V08U</v>
      </c>
      <c r="F892" s="40" t="str">
        <f t="shared" si="105"/>
        <v>JA</v>
      </c>
      <c r="G892" s="40" t="str">
        <f t="shared" si="106"/>
        <v>1X</v>
      </c>
      <c r="H892" s="40" t="str">
        <f t="shared" si="107"/>
        <v>347</v>
      </c>
      <c r="I892" s="40" t="str">
        <f t="shared" si="108"/>
        <v>4V</v>
      </c>
      <c r="J892" s="40" t="str">
        <f t="shared" si="109"/>
        <v>8U</v>
      </c>
      <c r="K892" s="40" t="str">
        <f t="shared" si="110"/>
        <v>MR</v>
      </c>
      <c r="L892" s="40"/>
      <c r="M892" s="40"/>
      <c r="N892" s="40"/>
      <c r="O892" s="40"/>
      <c r="P892" s="40"/>
      <c r="Q892" s="40"/>
      <c r="R892" s="40"/>
      <c r="S892" s="65" t="s">
        <v>9552</v>
      </c>
      <c r="T892" s="70">
        <v>44251.750868055555</v>
      </c>
      <c r="U892" s="65" t="s">
        <v>2653</v>
      </c>
      <c r="V892" s="65">
        <v>0</v>
      </c>
      <c r="W892" s="70">
        <v>44263.633506944447</v>
      </c>
      <c r="X892" s="65" t="s">
        <v>3649</v>
      </c>
      <c r="Y892" s="65">
        <v>0</v>
      </c>
      <c r="Z892" s="65">
        <v>0</v>
      </c>
      <c r="AA892" s="65" t="s">
        <v>4645</v>
      </c>
      <c r="AB892" s="65">
        <v>1</v>
      </c>
      <c r="AC892" s="65">
        <v>17</v>
      </c>
      <c r="AD892" s="65">
        <v>8</v>
      </c>
      <c r="AE892" s="65" t="s">
        <v>5565</v>
      </c>
      <c r="AF892" s="65">
        <v>8</v>
      </c>
      <c r="AG892" s="65">
        <v>50</v>
      </c>
      <c r="AH892" s="65" t="s">
        <v>6473</v>
      </c>
      <c r="AI892" s="65">
        <v>383</v>
      </c>
      <c r="AJ892" s="65">
        <v>7</v>
      </c>
      <c r="AK892" s="65" t="s">
        <v>7821</v>
      </c>
      <c r="AL892" s="65">
        <v>8</v>
      </c>
      <c r="AM892" s="65">
        <v>50</v>
      </c>
      <c r="AN892" s="65" t="s">
        <v>8407</v>
      </c>
      <c r="AO892" s="65" t="s">
        <v>8408</v>
      </c>
      <c r="AP892" s="65">
        <v>2</v>
      </c>
      <c r="AR892" s="65">
        <v>8</v>
      </c>
      <c r="AS892" s="65">
        <v>50</v>
      </c>
    </row>
    <row r="893" spans="1:47" x14ac:dyDescent="0.25">
      <c r="A893" s="40" t="str">
        <f>VLOOKUP(B893,'Zone Brute'!A:F,6,FALSE)</f>
        <v>Africa</v>
      </c>
      <c r="B893" s="40" t="str">
        <f t="shared" si="111"/>
        <v>MAR</v>
      </c>
      <c r="C893" s="40" t="str">
        <f>VLOOKUP(B893,'Pays Brute'!A:F,6,FALSE)</f>
        <v>Export</v>
      </c>
      <c r="D893" s="40" t="str">
        <f>VLOOKUP(B893,'Pays Brute'!A:E,2,FALSE)</f>
        <v>Maroc</v>
      </c>
      <c r="E893" s="40" t="str">
        <f t="shared" si="112"/>
        <v>RZNG-01809W-41HYXY421-22U29U</v>
      </c>
      <c r="F893" s="40" t="str">
        <f t="shared" si="105"/>
        <v>RZ</v>
      </c>
      <c r="G893" s="40" t="str">
        <f t="shared" si="106"/>
        <v>1H</v>
      </c>
      <c r="H893" s="40" t="str">
        <f t="shared" si="107"/>
        <v>809</v>
      </c>
      <c r="I893" s="40" t="str">
        <f t="shared" si="108"/>
        <v>2U</v>
      </c>
      <c r="J893" s="40" t="str">
        <f t="shared" si="109"/>
        <v>9U</v>
      </c>
      <c r="K893" s="40" t="str">
        <f t="shared" si="110"/>
        <v>NG</v>
      </c>
      <c r="L893" s="40"/>
      <c r="M893" s="40"/>
      <c r="N893" s="40"/>
      <c r="O893" s="40"/>
      <c r="P893" s="40"/>
      <c r="Q893" s="40"/>
      <c r="R893" s="40"/>
      <c r="S893" s="65" t="s">
        <v>9553</v>
      </c>
      <c r="T893" s="70">
        <v>44251.774386574078</v>
      </c>
      <c r="U893" s="65" t="s">
        <v>2654</v>
      </c>
      <c r="V893" s="65">
        <v>0</v>
      </c>
      <c r="W893" s="70">
        <v>44272.473055555558</v>
      </c>
      <c r="X893" s="65" t="s">
        <v>3650</v>
      </c>
      <c r="Y893" s="65">
        <v>0</v>
      </c>
      <c r="Z893" s="65">
        <v>0</v>
      </c>
      <c r="AA893" s="65" t="s">
        <v>4646</v>
      </c>
      <c r="AB893" s="65">
        <v>0</v>
      </c>
      <c r="AC893" s="65">
        <v>94</v>
      </c>
      <c r="AD893" s="65">
        <v>94</v>
      </c>
      <c r="AE893" s="65" t="s">
        <v>5566</v>
      </c>
      <c r="AF893" s="65">
        <v>6</v>
      </c>
      <c r="AG893" s="65">
        <v>50</v>
      </c>
      <c r="AH893" s="65" t="s">
        <v>6088</v>
      </c>
      <c r="AI893" s="65" t="s">
        <v>7395</v>
      </c>
    </row>
    <row r="894" spans="1:47" x14ac:dyDescent="0.25">
      <c r="A894" s="40" t="str">
        <f>VLOOKUP(B894,'Zone Brute'!A:F,6,FALSE)</f>
        <v>Africa</v>
      </c>
      <c r="B894" s="40" t="str">
        <f t="shared" si="111"/>
        <v>MAR</v>
      </c>
      <c r="C894" s="40" t="str">
        <f>VLOOKUP(B894,'Pays Brute'!A:F,6,FALSE)</f>
        <v>Export</v>
      </c>
      <c r="D894" s="40" t="str">
        <f>VLOOKUP(B894,'Pays Brute'!A:E,2,FALSE)</f>
        <v>Maroc</v>
      </c>
      <c r="E894" s="40" t="str">
        <f t="shared" si="112"/>
        <v>ZE82-83410C-63WELH176-15H65Z</v>
      </c>
      <c r="F894" s="40" t="str">
        <f t="shared" si="105"/>
        <v>ZE</v>
      </c>
      <c r="G894" s="40" t="str">
        <f t="shared" si="106"/>
        <v>3W</v>
      </c>
      <c r="H894" s="40" t="str">
        <f t="shared" si="107"/>
        <v>410</v>
      </c>
      <c r="I894" s="40" t="str">
        <f t="shared" si="108"/>
        <v>5H</v>
      </c>
      <c r="J894" s="40" t="str">
        <f t="shared" si="109"/>
        <v>5Z</v>
      </c>
      <c r="K894" s="40" t="str">
        <f t="shared" si="110"/>
        <v>82</v>
      </c>
      <c r="L894" s="40"/>
      <c r="M894" s="40"/>
      <c r="N894" s="40"/>
      <c r="O894" s="40"/>
      <c r="P894" s="40"/>
      <c r="Q894" s="40"/>
      <c r="R894" s="40"/>
      <c r="S894" s="65" t="s">
        <v>9554</v>
      </c>
      <c r="T894" s="70">
        <v>44251.778449074074</v>
      </c>
      <c r="U894" s="65" t="s">
        <v>2655</v>
      </c>
      <c r="V894" s="65">
        <v>0</v>
      </c>
      <c r="W894" s="70">
        <v>44263.684479166666</v>
      </c>
      <c r="X894" s="65" t="s">
        <v>3651</v>
      </c>
      <c r="Y894" s="65">
        <v>0</v>
      </c>
      <c r="Z894" s="65">
        <v>0</v>
      </c>
      <c r="AA894" s="65" t="s">
        <v>4647</v>
      </c>
      <c r="AB894" s="65">
        <v>0</v>
      </c>
      <c r="AC894" s="65">
        <v>51</v>
      </c>
      <c r="AD894" s="65">
        <v>46</v>
      </c>
      <c r="AE894" s="65" t="s">
        <v>5567</v>
      </c>
      <c r="AF894" s="65">
        <v>6</v>
      </c>
      <c r="AG894" s="65">
        <v>50</v>
      </c>
      <c r="AH894" s="65" t="s">
        <v>6474</v>
      </c>
      <c r="AI894" s="65" t="s">
        <v>7396</v>
      </c>
      <c r="AJ894" s="65">
        <v>5</v>
      </c>
      <c r="AK894" s="65" t="s">
        <v>7822</v>
      </c>
      <c r="AL894" s="65">
        <v>6</v>
      </c>
      <c r="AM894" s="65">
        <v>50</v>
      </c>
      <c r="AN894" s="65" t="s">
        <v>8409</v>
      </c>
      <c r="AO894" s="65" t="s">
        <v>8410</v>
      </c>
    </row>
    <row r="895" spans="1:47" x14ac:dyDescent="0.25">
      <c r="A895" s="40" t="str">
        <f>VLOOKUP(B895,'Zone Brute'!A:F,6,FALSE)</f>
        <v>Africa</v>
      </c>
      <c r="B895" s="40" t="str">
        <f t="shared" si="111"/>
        <v>MAR</v>
      </c>
      <c r="C895" s="40" t="str">
        <f>VLOOKUP(B895,'Pays Brute'!A:F,6,FALSE)</f>
        <v>Export</v>
      </c>
      <c r="D895" s="40" t="str">
        <f>VLOOKUP(B895,'Pays Brute'!A:E,2,FALSE)</f>
        <v>Maroc</v>
      </c>
      <c r="E895" s="40" t="str">
        <f t="shared" si="112"/>
        <v>YW44-52951Y-13XCMN195-24V73B</v>
      </c>
      <c r="F895" s="40" t="str">
        <f t="shared" si="105"/>
        <v>YW</v>
      </c>
      <c r="G895" s="40" t="str">
        <f t="shared" si="106"/>
        <v>3X</v>
      </c>
      <c r="H895" s="40" t="str">
        <f t="shared" si="107"/>
        <v>951</v>
      </c>
      <c r="I895" s="40" t="str">
        <f t="shared" si="108"/>
        <v>4V</v>
      </c>
      <c r="J895" s="40" t="str">
        <f t="shared" si="109"/>
        <v>3B</v>
      </c>
      <c r="K895" s="40" t="str">
        <f t="shared" si="110"/>
        <v>44</v>
      </c>
      <c r="L895" s="40"/>
      <c r="M895" s="40"/>
      <c r="N895" s="40"/>
      <c r="O895" s="40"/>
      <c r="P895" s="40"/>
      <c r="Q895" s="40"/>
      <c r="R895" s="40"/>
      <c r="S895" s="65" t="s">
        <v>9555</v>
      </c>
      <c r="T895" s="70">
        <v>44251.778993055559</v>
      </c>
      <c r="U895" s="65" t="s">
        <v>2656</v>
      </c>
      <c r="V895" s="65">
        <v>0</v>
      </c>
      <c r="W895" s="70">
        <v>44263.683518518519</v>
      </c>
      <c r="X895" s="65" t="s">
        <v>3652</v>
      </c>
      <c r="Y895" s="65">
        <v>0</v>
      </c>
      <c r="Z895" s="65">
        <v>0</v>
      </c>
      <c r="AA895" s="65" t="s">
        <v>4648</v>
      </c>
      <c r="AB895" s="65">
        <v>0</v>
      </c>
      <c r="AC895" s="65">
        <v>80</v>
      </c>
      <c r="AD895" s="65">
        <v>80</v>
      </c>
      <c r="AE895" s="65" t="s">
        <v>5568</v>
      </c>
      <c r="AF895" s="65">
        <v>6</v>
      </c>
      <c r="AG895" s="65">
        <v>50</v>
      </c>
      <c r="AH895" s="65" t="s">
        <v>6475</v>
      </c>
      <c r="AI895" s="65" t="s">
        <v>7397</v>
      </c>
    </row>
    <row r="896" spans="1:47" x14ac:dyDescent="0.25">
      <c r="A896" s="40" t="str">
        <f>VLOOKUP(B896,'Zone Brute'!A:F,6,FALSE)</f>
        <v>Africa</v>
      </c>
      <c r="B896" s="40" t="str">
        <f t="shared" si="111"/>
        <v>MAR</v>
      </c>
      <c r="C896" s="40" t="str">
        <f>VLOOKUP(B896,'Pays Brute'!A:F,6,FALSE)</f>
        <v>Export</v>
      </c>
      <c r="D896" s="40" t="str">
        <f>VLOOKUP(B896,'Pays Brute'!A:E,2,FALSE)</f>
        <v>Maroc</v>
      </c>
      <c r="E896" s="40" t="str">
        <f t="shared" si="112"/>
        <v>OHJS-19406X-01FJNS074-17K83Z</v>
      </c>
      <c r="F896" s="40" t="str">
        <f t="shared" si="105"/>
        <v>OH</v>
      </c>
      <c r="G896" s="40" t="str">
        <f t="shared" si="106"/>
        <v>1F</v>
      </c>
      <c r="H896" s="40" t="str">
        <f t="shared" si="107"/>
        <v>406</v>
      </c>
      <c r="I896" s="40" t="str">
        <f t="shared" si="108"/>
        <v>7K</v>
      </c>
      <c r="J896" s="40" t="str">
        <f t="shared" si="109"/>
        <v>3Z</v>
      </c>
      <c r="K896" s="40" t="str">
        <f t="shared" si="110"/>
        <v>JS</v>
      </c>
      <c r="L896" s="40"/>
      <c r="M896" s="40"/>
      <c r="N896" s="40"/>
      <c r="O896" s="40"/>
      <c r="P896" s="40"/>
      <c r="Q896" s="40"/>
      <c r="R896" s="40"/>
      <c r="S896" s="65" t="s">
        <v>9556</v>
      </c>
      <c r="T896" s="70">
        <v>44251.779513888891</v>
      </c>
      <c r="U896" s="65" t="s">
        <v>2657</v>
      </c>
      <c r="V896" s="65">
        <v>1</v>
      </c>
      <c r="W896" s="70">
        <v>44257.696944444448</v>
      </c>
      <c r="X896" s="65" t="s">
        <v>3653</v>
      </c>
      <c r="Y896" s="65">
        <v>0</v>
      </c>
      <c r="Z896" s="65">
        <v>0</v>
      </c>
      <c r="AA896" s="65" t="s">
        <v>4649</v>
      </c>
      <c r="AB896" s="65">
        <v>1</v>
      </c>
      <c r="AC896" s="65">
        <v>91</v>
      </c>
      <c r="AD896" s="65">
        <v>35</v>
      </c>
      <c r="AE896" s="65" t="s">
        <v>5569</v>
      </c>
      <c r="AF896" s="65">
        <v>8</v>
      </c>
      <c r="AG896" s="65">
        <v>50</v>
      </c>
      <c r="AH896" s="65" t="s">
        <v>6476</v>
      </c>
      <c r="AI896" s="65" t="s">
        <v>7398</v>
      </c>
      <c r="AJ896" s="65">
        <v>56</v>
      </c>
      <c r="AK896" s="65" t="s">
        <v>7823</v>
      </c>
      <c r="AL896" s="65">
        <v>8</v>
      </c>
      <c r="AM896" s="65">
        <v>50</v>
      </c>
      <c r="AN896" s="65" t="s">
        <v>8411</v>
      </c>
      <c r="AO896" s="65" t="s">
        <v>8412</v>
      </c>
    </row>
    <row r="897" spans="1:41" x14ac:dyDescent="0.25">
      <c r="A897" s="40" t="str">
        <f>VLOOKUP(B897,'Zone Brute'!A:F,6,FALSE)</f>
        <v>Africa</v>
      </c>
      <c r="B897" s="40" t="str">
        <f t="shared" si="111"/>
        <v>MAR</v>
      </c>
      <c r="C897" s="40" t="str">
        <f>VLOOKUP(B897,'Pays Brute'!A:F,6,FALSE)</f>
        <v>Export</v>
      </c>
      <c r="D897" s="40" t="str">
        <f>VLOOKUP(B897,'Pays Brute'!A:E,2,FALSE)</f>
        <v>Maroc</v>
      </c>
      <c r="E897" s="40" t="str">
        <f t="shared" si="112"/>
        <v>FETU-46871A-43UCDG935-61R35M</v>
      </c>
      <c r="F897" s="40" t="str">
        <f t="shared" si="105"/>
        <v>FE</v>
      </c>
      <c r="G897" s="40" t="str">
        <f t="shared" si="106"/>
        <v>3U</v>
      </c>
      <c r="H897" s="40" t="str">
        <f t="shared" si="107"/>
        <v>871</v>
      </c>
      <c r="I897" s="40" t="str">
        <f t="shared" si="108"/>
        <v>1R</v>
      </c>
      <c r="J897" s="40" t="str">
        <f t="shared" si="109"/>
        <v>5M</v>
      </c>
      <c r="K897" s="40" t="str">
        <f t="shared" si="110"/>
        <v>TU</v>
      </c>
      <c r="L897" s="40"/>
      <c r="M897" s="40"/>
      <c r="N897" s="40"/>
      <c r="O897" s="40"/>
      <c r="P897" s="40"/>
      <c r="Q897" s="40"/>
      <c r="R897" s="40"/>
      <c r="S897" s="65" t="s">
        <v>9557</v>
      </c>
      <c r="T897" s="70">
        <v>44251.780023148145</v>
      </c>
      <c r="U897" s="65" t="s">
        <v>2658</v>
      </c>
      <c r="V897" s="65">
        <v>1</v>
      </c>
      <c r="W897" s="70">
        <v>44257.467291666668</v>
      </c>
      <c r="X897" s="65" t="s">
        <v>3654</v>
      </c>
      <c r="Y897" s="65">
        <v>0</v>
      </c>
      <c r="Z897" s="65">
        <v>0</v>
      </c>
      <c r="AA897" s="65" t="s">
        <v>4650</v>
      </c>
      <c r="AB897" s="65">
        <v>1</v>
      </c>
      <c r="AC897" s="65">
        <v>277</v>
      </c>
      <c r="AD897" s="65">
        <v>12</v>
      </c>
      <c r="AE897" s="65" t="s">
        <v>5570</v>
      </c>
      <c r="AF897" s="65">
        <v>8</v>
      </c>
      <c r="AG897" s="65">
        <v>50</v>
      </c>
      <c r="AH897" s="65" t="s">
        <v>6232</v>
      </c>
      <c r="AI897" s="65" t="s">
        <v>7399</v>
      </c>
      <c r="AJ897" s="65">
        <v>265</v>
      </c>
      <c r="AK897" s="65" t="s">
        <v>7824</v>
      </c>
      <c r="AL897" s="65">
        <v>8</v>
      </c>
      <c r="AM897" s="65">
        <v>50</v>
      </c>
      <c r="AN897" s="65" t="s">
        <v>8413</v>
      </c>
      <c r="AO897" s="65" t="s">
        <v>8414</v>
      </c>
    </row>
    <row r="898" spans="1:41" x14ac:dyDescent="0.25">
      <c r="A898" s="40" t="str">
        <f>VLOOKUP(B898,'Zone Brute'!A:F,6,FALSE)</f>
        <v>France</v>
      </c>
      <c r="B898" s="40" t="str">
        <f t="shared" si="111"/>
        <v>GUF</v>
      </c>
      <c r="C898" s="40" t="str">
        <f>VLOOKUP(B898,'Pays Brute'!A:F,6,FALSE)</f>
        <v>France</v>
      </c>
      <c r="D898" s="40" t="str">
        <f>VLOOKUP(B898,'Pays Brute'!A:E,2,FALSE)</f>
        <v>Guyane française</v>
      </c>
      <c r="E898" s="40" t="str">
        <f t="shared" si="112"/>
        <v>CQ0Y-22661V-16VVOG898-69T59Y</v>
      </c>
      <c r="F898" s="40" t="str">
        <f t="shared" si="105"/>
        <v>CQ</v>
      </c>
      <c r="G898" s="40" t="str">
        <f t="shared" si="106"/>
        <v>6V</v>
      </c>
      <c r="H898" s="40" t="str">
        <f t="shared" si="107"/>
        <v>661</v>
      </c>
      <c r="I898" s="40" t="str">
        <f t="shared" si="108"/>
        <v>9T</v>
      </c>
      <c r="J898" s="40" t="str">
        <f t="shared" si="109"/>
        <v>9Y</v>
      </c>
      <c r="K898" s="40" t="str">
        <f t="shared" si="110"/>
        <v>0Y</v>
      </c>
      <c r="L898" s="40"/>
      <c r="M898" s="40"/>
      <c r="N898" s="40"/>
      <c r="O898" s="40"/>
      <c r="P898" s="40"/>
      <c r="Q898" s="40"/>
      <c r="R898" s="40"/>
      <c r="S898" s="65" t="s">
        <v>9558</v>
      </c>
      <c r="T898" s="70">
        <v>44251.840555555558</v>
      </c>
      <c r="U898" s="65" t="s">
        <v>2659</v>
      </c>
      <c r="V898" s="65">
        <v>0</v>
      </c>
      <c r="W898" s="70">
        <v>44259.712453703702</v>
      </c>
      <c r="X898" s="65" t="s">
        <v>3655</v>
      </c>
      <c r="Y898" s="65">
        <v>0</v>
      </c>
      <c r="Z898" s="65">
        <v>0</v>
      </c>
      <c r="AA898" s="65" t="s">
        <v>4651</v>
      </c>
      <c r="AB898" s="65">
        <v>0</v>
      </c>
      <c r="AC898" s="65">
        <v>8</v>
      </c>
      <c r="AD898" s="65">
        <v>8</v>
      </c>
      <c r="AE898" s="65" t="s">
        <v>5571</v>
      </c>
      <c r="AF898" s="65">
        <v>5</v>
      </c>
      <c r="AG898" s="65">
        <v>30</v>
      </c>
      <c r="AH898" s="65" t="s">
        <v>5744</v>
      </c>
      <c r="AI898" s="65" t="s">
        <v>7400</v>
      </c>
    </row>
    <row r="899" spans="1:41" x14ac:dyDescent="0.25">
      <c r="A899" s="40" t="str">
        <f>VLOOKUP(B899,'Zone Brute'!A:F,6,FALSE)</f>
        <v>Europe</v>
      </c>
      <c r="B899" s="40" t="str">
        <f t="shared" si="111"/>
        <v>CHE</v>
      </c>
      <c r="C899" s="40" t="str">
        <f>VLOOKUP(B899,'Pays Brute'!A:F,6,FALSE)</f>
        <v>Export</v>
      </c>
      <c r="D899" s="40" t="str">
        <f>VLOOKUP(B899,'Pays Brute'!A:E,2,FALSE)</f>
        <v>Suisse</v>
      </c>
      <c r="E899" s="40" t="str">
        <f t="shared" si="112"/>
        <v>XY05-81093U-42TIAN822-82K06M</v>
      </c>
      <c r="F899" s="40" t="str">
        <f t="shared" si="105"/>
        <v>XY</v>
      </c>
      <c r="G899" s="40" t="str">
        <f t="shared" si="106"/>
        <v>2T</v>
      </c>
      <c r="H899" s="40" t="str">
        <f t="shared" si="107"/>
        <v>093</v>
      </c>
      <c r="I899" s="40" t="str">
        <f t="shared" si="108"/>
        <v>2K</v>
      </c>
      <c r="J899" s="40" t="str">
        <f t="shared" si="109"/>
        <v>6M</v>
      </c>
      <c r="K899" s="40" t="str">
        <f t="shared" si="110"/>
        <v>05</v>
      </c>
      <c r="L899" s="40"/>
      <c r="M899" s="40"/>
      <c r="N899" s="40"/>
      <c r="O899" s="40"/>
      <c r="P899" s="40"/>
      <c r="Q899" s="40"/>
      <c r="R899" s="40"/>
      <c r="S899" s="65" t="s">
        <v>9559</v>
      </c>
      <c r="T899" s="70">
        <v>44252.28052083333</v>
      </c>
      <c r="U899" s="65" t="s">
        <v>2660</v>
      </c>
      <c r="V899" s="65">
        <v>0</v>
      </c>
      <c r="W899" s="70">
        <v>44260.611122685186</v>
      </c>
      <c r="X899" s="65" t="s">
        <v>3656</v>
      </c>
      <c r="Y899" s="65">
        <v>0</v>
      </c>
      <c r="Z899" s="65">
        <v>0</v>
      </c>
      <c r="AA899" s="65" t="s">
        <v>4652</v>
      </c>
      <c r="AB899" s="65">
        <v>1</v>
      </c>
      <c r="AC899" s="65">
        <v>1</v>
      </c>
      <c r="AD899" s="65">
        <v>1</v>
      </c>
      <c r="AE899" s="65" t="s">
        <v>5572</v>
      </c>
      <c r="AF899" s="65">
        <v>5</v>
      </c>
      <c r="AG899" s="65">
        <v>26</v>
      </c>
      <c r="AH899" s="65" t="s">
        <v>6477</v>
      </c>
      <c r="AI899" s="65" t="s">
        <v>7401</v>
      </c>
    </row>
    <row r="900" spans="1:41" x14ac:dyDescent="0.25">
      <c r="A900" s="40" t="str">
        <f>VLOOKUP(B900,'Zone Brute'!A:F,6,FALSE)</f>
        <v>France</v>
      </c>
      <c r="B900" s="40" t="str">
        <f t="shared" si="111"/>
        <v>44_</v>
      </c>
      <c r="C900" s="40" t="str">
        <f>VLOOKUP(B900,'Pays Brute'!A:F,6,FALSE)</f>
        <v>France</v>
      </c>
      <c r="D900" s="40" t="str">
        <f>VLOOKUP(B900,'Pays Brute'!A:E,2,FALSE)</f>
        <v>Loire-Atlantique</v>
      </c>
      <c r="E900" s="40" t="str">
        <f t="shared" si="112"/>
        <v>WQ01-80345H-03LFZQ564-20E89A</v>
      </c>
      <c r="F900" s="40" t="str">
        <f t="shared" ref="F900:F963" si="113">LEFT(E900,2)</f>
        <v>WQ</v>
      </c>
      <c r="G900" s="40" t="str">
        <f t="shared" ref="G900:G963" si="114">MID(E900,14,2)</f>
        <v>3L</v>
      </c>
      <c r="H900" s="40" t="str">
        <f t="shared" ref="H900:H963" si="115">++MID(E900,8,3)</f>
        <v>345</v>
      </c>
      <c r="I900" s="40" t="str">
        <f t="shared" ref="I900:I963" si="116">MID(E900,24,2)</f>
        <v>0E</v>
      </c>
      <c r="J900" s="40" t="str">
        <f t="shared" ref="J900:J963" si="117">++MID(E900,27,2)</f>
        <v>9A</v>
      </c>
      <c r="K900" s="40" t="str">
        <f t="shared" ref="K900:K963" si="118">++MID(E900,3,2)</f>
        <v>01</v>
      </c>
      <c r="L900" s="40"/>
      <c r="M900" s="40"/>
      <c r="N900" s="40"/>
      <c r="O900" s="40"/>
      <c r="P900" s="40"/>
      <c r="Q900" s="40"/>
      <c r="R900" s="40"/>
      <c r="S900" s="65" t="s">
        <v>9560</v>
      </c>
      <c r="T900" s="70">
        <v>44252.454351851855</v>
      </c>
      <c r="U900" s="65" t="s">
        <v>2661</v>
      </c>
      <c r="V900" s="65">
        <v>0</v>
      </c>
      <c r="W900" s="70">
        <v>44259.688043981485</v>
      </c>
      <c r="X900" s="65" t="s">
        <v>3657</v>
      </c>
      <c r="Y900" s="65">
        <v>0</v>
      </c>
      <c r="Z900" s="65">
        <v>0</v>
      </c>
      <c r="AA900" s="65" t="s">
        <v>4653</v>
      </c>
      <c r="AB900" s="65">
        <v>0</v>
      </c>
      <c r="AC900" s="65">
        <v>5</v>
      </c>
      <c r="AD900" s="65">
        <v>5</v>
      </c>
      <c r="AE900" s="65" t="s">
        <v>5573</v>
      </c>
      <c r="AF900" s="65">
        <v>5</v>
      </c>
      <c r="AG900" s="65">
        <v>31</v>
      </c>
      <c r="AH900" s="65" t="s">
        <v>6478</v>
      </c>
      <c r="AI900" s="65" t="s">
        <v>7402</v>
      </c>
    </row>
    <row r="901" spans="1:41" x14ac:dyDescent="0.25">
      <c r="A901" s="40" t="str">
        <f>VLOOKUP(B901,'Zone Brute'!A:F,6,FALSE)</f>
        <v>France</v>
      </c>
      <c r="B901" s="40" t="str">
        <f t="shared" si="111"/>
        <v>39_</v>
      </c>
      <c r="C901" s="40" t="str">
        <f>VLOOKUP(B901,'Pays Brute'!A:F,6,FALSE)</f>
        <v>France</v>
      </c>
      <c r="D901" s="40" t="str">
        <f>VLOOKUP(B901,'Pays Brute'!A:E,2,FALSE)</f>
        <v>Jura</v>
      </c>
      <c r="E901" s="40" t="str">
        <f t="shared" si="112"/>
        <v>HTI4-02269P-98TURG067-36E89S</v>
      </c>
      <c r="F901" s="40" t="str">
        <f t="shared" si="113"/>
        <v>HT</v>
      </c>
      <c r="G901" s="40" t="str">
        <f t="shared" si="114"/>
        <v>8T</v>
      </c>
      <c r="H901" s="40" t="str">
        <f t="shared" si="115"/>
        <v>269</v>
      </c>
      <c r="I901" s="40" t="str">
        <f t="shared" si="116"/>
        <v>6E</v>
      </c>
      <c r="J901" s="40" t="str">
        <f t="shared" si="117"/>
        <v>9S</v>
      </c>
      <c r="K901" s="40" t="str">
        <f t="shared" si="118"/>
        <v>I4</v>
      </c>
      <c r="L901" s="40"/>
      <c r="M901" s="40"/>
      <c r="N901" s="40"/>
      <c r="O901" s="40"/>
      <c r="P901" s="40"/>
      <c r="Q901" s="40"/>
      <c r="R901" s="40"/>
      <c r="S901" s="65" t="s">
        <v>9561</v>
      </c>
      <c r="T901" s="70">
        <v>44252.560393518521</v>
      </c>
      <c r="U901" s="65" t="s">
        <v>2662</v>
      </c>
      <c r="V901" s="65">
        <v>0</v>
      </c>
      <c r="W901" s="70">
        <v>44260.469583333332</v>
      </c>
      <c r="X901" s="65" t="s">
        <v>3658</v>
      </c>
      <c r="Y901" s="65">
        <v>0</v>
      </c>
      <c r="Z901" s="65">
        <v>0</v>
      </c>
      <c r="AA901" s="65" t="s">
        <v>4654</v>
      </c>
      <c r="AB901" s="65">
        <v>0</v>
      </c>
      <c r="AC901" s="65">
        <v>8</v>
      </c>
      <c r="AD901" s="65">
        <v>8</v>
      </c>
      <c r="AE901" s="65" t="s">
        <v>5574</v>
      </c>
      <c r="AF901" s="65">
        <v>6</v>
      </c>
      <c r="AG901" s="65">
        <v>25</v>
      </c>
      <c r="AH901" s="65" t="s">
        <v>6479</v>
      </c>
      <c r="AI901" s="65" t="s">
        <v>7403</v>
      </c>
    </row>
    <row r="902" spans="1:41" x14ac:dyDescent="0.25">
      <c r="A902" s="40" t="str">
        <f>VLOOKUP(B902,'Zone Brute'!A:F,6,FALSE)</f>
        <v>France</v>
      </c>
      <c r="B902" s="40" t="str">
        <f t="shared" ref="B902:B965" si="119">LEFT($S902,3)</f>
        <v>23_</v>
      </c>
      <c r="C902" s="40" t="str">
        <f>VLOOKUP(B902,'Pays Brute'!A:F,6,FALSE)</f>
        <v>France</v>
      </c>
      <c r="D902" s="40" t="str">
        <f>VLOOKUP(B902,'Pays Brute'!A:E,2,FALSE)</f>
        <v>Creuse</v>
      </c>
      <c r="E902" s="40" t="str">
        <f t="shared" si="112"/>
        <v>KX70-03117T-79EKZC402-91H77O</v>
      </c>
      <c r="F902" s="40" t="str">
        <f t="shared" si="113"/>
        <v>KX</v>
      </c>
      <c r="G902" s="40" t="str">
        <f t="shared" si="114"/>
        <v>9E</v>
      </c>
      <c r="H902" s="40" t="str">
        <f t="shared" si="115"/>
        <v>117</v>
      </c>
      <c r="I902" s="40" t="str">
        <f t="shared" si="116"/>
        <v>1H</v>
      </c>
      <c r="J902" s="40" t="str">
        <f t="shared" si="117"/>
        <v>7O</v>
      </c>
      <c r="K902" s="40" t="str">
        <f t="shared" si="118"/>
        <v>70</v>
      </c>
      <c r="L902" s="40"/>
      <c r="M902" s="40"/>
      <c r="N902" s="40"/>
      <c r="O902" s="40"/>
      <c r="P902" s="40"/>
      <c r="Q902" s="40"/>
      <c r="R902" s="40"/>
      <c r="S902" s="65" t="s">
        <v>9562</v>
      </c>
      <c r="T902" s="70">
        <v>44252.564305555556</v>
      </c>
      <c r="U902" s="65" t="s">
        <v>2663</v>
      </c>
      <c r="V902" s="65">
        <v>0</v>
      </c>
      <c r="W902" s="70">
        <v>44267.602395833332</v>
      </c>
      <c r="X902" s="65" t="s">
        <v>3659</v>
      </c>
      <c r="Y902" s="65">
        <v>0</v>
      </c>
      <c r="Z902" s="65">
        <v>0</v>
      </c>
      <c r="AA902" s="65" t="s">
        <v>4655</v>
      </c>
      <c r="AB902" s="65">
        <v>0</v>
      </c>
      <c r="AC902" s="65">
        <v>6</v>
      </c>
      <c r="AD902" s="65">
        <v>6</v>
      </c>
      <c r="AE902" s="65" t="s">
        <v>5575</v>
      </c>
      <c r="AF902" s="65">
        <v>6</v>
      </c>
      <c r="AG902" s="65">
        <v>29</v>
      </c>
      <c r="AH902" s="65" t="s">
        <v>6480</v>
      </c>
      <c r="AI902" s="65" t="s">
        <v>7404</v>
      </c>
    </row>
    <row r="903" spans="1:41" x14ac:dyDescent="0.25">
      <c r="A903" s="40" t="str">
        <f>VLOOKUP(B903,'Zone Brute'!A:F,6,FALSE)</f>
        <v>Europe</v>
      </c>
      <c r="B903" s="40" t="str">
        <f t="shared" si="119"/>
        <v>POL</v>
      </c>
      <c r="C903" s="40" t="str">
        <f>VLOOKUP(B903,'Pays Brute'!A:F,6,FALSE)</f>
        <v>Export</v>
      </c>
      <c r="D903" s="40" t="str">
        <f>VLOOKUP(B903,'Pays Brute'!A:E,2,FALSE)</f>
        <v>Pologne</v>
      </c>
      <c r="E903" s="40" t="str">
        <f t="shared" si="112"/>
        <v>ZBN2-99597W-08VTJR898-13P54X</v>
      </c>
      <c r="F903" s="40" t="str">
        <f t="shared" si="113"/>
        <v>ZB</v>
      </c>
      <c r="G903" s="40" t="str">
        <f t="shared" si="114"/>
        <v>8V</v>
      </c>
      <c r="H903" s="40" t="str">
        <f t="shared" si="115"/>
        <v>597</v>
      </c>
      <c r="I903" s="40" t="str">
        <f t="shared" si="116"/>
        <v>3P</v>
      </c>
      <c r="J903" s="40" t="str">
        <f t="shared" si="117"/>
        <v>4X</v>
      </c>
      <c r="K903" s="40" t="str">
        <f t="shared" si="118"/>
        <v>N2</v>
      </c>
      <c r="L903" s="40"/>
      <c r="M903" s="40"/>
      <c r="N903" s="40"/>
      <c r="O903" s="40"/>
      <c r="P903" s="40"/>
      <c r="Q903" s="40"/>
      <c r="R903" s="40"/>
      <c r="S903" s="65" t="s">
        <v>9563</v>
      </c>
      <c r="T903" s="70">
        <v>44252.741898148146</v>
      </c>
      <c r="U903" s="65" t="s">
        <v>2664</v>
      </c>
      <c r="V903" s="65">
        <v>0</v>
      </c>
      <c r="W903" s="70">
        <v>44260.465613425928</v>
      </c>
      <c r="X903" s="65" t="s">
        <v>3660</v>
      </c>
      <c r="Y903" s="65">
        <v>0</v>
      </c>
      <c r="Z903" s="65">
        <v>0</v>
      </c>
      <c r="AA903" s="65" t="s">
        <v>4656</v>
      </c>
      <c r="AB903" s="65">
        <v>1</v>
      </c>
      <c r="AC903" s="65">
        <v>8</v>
      </c>
      <c r="AD903" s="65">
        <v>8</v>
      </c>
      <c r="AE903" s="65" t="s">
        <v>5576</v>
      </c>
      <c r="AF903" s="65">
        <v>5</v>
      </c>
      <c r="AG903" s="65">
        <v>15</v>
      </c>
      <c r="AH903" s="65" t="s">
        <v>6481</v>
      </c>
      <c r="AI903" s="65" t="s">
        <v>7405</v>
      </c>
    </row>
    <row r="904" spans="1:41" x14ac:dyDescent="0.25">
      <c r="A904" s="40" t="str">
        <f>VLOOKUP(B904,'Zone Brute'!A:F,6,FALSE)</f>
        <v>Europe</v>
      </c>
      <c r="B904" s="40" t="str">
        <f t="shared" si="119"/>
        <v>POL</v>
      </c>
      <c r="C904" s="40" t="str">
        <f>VLOOKUP(B904,'Pays Brute'!A:F,6,FALSE)</f>
        <v>Export</v>
      </c>
      <c r="D904" s="40" t="str">
        <f>VLOOKUP(B904,'Pays Brute'!A:E,2,FALSE)</f>
        <v>Pologne</v>
      </c>
      <c r="E904" s="40" t="str">
        <f t="shared" si="112"/>
        <v>UKE7-86648Q-70HTSH075-92I43O</v>
      </c>
      <c r="F904" s="40" t="str">
        <f t="shared" si="113"/>
        <v>UK</v>
      </c>
      <c r="G904" s="40" t="str">
        <f t="shared" si="114"/>
        <v>0H</v>
      </c>
      <c r="H904" s="40" t="str">
        <f t="shared" si="115"/>
        <v>648</v>
      </c>
      <c r="I904" s="40" t="str">
        <f t="shared" si="116"/>
        <v>2I</v>
      </c>
      <c r="J904" s="40" t="str">
        <f t="shared" si="117"/>
        <v>3O</v>
      </c>
      <c r="K904" s="40" t="str">
        <f t="shared" si="118"/>
        <v>E7</v>
      </c>
      <c r="L904" s="40"/>
      <c r="M904" s="40"/>
      <c r="N904" s="40"/>
      <c r="O904" s="40"/>
      <c r="P904" s="40"/>
      <c r="Q904" s="40"/>
      <c r="R904" s="40"/>
      <c r="S904" s="65" t="s">
        <v>9564</v>
      </c>
      <c r="T904" s="70">
        <v>44252.742604166669</v>
      </c>
      <c r="U904" s="65" t="s">
        <v>2665</v>
      </c>
      <c r="V904" s="65">
        <v>0</v>
      </c>
      <c r="W904" s="70">
        <v>44260.410520833335</v>
      </c>
      <c r="X904" s="65" t="s">
        <v>3661</v>
      </c>
      <c r="Y904" s="65">
        <v>0</v>
      </c>
      <c r="Z904" s="65">
        <v>0</v>
      </c>
      <c r="AA904" s="65" t="s">
        <v>4657</v>
      </c>
      <c r="AB904" s="65">
        <v>1</v>
      </c>
      <c r="AC904" s="65">
        <v>25</v>
      </c>
      <c r="AD904" s="65">
        <v>25</v>
      </c>
      <c r="AE904" s="65" t="s">
        <v>5577</v>
      </c>
      <c r="AF904" s="65">
        <v>5</v>
      </c>
      <c r="AG904" s="65">
        <v>25</v>
      </c>
      <c r="AH904" s="65" t="s">
        <v>6482</v>
      </c>
      <c r="AI904" s="65" t="s">
        <v>7406</v>
      </c>
    </row>
    <row r="905" spans="1:41" x14ac:dyDescent="0.25">
      <c r="A905" s="40" t="str">
        <f>VLOOKUP(B905,'Zone Brute'!A:F,6,FALSE)</f>
        <v>France</v>
      </c>
      <c r="B905" s="40" t="str">
        <f t="shared" si="119"/>
        <v>47_</v>
      </c>
      <c r="C905" s="40" t="str">
        <f>VLOOKUP(B905,'Pays Brute'!A:F,6,FALSE)</f>
        <v>France</v>
      </c>
      <c r="D905" s="40" t="str">
        <f>VLOOKUP(B905,'Pays Brute'!A:E,2,FALSE)</f>
        <v>Lot-et-Garonne</v>
      </c>
      <c r="E905" s="40" t="str">
        <f t="shared" si="112"/>
        <v>DD01-97744B-59POQI409-61Z59H</v>
      </c>
      <c r="F905" s="40" t="str">
        <f t="shared" si="113"/>
        <v>DD</v>
      </c>
      <c r="G905" s="40" t="str">
        <f t="shared" si="114"/>
        <v>9P</v>
      </c>
      <c r="H905" s="40" t="str">
        <f t="shared" si="115"/>
        <v>744</v>
      </c>
      <c r="I905" s="40" t="str">
        <f t="shared" si="116"/>
        <v>1Z</v>
      </c>
      <c r="J905" s="40" t="str">
        <f t="shared" si="117"/>
        <v>9H</v>
      </c>
      <c r="K905" s="40" t="str">
        <f t="shared" si="118"/>
        <v>01</v>
      </c>
      <c r="L905" s="40"/>
      <c r="M905" s="40"/>
      <c r="N905" s="40"/>
      <c r="O905" s="40"/>
      <c r="P905" s="40"/>
      <c r="Q905" s="40"/>
      <c r="R905" s="40"/>
      <c r="S905" s="65" t="s">
        <v>9565</v>
      </c>
      <c r="T905" s="70">
        <v>44252.752210648148</v>
      </c>
      <c r="U905" s="65" t="s">
        <v>2666</v>
      </c>
      <c r="V905" s="65">
        <v>0</v>
      </c>
      <c r="W905" s="70">
        <v>44260.469004629631</v>
      </c>
      <c r="X905" s="65" t="s">
        <v>3662</v>
      </c>
      <c r="Y905" s="65">
        <v>0</v>
      </c>
      <c r="Z905" s="65">
        <v>0</v>
      </c>
      <c r="AA905" s="65" t="s">
        <v>4658</v>
      </c>
      <c r="AB905" s="65">
        <v>0</v>
      </c>
      <c r="AC905" s="65">
        <v>1</v>
      </c>
      <c r="AD905" s="65">
        <v>1</v>
      </c>
      <c r="AE905" s="65" t="s">
        <v>5578</v>
      </c>
      <c r="AF905" s="65">
        <v>5</v>
      </c>
      <c r="AG905" s="65">
        <v>20</v>
      </c>
      <c r="AH905" s="65" t="s">
        <v>6483</v>
      </c>
      <c r="AI905" s="65" t="s">
        <v>7407</v>
      </c>
    </row>
    <row r="906" spans="1:41" x14ac:dyDescent="0.25">
      <c r="A906" s="40" t="str">
        <f>VLOOKUP(B906,'Zone Brute'!A:F,6,FALSE)</f>
        <v>Amérique Latine</v>
      </c>
      <c r="B906" s="40" t="str">
        <f t="shared" si="119"/>
        <v>BRA</v>
      </c>
      <c r="C906" s="40" t="str">
        <f>VLOOKUP(B906,'Pays Brute'!A:F,6,FALSE)</f>
        <v>Export</v>
      </c>
      <c r="D906" s="40" t="str">
        <f>VLOOKUP(B906,'Pays Brute'!A:E,2,FALSE)</f>
        <v>Brésil</v>
      </c>
      <c r="E906" s="40" t="str">
        <f t="shared" si="112"/>
        <v>SXGV-57590N-52GNPK238-79Q64N</v>
      </c>
      <c r="F906" s="40" t="str">
        <f t="shared" si="113"/>
        <v>SX</v>
      </c>
      <c r="G906" s="40" t="str">
        <f t="shared" si="114"/>
        <v>2G</v>
      </c>
      <c r="H906" s="40" t="str">
        <f t="shared" si="115"/>
        <v>590</v>
      </c>
      <c r="I906" s="40" t="str">
        <f t="shared" si="116"/>
        <v>9Q</v>
      </c>
      <c r="J906" s="40" t="str">
        <f t="shared" si="117"/>
        <v>4N</v>
      </c>
      <c r="K906" s="40" t="str">
        <f t="shared" si="118"/>
        <v>GV</v>
      </c>
      <c r="L906" s="40"/>
      <c r="M906" s="40"/>
      <c r="N906" s="40"/>
      <c r="O906" s="40"/>
      <c r="P906" s="40"/>
      <c r="Q906" s="40"/>
      <c r="R906" s="40"/>
      <c r="S906" s="65" t="s">
        <v>9566</v>
      </c>
      <c r="T906" s="70">
        <v>44252.760231481479</v>
      </c>
      <c r="U906" s="65" t="s">
        <v>2667</v>
      </c>
      <c r="V906" s="65">
        <v>1</v>
      </c>
      <c r="W906" s="70">
        <v>44256.565115740741</v>
      </c>
      <c r="X906" s="65" t="s">
        <v>3663</v>
      </c>
      <c r="Y906" s="65">
        <v>0</v>
      </c>
      <c r="Z906" s="65">
        <v>0</v>
      </c>
      <c r="AA906" s="65" t="s">
        <v>4659</v>
      </c>
      <c r="AB906" s="65">
        <v>0</v>
      </c>
      <c r="AC906" s="65">
        <v>16</v>
      </c>
      <c r="AD906" s="65">
        <v>16</v>
      </c>
      <c r="AE906" s="65" t="s">
        <v>5579</v>
      </c>
      <c r="AF906" s="65">
        <v>5</v>
      </c>
      <c r="AG906" s="65">
        <v>28</v>
      </c>
      <c r="AH906" s="65" t="s">
        <v>6484</v>
      </c>
      <c r="AI906" s="65" t="s">
        <v>7408</v>
      </c>
    </row>
    <row r="907" spans="1:41" x14ac:dyDescent="0.25">
      <c r="A907" s="40" t="str">
        <f>VLOOKUP(B907,'Zone Brute'!A:F,6,FALSE)</f>
        <v>France</v>
      </c>
      <c r="B907" s="40" t="str">
        <f t="shared" si="119"/>
        <v>67_</v>
      </c>
      <c r="C907" s="40" t="str">
        <f>VLOOKUP(B907,'Pays Brute'!A:F,6,FALSE)</f>
        <v>France</v>
      </c>
      <c r="D907" s="40" t="str">
        <f>VLOOKUP(B907,'Pays Brute'!A:E,2,FALSE)</f>
        <v>Bas-Rhin</v>
      </c>
      <c r="E907" s="40" t="str">
        <f t="shared" si="112"/>
        <v>GQ76-83715Z-40GIQW934-48V90X</v>
      </c>
      <c r="F907" s="40" t="str">
        <f t="shared" si="113"/>
        <v>GQ</v>
      </c>
      <c r="G907" s="40" t="str">
        <f t="shared" si="114"/>
        <v>0G</v>
      </c>
      <c r="H907" s="40" t="str">
        <f t="shared" si="115"/>
        <v>715</v>
      </c>
      <c r="I907" s="40" t="str">
        <f t="shared" si="116"/>
        <v>8V</v>
      </c>
      <c r="J907" s="40" t="str">
        <f t="shared" si="117"/>
        <v>0X</v>
      </c>
      <c r="K907" s="40" t="str">
        <f t="shared" si="118"/>
        <v>76</v>
      </c>
      <c r="L907" s="40"/>
      <c r="M907" s="40"/>
      <c r="N907" s="40"/>
      <c r="O907" s="40"/>
      <c r="P907" s="40"/>
      <c r="Q907" s="40"/>
      <c r="R907" s="40"/>
      <c r="S907" s="65" t="s">
        <v>9567</v>
      </c>
      <c r="T907" s="70">
        <v>44253.307696759257</v>
      </c>
      <c r="U907" s="65" t="s">
        <v>2668</v>
      </c>
      <c r="V907" s="65">
        <v>0</v>
      </c>
      <c r="W907" s="70">
        <v>44267.456064814818</v>
      </c>
      <c r="X907" s="65" t="s">
        <v>3664</v>
      </c>
      <c r="Y907" s="65">
        <v>0</v>
      </c>
      <c r="Z907" s="65">
        <v>0</v>
      </c>
      <c r="AA907" s="65" t="s">
        <v>4660</v>
      </c>
      <c r="AB907" s="65">
        <v>1</v>
      </c>
      <c r="AC907" s="65">
        <v>1</v>
      </c>
      <c r="AD907" s="65">
        <v>1</v>
      </c>
      <c r="AE907" s="65" t="s">
        <v>5580</v>
      </c>
      <c r="AF907" s="65">
        <v>6</v>
      </c>
      <c r="AG907" s="65">
        <v>20</v>
      </c>
      <c r="AH907" s="65" t="s">
        <v>6485</v>
      </c>
      <c r="AI907" s="65" t="s">
        <v>7409</v>
      </c>
    </row>
    <row r="908" spans="1:41" x14ac:dyDescent="0.25">
      <c r="A908" s="40" t="str">
        <f>VLOOKUP(B908,'Zone Brute'!A:F,6,FALSE)</f>
        <v>Europe</v>
      </c>
      <c r="B908" s="40" t="str">
        <f t="shared" si="119"/>
        <v>CHE</v>
      </c>
      <c r="C908" s="40" t="str">
        <f>VLOOKUP(B908,'Pays Brute'!A:F,6,FALSE)</f>
        <v>Export</v>
      </c>
      <c r="D908" s="40" t="str">
        <f>VLOOKUP(B908,'Pays Brute'!A:E,2,FALSE)</f>
        <v>Suisse</v>
      </c>
      <c r="E908" s="40" t="str">
        <f t="shared" si="112"/>
        <v>ST32-16141X-36QHGU414-37M28K</v>
      </c>
      <c r="F908" s="40" t="str">
        <f t="shared" si="113"/>
        <v>ST</v>
      </c>
      <c r="G908" s="40" t="str">
        <f t="shared" si="114"/>
        <v>6Q</v>
      </c>
      <c r="H908" s="40" t="str">
        <f t="shared" si="115"/>
        <v>141</v>
      </c>
      <c r="I908" s="40" t="str">
        <f t="shared" si="116"/>
        <v>7M</v>
      </c>
      <c r="J908" s="40" t="str">
        <f t="shared" si="117"/>
        <v>8K</v>
      </c>
      <c r="K908" s="40" t="str">
        <f t="shared" si="118"/>
        <v>32</v>
      </c>
      <c r="L908" s="40"/>
      <c r="M908" s="40"/>
      <c r="N908" s="40"/>
      <c r="O908" s="40"/>
      <c r="P908" s="40"/>
      <c r="Q908" s="40"/>
      <c r="R908" s="40"/>
      <c r="S908" s="65" t="s">
        <v>9568</v>
      </c>
      <c r="T908" s="70">
        <v>44253.322939814818</v>
      </c>
      <c r="U908" s="65" t="s">
        <v>2669</v>
      </c>
      <c r="V908" s="65">
        <v>0</v>
      </c>
      <c r="W908" s="70">
        <v>44260.551053240742</v>
      </c>
      <c r="X908" s="65" t="s">
        <v>3665</v>
      </c>
      <c r="Y908" s="65">
        <v>0</v>
      </c>
      <c r="Z908" s="65">
        <v>0</v>
      </c>
      <c r="AA908" s="65" t="s">
        <v>4661</v>
      </c>
      <c r="AB908" s="65">
        <v>1</v>
      </c>
      <c r="AC908" s="65">
        <v>8</v>
      </c>
      <c r="AD908" s="65">
        <v>7</v>
      </c>
      <c r="AE908" s="65" t="s">
        <v>5581</v>
      </c>
      <c r="AF908" s="65">
        <v>5</v>
      </c>
      <c r="AG908" s="65">
        <v>38</v>
      </c>
      <c r="AH908" s="65" t="s">
        <v>6486</v>
      </c>
      <c r="AI908" s="65" t="s">
        <v>7410</v>
      </c>
      <c r="AJ908" s="65">
        <v>1</v>
      </c>
      <c r="AK908" s="65" t="s">
        <v>7825</v>
      </c>
      <c r="AL908" s="65">
        <v>5</v>
      </c>
      <c r="AM908" s="65">
        <v>29</v>
      </c>
      <c r="AN908" s="65" t="s">
        <v>6261</v>
      </c>
      <c r="AO908" s="65" t="s">
        <v>8415</v>
      </c>
    </row>
    <row r="909" spans="1:41" x14ac:dyDescent="0.25">
      <c r="A909" s="40" t="str">
        <f>VLOOKUP(B909,'Zone Brute'!A:F,6,FALSE)</f>
        <v>France</v>
      </c>
      <c r="B909" s="40" t="str">
        <f t="shared" si="119"/>
        <v>76_</v>
      </c>
      <c r="C909" s="40" t="str">
        <f>VLOOKUP(B909,'Pays Brute'!A:F,6,FALSE)</f>
        <v>France</v>
      </c>
      <c r="D909" s="40" t="str">
        <f>VLOOKUP(B909,'Pays Brute'!A:E,2,FALSE)</f>
        <v>Seine-Maritime</v>
      </c>
      <c r="E909" s="40" t="str">
        <f t="shared" si="112"/>
        <v>RY87-67298X-36HVYP312-83N95R</v>
      </c>
      <c r="F909" s="40" t="str">
        <f t="shared" si="113"/>
        <v>RY</v>
      </c>
      <c r="G909" s="40" t="str">
        <f t="shared" si="114"/>
        <v>6H</v>
      </c>
      <c r="H909" s="40" t="str">
        <f t="shared" si="115"/>
        <v>298</v>
      </c>
      <c r="I909" s="40" t="str">
        <f t="shared" si="116"/>
        <v>3N</v>
      </c>
      <c r="J909" s="40" t="str">
        <f t="shared" si="117"/>
        <v>5R</v>
      </c>
      <c r="K909" s="40" t="str">
        <f t="shared" si="118"/>
        <v>87</v>
      </c>
      <c r="L909" s="40"/>
      <c r="M909" s="40"/>
      <c r="N909" s="40"/>
      <c r="O909" s="40"/>
      <c r="P909" s="40"/>
      <c r="Q909" s="40"/>
      <c r="R909" s="40"/>
      <c r="S909" s="65" t="s">
        <v>9569</v>
      </c>
      <c r="T909" s="70">
        <v>44253.349745370368</v>
      </c>
      <c r="U909" s="65" t="s">
        <v>2670</v>
      </c>
      <c r="V909" s="65">
        <v>0</v>
      </c>
      <c r="W909" s="70">
        <v>44263.73777777778</v>
      </c>
      <c r="X909" s="65" t="s">
        <v>3666</v>
      </c>
      <c r="Y909" s="65">
        <v>0</v>
      </c>
      <c r="Z909" s="65">
        <v>0</v>
      </c>
      <c r="AA909" s="65" t="s">
        <v>4662</v>
      </c>
      <c r="AB909" s="65">
        <v>0</v>
      </c>
      <c r="AC909" s="65">
        <v>34</v>
      </c>
      <c r="AD909" s="65">
        <v>34</v>
      </c>
      <c r="AE909" s="65" t="s">
        <v>5582</v>
      </c>
      <c r="AF909" s="65">
        <v>6</v>
      </c>
      <c r="AG909" s="65">
        <v>21</v>
      </c>
      <c r="AH909" s="65" t="s">
        <v>6487</v>
      </c>
      <c r="AI909" s="65" t="s">
        <v>7411</v>
      </c>
    </row>
    <row r="910" spans="1:41" x14ac:dyDescent="0.25">
      <c r="A910" s="40" t="str">
        <f>VLOOKUP(B910,'Zone Brute'!A:F,6,FALSE)</f>
        <v>Europe</v>
      </c>
      <c r="B910" s="40" t="str">
        <f t="shared" si="119"/>
        <v>ESP</v>
      </c>
      <c r="C910" s="40" t="str">
        <f>VLOOKUP(B910,'Pays Brute'!A:F,6,FALSE)</f>
        <v>Export</v>
      </c>
      <c r="D910" s="40" t="str">
        <f>VLOOKUP(B910,'Pays Brute'!A:E,2,FALSE)</f>
        <v>Espagne</v>
      </c>
      <c r="E910" s="40" t="str">
        <f t="shared" si="112"/>
        <v>JT31-90044N-89MEEI216-08H51E</v>
      </c>
      <c r="F910" s="40" t="str">
        <f t="shared" si="113"/>
        <v>JT</v>
      </c>
      <c r="G910" s="40" t="str">
        <f t="shared" si="114"/>
        <v>9M</v>
      </c>
      <c r="H910" s="40" t="str">
        <f t="shared" si="115"/>
        <v>044</v>
      </c>
      <c r="I910" s="40" t="str">
        <f t="shared" si="116"/>
        <v>8H</v>
      </c>
      <c r="J910" s="40" t="str">
        <f t="shared" si="117"/>
        <v>1E</v>
      </c>
      <c r="K910" s="40" t="str">
        <f t="shared" si="118"/>
        <v>31</v>
      </c>
      <c r="L910" s="40"/>
      <c r="M910" s="40"/>
      <c r="N910" s="40"/>
      <c r="O910" s="40"/>
      <c r="P910" s="40"/>
      <c r="Q910" s="40"/>
      <c r="R910" s="40"/>
      <c r="S910" s="65" t="s">
        <v>9570</v>
      </c>
      <c r="T910" s="70">
        <v>44253.375208333331</v>
      </c>
      <c r="U910" s="65" t="s">
        <v>2671</v>
      </c>
      <c r="V910" s="65">
        <v>0</v>
      </c>
      <c r="W910" s="70">
        <v>44260.667199074072</v>
      </c>
      <c r="X910" s="65" t="s">
        <v>3667</v>
      </c>
      <c r="Y910" s="65">
        <v>0</v>
      </c>
      <c r="Z910" s="65">
        <v>0</v>
      </c>
      <c r="AA910" s="65" t="s">
        <v>4663</v>
      </c>
      <c r="AB910" s="65">
        <v>0</v>
      </c>
      <c r="AC910" s="65">
        <v>16</v>
      </c>
      <c r="AD910" s="65">
        <v>16</v>
      </c>
      <c r="AE910" s="65" t="s">
        <v>5583</v>
      </c>
      <c r="AF910" s="65">
        <v>6</v>
      </c>
      <c r="AG910" s="65">
        <v>41</v>
      </c>
      <c r="AH910" s="65" t="s">
        <v>6457</v>
      </c>
      <c r="AI910" s="65" t="s">
        <v>7412</v>
      </c>
    </row>
    <row r="911" spans="1:41" x14ac:dyDescent="0.25">
      <c r="A911" s="40" t="str">
        <f>VLOOKUP(B911,'Zone Brute'!A:F,6,FALSE)</f>
        <v>France</v>
      </c>
      <c r="B911" s="40" t="str">
        <f t="shared" si="119"/>
        <v>59_</v>
      </c>
      <c r="C911" s="40" t="str">
        <f>VLOOKUP(B911,'Pays Brute'!A:F,6,FALSE)</f>
        <v>France</v>
      </c>
      <c r="D911" s="40" t="str">
        <f>VLOOKUP(B911,'Pays Brute'!A:E,2,FALSE)</f>
        <v>Nord</v>
      </c>
      <c r="E911" s="40" t="str">
        <f t="shared" si="112"/>
        <v>OF14-13125O-70XMAT231-06D34R</v>
      </c>
      <c r="F911" s="40" t="str">
        <f t="shared" si="113"/>
        <v>OF</v>
      </c>
      <c r="G911" s="40" t="str">
        <f t="shared" si="114"/>
        <v>0X</v>
      </c>
      <c r="H911" s="40" t="str">
        <f t="shared" si="115"/>
        <v>125</v>
      </c>
      <c r="I911" s="40" t="str">
        <f t="shared" si="116"/>
        <v>6D</v>
      </c>
      <c r="J911" s="40" t="str">
        <f t="shared" si="117"/>
        <v>4R</v>
      </c>
      <c r="K911" s="40" t="str">
        <f t="shared" si="118"/>
        <v>14</v>
      </c>
      <c r="L911" s="40"/>
      <c r="M911" s="40"/>
      <c r="N911" s="40"/>
      <c r="O911" s="40"/>
      <c r="P911" s="40"/>
      <c r="Q911" s="40"/>
      <c r="R911" s="40"/>
      <c r="S911" s="65" t="s">
        <v>9571</v>
      </c>
      <c r="T911" s="70">
        <v>44253.434814814813</v>
      </c>
      <c r="U911" s="65" t="s">
        <v>2672</v>
      </c>
      <c r="V911" s="65">
        <v>0</v>
      </c>
      <c r="W911" s="70">
        <v>44263.733553240738</v>
      </c>
      <c r="X911" s="65" t="s">
        <v>3668</v>
      </c>
      <c r="Y911" s="65">
        <v>0</v>
      </c>
      <c r="Z911" s="65">
        <v>0</v>
      </c>
      <c r="AA911" s="65" t="s">
        <v>4664</v>
      </c>
      <c r="AB911" s="65">
        <v>2</v>
      </c>
      <c r="AC911" s="65">
        <v>26</v>
      </c>
      <c r="AD911" s="65">
        <v>2</v>
      </c>
      <c r="AE911" s="65" t="s">
        <v>5584</v>
      </c>
      <c r="AF911" s="65">
        <v>8</v>
      </c>
      <c r="AG911" s="65">
        <v>22</v>
      </c>
      <c r="AH911" s="65" t="s">
        <v>6488</v>
      </c>
      <c r="AI911" s="65" t="s">
        <v>7413</v>
      </c>
      <c r="AJ911" s="65">
        <v>24</v>
      </c>
      <c r="AK911" s="65" t="s">
        <v>7826</v>
      </c>
      <c r="AL911" s="65">
        <v>6</v>
      </c>
      <c r="AM911" s="65">
        <v>28</v>
      </c>
      <c r="AN911" s="65" t="s">
        <v>8416</v>
      </c>
      <c r="AO911" s="65" t="s">
        <v>8417</v>
      </c>
    </row>
    <row r="912" spans="1:41" x14ac:dyDescent="0.25">
      <c r="A912" s="40" t="str">
        <f>VLOOKUP(B912,'Zone Brute'!A:F,6,FALSE)</f>
        <v>Africa</v>
      </c>
      <c r="B912" s="40" t="str">
        <f t="shared" si="119"/>
        <v>MAR</v>
      </c>
      <c r="C912" s="40" t="str">
        <f>VLOOKUP(B912,'Pays Brute'!A:F,6,FALSE)</f>
        <v>Export</v>
      </c>
      <c r="D912" s="40" t="str">
        <f>VLOOKUP(B912,'Pays Brute'!A:E,2,FALSE)</f>
        <v>Maroc</v>
      </c>
      <c r="E912" s="40" t="str">
        <f t="shared" si="112"/>
        <v>BUJL-16868G-85PSNP293-25R28Y</v>
      </c>
      <c r="F912" s="40" t="str">
        <f t="shared" si="113"/>
        <v>BU</v>
      </c>
      <c r="G912" s="40" t="str">
        <f t="shared" si="114"/>
        <v>5P</v>
      </c>
      <c r="H912" s="40" t="str">
        <f t="shared" si="115"/>
        <v>868</v>
      </c>
      <c r="I912" s="40" t="str">
        <f t="shared" si="116"/>
        <v>5R</v>
      </c>
      <c r="J912" s="40" t="str">
        <f t="shared" si="117"/>
        <v>8Y</v>
      </c>
      <c r="K912" s="40" t="str">
        <f t="shared" si="118"/>
        <v>JL</v>
      </c>
      <c r="L912" s="40"/>
      <c r="M912" s="40"/>
      <c r="N912" s="40"/>
      <c r="O912" s="40"/>
      <c r="P912" s="40"/>
      <c r="Q912" s="40"/>
      <c r="R912" s="40"/>
      <c r="S912" s="65" t="s">
        <v>9572</v>
      </c>
      <c r="T912" s="70">
        <v>44253.508171296293</v>
      </c>
      <c r="U912" s="65" t="s">
        <v>2673</v>
      </c>
      <c r="V912" s="65">
        <v>1</v>
      </c>
      <c r="W912" s="70">
        <v>44259.732743055552</v>
      </c>
      <c r="X912" s="65" t="s">
        <v>3669</v>
      </c>
      <c r="Y912" s="65">
        <v>0</v>
      </c>
      <c r="Z912" s="65">
        <v>0</v>
      </c>
      <c r="AA912" s="65" t="s">
        <v>4665</v>
      </c>
      <c r="AB912" s="65">
        <v>0</v>
      </c>
      <c r="AC912" s="65">
        <v>379</v>
      </c>
      <c r="AD912" s="65">
        <v>51</v>
      </c>
      <c r="AE912" s="65" t="s">
        <v>5585</v>
      </c>
      <c r="AF912" s="65">
        <v>6</v>
      </c>
      <c r="AG912" s="65">
        <v>50</v>
      </c>
      <c r="AH912" s="65" t="s">
        <v>6342</v>
      </c>
      <c r="AI912" s="65" t="s">
        <v>7414</v>
      </c>
      <c r="AJ912" s="65">
        <v>328</v>
      </c>
      <c r="AK912" s="65" t="s">
        <v>7827</v>
      </c>
      <c r="AL912" s="65">
        <v>6</v>
      </c>
      <c r="AM912" s="65">
        <v>50</v>
      </c>
      <c r="AN912" s="65" t="s">
        <v>8418</v>
      </c>
      <c r="AO912" s="65" t="s">
        <v>8419</v>
      </c>
    </row>
    <row r="913" spans="1:47" x14ac:dyDescent="0.25">
      <c r="A913" s="40" t="str">
        <f>VLOOKUP(B913,'Zone Brute'!A:F,6,FALSE)</f>
        <v>France</v>
      </c>
      <c r="B913" s="40" t="str">
        <f t="shared" si="119"/>
        <v>59_</v>
      </c>
      <c r="C913" s="40" t="str">
        <f>VLOOKUP(B913,'Pays Brute'!A:F,6,FALSE)</f>
        <v>France</v>
      </c>
      <c r="D913" s="40" t="str">
        <f>VLOOKUP(B913,'Pays Brute'!A:E,2,FALSE)</f>
        <v>Nord</v>
      </c>
      <c r="E913" s="40" t="str">
        <f t="shared" si="112"/>
        <v>TX96-95086S-65JQRP597-05S62L</v>
      </c>
      <c r="F913" s="40" t="str">
        <f t="shared" si="113"/>
        <v>TX</v>
      </c>
      <c r="G913" s="40" t="str">
        <f t="shared" si="114"/>
        <v>5J</v>
      </c>
      <c r="H913" s="40" t="str">
        <f t="shared" si="115"/>
        <v>086</v>
      </c>
      <c r="I913" s="40" t="str">
        <f t="shared" si="116"/>
        <v>5S</v>
      </c>
      <c r="J913" s="40" t="str">
        <f t="shared" si="117"/>
        <v>2L</v>
      </c>
      <c r="K913" s="40" t="str">
        <f t="shared" si="118"/>
        <v>96</v>
      </c>
      <c r="L913" s="40"/>
      <c r="M913" s="40"/>
      <c r="N913" s="40"/>
      <c r="O913" s="40"/>
      <c r="P913" s="40"/>
      <c r="Q913" s="40"/>
      <c r="R913" s="40"/>
      <c r="S913" s="65" t="s">
        <v>9573</v>
      </c>
      <c r="T913" s="70">
        <v>44253.647407407407</v>
      </c>
      <c r="U913" s="65" t="s">
        <v>2674</v>
      </c>
      <c r="V913" s="65">
        <v>0</v>
      </c>
      <c r="W913" s="70">
        <v>44260.668912037036</v>
      </c>
      <c r="X913" s="65" t="s">
        <v>3670</v>
      </c>
      <c r="Y913" s="65">
        <v>0</v>
      </c>
      <c r="Z913" s="65">
        <v>0</v>
      </c>
      <c r="AA913" s="65" t="s">
        <v>4666</v>
      </c>
      <c r="AB913" s="65">
        <v>0</v>
      </c>
      <c r="AC913" s="65">
        <v>22</v>
      </c>
      <c r="AD913" s="65">
        <v>12</v>
      </c>
      <c r="AE913" s="65" t="s">
        <v>5586</v>
      </c>
      <c r="AF913" s="65">
        <v>6</v>
      </c>
      <c r="AG913" s="65">
        <v>28</v>
      </c>
      <c r="AH913" s="65" t="s">
        <v>6489</v>
      </c>
      <c r="AI913" s="65" t="s">
        <v>7415</v>
      </c>
      <c r="AJ913" s="65">
        <v>10</v>
      </c>
      <c r="AK913" s="65" t="s">
        <v>7828</v>
      </c>
      <c r="AL913" s="65">
        <v>6</v>
      </c>
      <c r="AM913" s="65">
        <v>25</v>
      </c>
      <c r="AN913" s="65" t="s">
        <v>8420</v>
      </c>
      <c r="AO913" s="65" t="s">
        <v>8421</v>
      </c>
    </row>
    <row r="914" spans="1:47" x14ac:dyDescent="0.25">
      <c r="A914" s="40" t="str">
        <f>VLOOKUP(B914,'Zone Brute'!A:F,6,FALSE)</f>
        <v>France</v>
      </c>
      <c r="B914" s="40" t="str">
        <f t="shared" si="119"/>
        <v>33_</v>
      </c>
      <c r="C914" s="40" t="str">
        <f>VLOOKUP(B914,'Pays Brute'!A:F,6,FALSE)</f>
        <v>France</v>
      </c>
      <c r="D914" s="40" t="str">
        <f>VLOOKUP(B914,'Pays Brute'!A:E,2,FALSE)</f>
        <v>Gironde</v>
      </c>
      <c r="E914" s="40" t="str">
        <f t="shared" si="112"/>
        <v>RO57-99517S-98ZJQZ364-85M96X</v>
      </c>
      <c r="F914" s="40" t="str">
        <f t="shared" si="113"/>
        <v>RO</v>
      </c>
      <c r="G914" s="40" t="str">
        <f t="shared" si="114"/>
        <v>8Z</v>
      </c>
      <c r="H914" s="40" t="str">
        <f t="shared" si="115"/>
        <v>517</v>
      </c>
      <c r="I914" s="40" t="str">
        <f t="shared" si="116"/>
        <v>5M</v>
      </c>
      <c r="J914" s="40" t="str">
        <f t="shared" si="117"/>
        <v>6X</v>
      </c>
      <c r="K914" s="40" t="str">
        <f t="shared" si="118"/>
        <v>57</v>
      </c>
      <c r="L914" s="40"/>
      <c r="M914" s="40"/>
      <c r="N914" s="40"/>
      <c r="O914" s="40"/>
      <c r="P914" s="40"/>
      <c r="Q914" s="40"/>
      <c r="R914" s="40"/>
      <c r="S914" s="65" t="s">
        <v>9574</v>
      </c>
      <c r="T914" s="70">
        <v>44253.655914351853</v>
      </c>
      <c r="U914" s="65" t="s">
        <v>2675</v>
      </c>
      <c r="V914" s="65">
        <v>0</v>
      </c>
      <c r="W914" s="70">
        <v>44260.66846064815</v>
      </c>
      <c r="X914" s="65" t="s">
        <v>3671</v>
      </c>
      <c r="Y914" s="65">
        <v>0</v>
      </c>
      <c r="Z914" s="65">
        <v>0</v>
      </c>
      <c r="AA914" s="65" t="s">
        <v>4667</v>
      </c>
      <c r="AB914" s="65">
        <v>0</v>
      </c>
      <c r="AC914" s="65">
        <v>3</v>
      </c>
      <c r="AD914" s="65">
        <v>3</v>
      </c>
      <c r="AE914" s="65" t="s">
        <v>5587</v>
      </c>
      <c r="AF914" s="65">
        <v>5</v>
      </c>
      <c r="AG914" s="65">
        <v>38</v>
      </c>
      <c r="AH914" s="65" t="s">
        <v>6490</v>
      </c>
      <c r="AI914" s="65" t="s">
        <v>7416</v>
      </c>
    </row>
    <row r="915" spans="1:47" x14ac:dyDescent="0.25">
      <c r="A915" s="40" t="str">
        <f>VLOOKUP(B915,'Zone Brute'!A:F,6,FALSE)</f>
        <v>France</v>
      </c>
      <c r="B915" s="40" t="str">
        <f t="shared" si="119"/>
        <v>79_</v>
      </c>
      <c r="C915" s="40" t="str">
        <f>VLOOKUP(B915,'Pays Brute'!A:F,6,FALSE)</f>
        <v>France</v>
      </c>
      <c r="D915" s="40" t="str">
        <f>VLOOKUP(B915,'Pays Brute'!A:E,2,FALSE)</f>
        <v>Deux-Sèvres</v>
      </c>
      <c r="E915" s="40" t="str">
        <f t="shared" si="112"/>
        <v>KC26-17940I-35NEPS470-03C22Q</v>
      </c>
      <c r="F915" s="40" t="str">
        <f t="shared" si="113"/>
        <v>KC</v>
      </c>
      <c r="G915" s="40" t="str">
        <f t="shared" si="114"/>
        <v>5N</v>
      </c>
      <c r="H915" s="40" t="str">
        <f t="shared" si="115"/>
        <v>940</v>
      </c>
      <c r="I915" s="40" t="str">
        <f t="shared" si="116"/>
        <v>3C</v>
      </c>
      <c r="J915" s="40" t="str">
        <f t="shared" si="117"/>
        <v>2Q</v>
      </c>
      <c r="K915" s="40" t="str">
        <f t="shared" si="118"/>
        <v>26</v>
      </c>
      <c r="L915" s="40"/>
      <c r="M915" s="40"/>
      <c r="N915" s="40"/>
      <c r="O915" s="40"/>
      <c r="P915" s="40"/>
      <c r="Q915" s="40"/>
      <c r="R915" s="40"/>
      <c r="S915" s="65" t="s">
        <v>9575</v>
      </c>
      <c r="T915" s="70">
        <v>44253.660324074073</v>
      </c>
      <c r="U915" s="65" t="s">
        <v>2676</v>
      </c>
      <c r="V915" s="65">
        <v>0</v>
      </c>
      <c r="W915" s="70">
        <v>44260.661469907405</v>
      </c>
      <c r="X915" s="65" t="s">
        <v>3672</v>
      </c>
      <c r="Y915" s="65">
        <v>0</v>
      </c>
      <c r="Z915" s="65">
        <v>0</v>
      </c>
      <c r="AA915" s="65" t="s">
        <v>4668</v>
      </c>
      <c r="AB915" s="65">
        <v>0</v>
      </c>
      <c r="AC915" s="65">
        <v>2</v>
      </c>
      <c r="AD915" s="65">
        <v>2</v>
      </c>
      <c r="AE915" s="65" t="s">
        <v>5588</v>
      </c>
      <c r="AF915" s="65">
        <v>5</v>
      </c>
      <c r="AG915" s="65">
        <v>35</v>
      </c>
      <c r="AH915" s="65" t="s">
        <v>6491</v>
      </c>
      <c r="AI915" s="65" t="s">
        <v>7417</v>
      </c>
    </row>
    <row r="916" spans="1:47" x14ac:dyDescent="0.25">
      <c r="A916" s="40" t="str">
        <f>VLOOKUP(B916,'Zone Brute'!A:F,6,FALSE)</f>
        <v>France</v>
      </c>
      <c r="B916" s="40" t="str">
        <f t="shared" si="119"/>
        <v>64_</v>
      </c>
      <c r="C916" s="40" t="str">
        <f>VLOOKUP(B916,'Pays Brute'!A:F,6,FALSE)</f>
        <v>France</v>
      </c>
      <c r="D916" s="40" t="str">
        <f>VLOOKUP(B916,'Pays Brute'!A:E,2,FALSE)</f>
        <v>Pyrénées-Atlantiques</v>
      </c>
      <c r="E916" s="40" t="str">
        <f t="shared" si="112"/>
        <v>NP04-71781A-18YANT401-96H41I</v>
      </c>
      <c r="F916" s="40" t="str">
        <f t="shared" si="113"/>
        <v>NP</v>
      </c>
      <c r="G916" s="40" t="str">
        <f t="shared" si="114"/>
        <v>8Y</v>
      </c>
      <c r="H916" s="40" t="str">
        <f t="shared" si="115"/>
        <v>781</v>
      </c>
      <c r="I916" s="40" t="str">
        <f t="shared" si="116"/>
        <v>6H</v>
      </c>
      <c r="J916" s="40" t="str">
        <f t="shared" si="117"/>
        <v>1I</v>
      </c>
      <c r="K916" s="40" t="str">
        <f t="shared" si="118"/>
        <v>04</v>
      </c>
      <c r="L916" s="40"/>
      <c r="M916" s="40"/>
      <c r="N916" s="40"/>
      <c r="O916" s="40"/>
      <c r="P916" s="40"/>
      <c r="Q916" s="40"/>
      <c r="R916" s="40"/>
      <c r="S916" s="65" t="s">
        <v>9576</v>
      </c>
      <c r="T916" s="70">
        <v>44253.669571759259</v>
      </c>
      <c r="U916" s="65" t="s">
        <v>2677</v>
      </c>
      <c r="V916" s="65">
        <v>0</v>
      </c>
      <c r="W916" s="70">
        <v>44270.444085648145</v>
      </c>
      <c r="X916" s="65" t="s">
        <v>3673</v>
      </c>
      <c r="Y916" s="65">
        <v>0</v>
      </c>
      <c r="Z916" s="65">
        <v>0</v>
      </c>
      <c r="AA916" s="65" t="s">
        <v>4669</v>
      </c>
      <c r="AB916" s="65">
        <v>0</v>
      </c>
      <c r="AC916" s="65">
        <v>124</v>
      </c>
      <c r="AD916" s="65">
        <v>124</v>
      </c>
      <c r="AE916" s="65" t="s">
        <v>5589</v>
      </c>
      <c r="AF916" s="65">
        <v>8</v>
      </c>
      <c r="AG916" s="65">
        <v>40</v>
      </c>
      <c r="AH916" s="65" t="s">
        <v>6492</v>
      </c>
      <c r="AI916" s="65">
        <v>437</v>
      </c>
    </row>
    <row r="917" spans="1:47" x14ac:dyDescent="0.25">
      <c r="A917" s="40" t="str">
        <f>VLOOKUP(B917,'Zone Brute'!A:F,6,FALSE)</f>
        <v>France</v>
      </c>
      <c r="B917" s="40" t="str">
        <f t="shared" si="119"/>
        <v>33_</v>
      </c>
      <c r="C917" s="40" t="str">
        <f>VLOOKUP(B917,'Pays Brute'!A:F,6,FALSE)</f>
        <v>France</v>
      </c>
      <c r="D917" s="40" t="str">
        <f>VLOOKUP(B917,'Pays Brute'!A:E,2,FALSE)</f>
        <v>Gironde</v>
      </c>
      <c r="E917" s="40" t="str">
        <f t="shared" si="112"/>
        <v>RF88-58853T-81ZZVW292-83C14V</v>
      </c>
      <c r="F917" s="40" t="str">
        <f t="shared" si="113"/>
        <v>RF</v>
      </c>
      <c r="G917" s="40" t="str">
        <f t="shared" si="114"/>
        <v>1Z</v>
      </c>
      <c r="H917" s="40" t="str">
        <f t="shared" si="115"/>
        <v>853</v>
      </c>
      <c r="I917" s="40" t="str">
        <f t="shared" si="116"/>
        <v>3C</v>
      </c>
      <c r="J917" s="40" t="str">
        <f t="shared" si="117"/>
        <v>4V</v>
      </c>
      <c r="K917" s="40" t="str">
        <f t="shared" si="118"/>
        <v>88</v>
      </c>
      <c r="L917" s="40"/>
      <c r="M917" s="40"/>
      <c r="N917" s="40"/>
      <c r="O917" s="40"/>
      <c r="P917" s="40"/>
      <c r="Q917" s="40"/>
      <c r="R917" s="40"/>
      <c r="S917" s="65" t="s">
        <v>9577</v>
      </c>
      <c r="T917" s="70">
        <v>44253.67082175926</v>
      </c>
      <c r="U917" s="65" t="s">
        <v>2678</v>
      </c>
      <c r="V917" s="65">
        <v>0</v>
      </c>
      <c r="W917" s="70">
        <v>44263.419270833336</v>
      </c>
      <c r="X917" s="65" t="s">
        <v>3674</v>
      </c>
      <c r="Y917" s="65">
        <v>0</v>
      </c>
      <c r="Z917" s="65">
        <v>0</v>
      </c>
      <c r="AA917" s="65" t="s">
        <v>4670</v>
      </c>
      <c r="AB917" s="65">
        <v>0</v>
      </c>
      <c r="AC917" s="65">
        <v>8</v>
      </c>
      <c r="AD917" s="65">
        <v>8</v>
      </c>
      <c r="AE917" s="65" t="s">
        <v>5590</v>
      </c>
      <c r="AF917" s="65">
        <v>6</v>
      </c>
      <c r="AG917" s="65">
        <v>35</v>
      </c>
      <c r="AH917" s="65" t="s">
        <v>6493</v>
      </c>
      <c r="AI917" s="65" t="s">
        <v>7418</v>
      </c>
    </row>
    <row r="918" spans="1:47" x14ac:dyDescent="0.25">
      <c r="A918" s="40" t="str">
        <f>VLOOKUP(B918,'Zone Brute'!A:F,6,FALSE)</f>
        <v>France</v>
      </c>
      <c r="B918" s="40" t="str">
        <f t="shared" si="119"/>
        <v>33_</v>
      </c>
      <c r="C918" s="40" t="str">
        <f>VLOOKUP(B918,'Pays Brute'!A:F,6,FALSE)</f>
        <v>France</v>
      </c>
      <c r="D918" s="40" t="str">
        <f>VLOOKUP(B918,'Pays Brute'!A:E,2,FALSE)</f>
        <v>Gironde</v>
      </c>
      <c r="E918" s="40" t="str">
        <f t="shared" si="112"/>
        <v>ZG75-14152J-97QWZN119-36V32B</v>
      </c>
      <c r="F918" s="40" t="str">
        <f t="shared" si="113"/>
        <v>ZG</v>
      </c>
      <c r="G918" s="40" t="str">
        <f t="shared" si="114"/>
        <v>7Q</v>
      </c>
      <c r="H918" s="40" t="str">
        <f t="shared" si="115"/>
        <v>152</v>
      </c>
      <c r="I918" s="40" t="str">
        <f t="shared" si="116"/>
        <v>6V</v>
      </c>
      <c r="J918" s="40" t="str">
        <f t="shared" si="117"/>
        <v>2B</v>
      </c>
      <c r="K918" s="40" t="str">
        <f t="shared" si="118"/>
        <v>75</v>
      </c>
      <c r="L918" s="40"/>
      <c r="M918" s="40"/>
      <c r="N918" s="40"/>
      <c r="O918" s="40"/>
      <c r="P918" s="40"/>
      <c r="Q918" s="40"/>
      <c r="R918" s="40"/>
      <c r="S918" s="65" t="s">
        <v>9578</v>
      </c>
      <c r="T918" s="70">
        <v>44253.69730324074</v>
      </c>
      <c r="U918" s="65" t="s">
        <v>2679</v>
      </c>
      <c r="V918" s="65">
        <v>0</v>
      </c>
      <c r="W918" s="70">
        <v>44263.614710648151</v>
      </c>
      <c r="X918" s="65" t="s">
        <v>3675</v>
      </c>
      <c r="Y918" s="65">
        <v>0</v>
      </c>
      <c r="Z918" s="65">
        <v>0</v>
      </c>
      <c r="AA918" s="65" t="s">
        <v>4671</v>
      </c>
      <c r="AB918" s="65">
        <v>0</v>
      </c>
      <c r="AC918" s="65">
        <v>16</v>
      </c>
      <c r="AD918" s="65">
        <v>16</v>
      </c>
      <c r="AE918" s="65" t="s">
        <v>5591</v>
      </c>
      <c r="AF918" s="65">
        <v>5</v>
      </c>
      <c r="AG918" s="65">
        <v>30</v>
      </c>
      <c r="AH918" s="65" t="s">
        <v>6494</v>
      </c>
      <c r="AI918" s="65" t="s">
        <v>7419</v>
      </c>
    </row>
    <row r="919" spans="1:47" x14ac:dyDescent="0.25">
      <c r="A919" s="40" t="str">
        <f>VLOOKUP(B919,'Zone Brute'!A:F,6,FALSE)</f>
        <v>Europe</v>
      </c>
      <c r="B919" s="40" t="str">
        <f t="shared" si="119"/>
        <v>DEU</v>
      </c>
      <c r="C919" s="40" t="str">
        <f>VLOOKUP(B919,'Pays Brute'!A:F,6,FALSE)</f>
        <v>Export</v>
      </c>
      <c r="D919" s="40" t="str">
        <f>VLOOKUP(B919,'Pays Brute'!A:E,2,FALSE)</f>
        <v>Allemagne</v>
      </c>
      <c r="E919" s="40" t="str">
        <f t="shared" si="112"/>
        <v>AV76-42857J-53HGQP472-24V70X</v>
      </c>
      <c r="F919" s="40" t="str">
        <f t="shared" si="113"/>
        <v>AV</v>
      </c>
      <c r="G919" s="40" t="str">
        <f t="shared" si="114"/>
        <v>3H</v>
      </c>
      <c r="H919" s="40" t="str">
        <f t="shared" si="115"/>
        <v>857</v>
      </c>
      <c r="I919" s="40" t="str">
        <f t="shared" si="116"/>
        <v>4V</v>
      </c>
      <c r="J919" s="40" t="str">
        <f t="shared" si="117"/>
        <v>0X</v>
      </c>
      <c r="K919" s="40" t="str">
        <f t="shared" si="118"/>
        <v>76</v>
      </c>
      <c r="L919" s="40"/>
      <c r="M919" s="40"/>
      <c r="N919" s="40"/>
      <c r="O919" s="40"/>
      <c r="P919" s="40"/>
      <c r="Q919" s="40"/>
      <c r="R919" s="40"/>
      <c r="S919" s="65" t="s">
        <v>9579</v>
      </c>
      <c r="T919" s="70">
        <v>44253.723969907405</v>
      </c>
      <c r="U919" s="65" t="s">
        <v>2680</v>
      </c>
      <c r="V919" s="65">
        <v>0</v>
      </c>
      <c r="W919" s="70">
        <v>44263.558425925927</v>
      </c>
      <c r="X919" s="65" t="s">
        <v>3676</v>
      </c>
      <c r="Y919" s="65">
        <v>0</v>
      </c>
      <c r="Z919" s="65">
        <v>0</v>
      </c>
      <c r="AA919" s="65" t="s">
        <v>4672</v>
      </c>
      <c r="AB919" s="65">
        <v>1</v>
      </c>
      <c r="AC919" s="65">
        <v>160</v>
      </c>
      <c r="AD919" s="65">
        <v>80</v>
      </c>
      <c r="AE919" s="65" t="s">
        <v>5592</v>
      </c>
      <c r="AF919" s="65">
        <v>6</v>
      </c>
      <c r="AG919" s="65">
        <v>17</v>
      </c>
      <c r="AH919" s="65" t="s">
        <v>6495</v>
      </c>
      <c r="AI919" s="65" t="s">
        <v>7420</v>
      </c>
      <c r="AJ919" s="65">
        <v>80</v>
      </c>
      <c r="AK919" s="65" t="s">
        <v>7829</v>
      </c>
      <c r="AL919" s="65">
        <v>6</v>
      </c>
      <c r="AM919" s="65">
        <v>17</v>
      </c>
      <c r="AN919" s="65" t="s">
        <v>8422</v>
      </c>
      <c r="AO919" s="65" t="s">
        <v>8423</v>
      </c>
    </row>
    <row r="920" spans="1:47" x14ac:dyDescent="0.25">
      <c r="A920" s="40" t="str">
        <f>VLOOKUP(B920,'Zone Brute'!A:F,6,FALSE)</f>
        <v>France</v>
      </c>
      <c r="B920" s="40" t="str">
        <f t="shared" si="119"/>
        <v>MYT</v>
      </c>
      <c r="C920" s="40" t="str">
        <f>VLOOKUP(B920,'Pays Brute'!A:F,6,FALSE)</f>
        <v>France</v>
      </c>
      <c r="D920" s="40" t="str">
        <f>VLOOKUP(B920,'Pays Brute'!A:E,2,FALSE)</f>
        <v>Mayotte</v>
      </c>
      <c r="E920" s="40" t="str">
        <f t="shared" si="112"/>
        <v>ZSQB-11534A-68ZMIK443-74Y93Z</v>
      </c>
      <c r="F920" s="40" t="str">
        <f t="shared" si="113"/>
        <v>ZS</v>
      </c>
      <c r="G920" s="40" t="str">
        <f t="shared" si="114"/>
        <v>8Z</v>
      </c>
      <c r="H920" s="40" t="str">
        <f t="shared" si="115"/>
        <v>534</v>
      </c>
      <c r="I920" s="40" t="str">
        <f t="shared" si="116"/>
        <v>4Y</v>
      </c>
      <c r="J920" s="40" t="str">
        <f t="shared" si="117"/>
        <v>3Z</v>
      </c>
      <c r="K920" s="40" t="str">
        <f t="shared" si="118"/>
        <v>QB</v>
      </c>
      <c r="L920" s="40"/>
      <c r="M920" s="40"/>
      <c r="N920" s="40"/>
      <c r="O920" s="40"/>
      <c r="P920" s="40"/>
      <c r="Q920" s="40"/>
      <c r="R920" s="40"/>
      <c r="S920" s="65" t="s">
        <v>9580</v>
      </c>
      <c r="T920" s="70">
        <v>44256.337268518517</v>
      </c>
      <c r="U920" s="65" t="s">
        <v>2681</v>
      </c>
      <c r="V920" s="65">
        <v>0</v>
      </c>
      <c r="W920" s="70">
        <v>44256.368101851855</v>
      </c>
      <c r="X920" s="65" t="s">
        <v>3677</v>
      </c>
      <c r="Y920" s="65">
        <v>0</v>
      </c>
      <c r="Z920" s="65">
        <v>0</v>
      </c>
      <c r="AA920" s="65" t="s">
        <v>4673</v>
      </c>
      <c r="AB920" s="65">
        <v>1</v>
      </c>
      <c r="AC920" s="65">
        <v>10</v>
      </c>
      <c r="AD920" s="65">
        <v>10</v>
      </c>
      <c r="AE920" s="65" t="s">
        <v>5593</v>
      </c>
      <c r="AF920" s="65">
        <v>5</v>
      </c>
      <c r="AG920" s="65">
        <v>25</v>
      </c>
      <c r="AH920" s="65" t="s">
        <v>6496</v>
      </c>
      <c r="AI920" s="65" t="s">
        <v>7421</v>
      </c>
    </row>
    <row r="921" spans="1:47" x14ac:dyDescent="0.25">
      <c r="A921" s="40" t="str">
        <f>VLOOKUP(B921,'Zone Brute'!A:F,6,FALSE)</f>
        <v>France</v>
      </c>
      <c r="B921" s="40" t="str">
        <f t="shared" si="119"/>
        <v>77_</v>
      </c>
      <c r="C921" s="40" t="str">
        <f>VLOOKUP(B921,'Pays Brute'!A:F,6,FALSE)</f>
        <v>France</v>
      </c>
      <c r="D921" s="40" t="str">
        <f>VLOOKUP(B921,'Pays Brute'!A:E,2,FALSE)</f>
        <v>Seine-et-Marne</v>
      </c>
      <c r="E921" s="40" t="str">
        <f t="shared" si="112"/>
        <v>JQ10-06275L-33CGDR184-03B99K</v>
      </c>
      <c r="F921" s="40" t="str">
        <f t="shared" si="113"/>
        <v>JQ</v>
      </c>
      <c r="G921" s="40" t="str">
        <f t="shared" si="114"/>
        <v>3C</v>
      </c>
      <c r="H921" s="40" t="str">
        <f t="shared" si="115"/>
        <v>275</v>
      </c>
      <c r="I921" s="40" t="str">
        <f t="shared" si="116"/>
        <v>3B</v>
      </c>
      <c r="J921" s="40" t="str">
        <f t="shared" si="117"/>
        <v>9K</v>
      </c>
      <c r="K921" s="40" t="str">
        <f t="shared" si="118"/>
        <v>10</v>
      </c>
      <c r="L921" s="40"/>
      <c r="M921" s="40"/>
      <c r="N921" s="40"/>
      <c r="O921" s="40"/>
      <c r="P921" s="40"/>
      <c r="Q921" s="40"/>
      <c r="R921" s="40"/>
      <c r="S921" s="65" t="s">
        <v>9581</v>
      </c>
      <c r="T921" s="70">
        <v>44256.343425925923</v>
      </c>
      <c r="U921" s="65" t="s">
        <v>2682</v>
      </c>
      <c r="V921" s="65">
        <v>0</v>
      </c>
      <c r="W921" s="70">
        <v>44264.625567129631</v>
      </c>
      <c r="X921" s="65" t="s">
        <v>3678</v>
      </c>
      <c r="Y921" s="65">
        <v>0</v>
      </c>
      <c r="Z921" s="65">
        <v>0</v>
      </c>
      <c r="AA921" s="65" t="s">
        <v>4674</v>
      </c>
      <c r="AB921" s="65">
        <v>1</v>
      </c>
      <c r="AC921" s="65">
        <v>10</v>
      </c>
      <c r="AD921" s="65">
        <v>2</v>
      </c>
      <c r="AE921" s="65" t="s">
        <v>5594</v>
      </c>
      <c r="AF921" s="65">
        <v>4</v>
      </c>
      <c r="AG921" s="65">
        <v>27</v>
      </c>
      <c r="AH921" s="65" t="s">
        <v>6497</v>
      </c>
      <c r="AI921" s="65" t="s">
        <v>7422</v>
      </c>
      <c r="AJ921" s="65">
        <v>8</v>
      </c>
      <c r="AK921" s="65" t="s">
        <v>7830</v>
      </c>
      <c r="AL921" s="65">
        <v>4</v>
      </c>
      <c r="AM921" s="65">
        <v>21</v>
      </c>
      <c r="AN921" s="65" t="s">
        <v>8424</v>
      </c>
      <c r="AO921" s="65" t="s">
        <v>8425</v>
      </c>
    </row>
    <row r="922" spans="1:47" x14ac:dyDescent="0.25">
      <c r="A922" s="40" t="str">
        <f>VLOOKUP(B922,'Zone Brute'!A:F,6,FALSE)</f>
        <v>France</v>
      </c>
      <c r="B922" s="40" t="str">
        <f t="shared" si="119"/>
        <v>31_</v>
      </c>
      <c r="C922" s="40" t="str">
        <f>VLOOKUP(B922,'Pays Brute'!A:F,6,FALSE)</f>
        <v>France</v>
      </c>
      <c r="D922" s="40" t="str">
        <f>VLOOKUP(B922,'Pays Brute'!A:E,2,FALSE)</f>
        <v>Haute-Garonne</v>
      </c>
      <c r="E922" s="40" t="str">
        <f t="shared" si="112"/>
        <v>ZE45-15429X-77UQUD218-99F36W</v>
      </c>
      <c r="F922" s="40" t="str">
        <f t="shared" si="113"/>
        <v>ZE</v>
      </c>
      <c r="G922" s="40" t="str">
        <f t="shared" si="114"/>
        <v>7U</v>
      </c>
      <c r="H922" s="40" t="str">
        <f t="shared" si="115"/>
        <v>429</v>
      </c>
      <c r="I922" s="40" t="str">
        <f t="shared" si="116"/>
        <v>9F</v>
      </c>
      <c r="J922" s="40" t="str">
        <f t="shared" si="117"/>
        <v>6W</v>
      </c>
      <c r="K922" s="40" t="str">
        <f t="shared" si="118"/>
        <v>45</v>
      </c>
      <c r="L922" s="40"/>
      <c r="M922" s="40"/>
      <c r="N922" s="40"/>
      <c r="O922" s="40"/>
      <c r="P922" s="40"/>
      <c r="Q922" s="40"/>
      <c r="R922" s="40"/>
      <c r="S922" s="65" t="s">
        <v>9582</v>
      </c>
      <c r="T922" s="70">
        <v>44256.374895833331</v>
      </c>
      <c r="U922" s="65" t="s">
        <v>2683</v>
      </c>
      <c r="V922" s="65">
        <v>0</v>
      </c>
      <c r="W922" s="70">
        <v>44263.591307870367</v>
      </c>
      <c r="X922" s="65" t="s">
        <v>3679</v>
      </c>
      <c r="Y922" s="65">
        <v>0</v>
      </c>
      <c r="Z922" s="65">
        <v>0</v>
      </c>
      <c r="AA922" s="65" t="s">
        <v>4625</v>
      </c>
      <c r="AB922" s="65">
        <v>0</v>
      </c>
      <c r="AC922" s="65">
        <v>12</v>
      </c>
      <c r="AD922" s="65">
        <v>10</v>
      </c>
      <c r="AE922" s="65" t="s">
        <v>5595</v>
      </c>
      <c r="AF922" s="65">
        <v>6</v>
      </c>
      <c r="AG922" s="65">
        <v>30</v>
      </c>
      <c r="AH922" s="65" t="s">
        <v>6498</v>
      </c>
      <c r="AI922" s="65" t="s">
        <v>7423</v>
      </c>
      <c r="AJ922" s="65">
        <v>2</v>
      </c>
      <c r="AK922" s="65" t="s">
        <v>7831</v>
      </c>
      <c r="AL922" s="65">
        <v>6</v>
      </c>
      <c r="AM922" s="65">
        <v>30</v>
      </c>
      <c r="AN922" s="65" t="s">
        <v>5922</v>
      </c>
      <c r="AO922" s="65" t="s">
        <v>8426</v>
      </c>
      <c r="AQ922" s="65" t="s">
        <v>8512</v>
      </c>
      <c r="AT922" s="65" t="s">
        <v>8589</v>
      </c>
      <c r="AU922" s="65" t="s">
        <v>8590</v>
      </c>
    </row>
    <row r="923" spans="1:47" x14ac:dyDescent="0.25">
      <c r="A923" s="40" t="str">
        <f>VLOOKUP(B923,'Zone Brute'!A:F,6,FALSE)</f>
        <v>France</v>
      </c>
      <c r="B923" s="40" t="str">
        <f t="shared" si="119"/>
        <v>54_</v>
      </c>
      <c r="C923" s="40" t="str">
        <f>VLOOKUP(B923,'Pays Brute'!A:F,6,FALSE)</f>
        <v>France</v>
      </c>
      <c r="D923" s="40" t="str">
        <f>VLOOKUP(B923,'Pays Brute'!A:E,2,FALSE)</f>
        <v>Meurthe-et-Moselle</v>
      </c>
      <c r="E923" s="40" t="str">
        <f t="shared" si="112"/>
        <v>LP74-45576Q-83QXHU981-85L32P</v>
      </c>
      <c r="F923" s="40" t="str">
        <f t="shared" si="113"/>
        <v>LP</v>
      </c>
      <c r="G923" s="40" t="str">
        <f t="shared" si="114"/>
        <v>3Q</v>
      </c>
      <c r="H923" s="40" t="str">
        <f t="shared" si="115"/>
        <v>576</v>
      </c>
      <c r="I923" s="40" t="str">
        <f t="shared" si="116"/>
        <v>5L</v>
      </c>
      <c r="J923" s="40" t="str">
        <f t="shared" si="117"/>
        <v>2P</v>
      </c>
      <c r="K923" s="40" t="str">
        <f t="shared" si="118"/>
        <v>74</v>
      </c>
      <c r="L923" s="40"/>
      <c r="M923" s="40"/>
      <c r="N923" s="40"/>
      <c r="O923" s="40"/>
      <c r="P923" s="40"/>
      <c r="Q923" s="40"/>
      <c r="R923" s="40"/>
      <c r="S923" s="65" t="s">
        <v>9583</v>
      </c>
      <c r="T923" s="70">
        <v>44256.379432870373</v>
      </c>
      <c r="U923" s="65" t="s">
        <v>2684</v>
      </c>
      <c r="V923" s="65">
        <v>0</v>
      </c>
      <c r="W923" s="70">
        <v>44266.675370370373</v>
      </c>
      <c r="X923" s="65" t="s">
        <v>3680</v>
      </c>
      <c r="Y923" s="65">
        <v>0</v>
      </c>
      <c r="Z923" s="65">
        <v>0</v>
      </c>
      <c r="AA923" s="65" t="s">
        <v>4626</v>
      </c>
      <c r="AB923" s="65">
        <v>0</v>
      </c>
      <c r="AC923" s="65">
        <v>20</v>
      </c>
      <c r="AD923" s="65">
        <v>16</v>
      </c>
      <c r="AE923" s="65" t="s">
        <v>5596</v>
      </c>
      <c r="AF923" s="65">
        <v>6</v>
      </c>
      <c r="AG923" s="65">
        <v>32</v>
      </c>
      <c r="AH923" s="65" t="s">
        <v>6499</v>
      </c>
      <c r="AI923" s="65" t="s">
        <v>7424</v>
      </c>
      <c r="AJ923" s="65">
        <v>4</v>
      </c>
      <c r="AK923" s="65" t="s">
        <v>7832</v>
      </c>
      <c r="AL923" s="65">
        <v>6</v>
      </c>
      <c r="AM923" s="65">
        <v>32</v>
      </c>
      <c r="AN923" s="65" t="s">
        <v>8427</v>
      </c>
      <c r="AO923" s="65" t="s">
        <v>8428</v>
      </c>
    </row>
    <row r="924" spans="1:47" x14ac:dyDescent="0.25">
      <c r="A924" s="40" t="str">
        <f>VLOOKUP(B924,'Zone Brute'!A:F,6,FALSE)</f>
        <v>France</v>
      </c>
      <c r="B924" s="40" t="str">
        <f t="shared" si="119"/>
        <v>31_</v>
      </c>
      <c r="C924" s="40" t="str">
        <f>VLOOKUP(B924,'Pays Brute'!A:F,6,FALSE)</f>
        <v>France</v>
      </c>
      <c r="D924" s="40" t="str">
        <f>VLOOKUP(B924,'Pays Brute'!A:E,2,FALSE)</f>
        <v>Haute-Garonne</v>
      </c>
      <c r="E924" s="40" t="str">
        <f t="shared" si="112"/>
        <v>IU10-52057C-39QMQW818-31R83W</v>
      </c>
      <c r="F924" s="40" t="str">
        <f t="shared" si="113"/>
        <v>IU</v>
      </c>
      <c r="G924" s="40" t="str">
        <f t="shared" si="114"/>
        <v>9Q</v>
      </c>
      <c r="H924" s="40" t="str">
        <f t="shared" si="115"/>
        <v>057</v>
      </c>
      <c r="I924" s="40" t="str">
        <f t="shared" si="116"/>
        <v>1R</v>
      </c>
      <c r="J924" s="40" t="str">
        <f t="shared" si="117"/>
        <v>3W</v>
      </c>
      <c r="K924" s="40" t="str">
        <f t="shared" si="118"/>
        <v>10</v>
      </c>
      <c r="L924" s="40"/>
      <c r="M924" s="40"/>
      <c r="N924" s="40"/>
      <c r="O924" s="40"/>
      <c r="P924" s="40"/>
      <c r="Q924" s="40"/>
      <c r="R924" s="40"/>
      <c r="S924" s="65" t="s">
        <v>9584</v>
      </c>
      <c r="T924" s="70">
        <v>44256.390763888892</v>
      </c>
      <c r="U924" s="65" t="s">
        <v>2685</v>
      </c>
      <c r="V924" s="65">
        <v>1</v>
      </c>
      <c r="W924" s="70">
        <v>44258.377025462964</v>
      </c>
      <c r="X924" s="65" t="s">
        <v>3681</v>
      </c>
      <c r="Y924" s="65">
        <v>0</v>
      </c>
      <c r="Z924" s="65">
        <v>0</v>
      </c>
      <c r="AA924" s="65" t="s">
        <v>4627</v>
      </c>
      <c r="AB924" s="65">
        <v>2</v>
      </c>
      <c r="AC924" s="65">
        <v>6</v>
      </c>
      <c r="AD924" s="65">
        <v>2</v>
      </c>
      <c r="AE924" s="65" t="s">
        <v>5597</v>
      </c>
      <c r="AF924" s="65">
        <v>5</v>
      </c>
      <c r="AG924" s="65">
        <v>30</v>
      </c>
      <c r="AH924" s="65" t="s">
        <v>6500</v>
      </c>
      <c r="AI924" s="65" t="s">
        <v>7425</v>
      </c>
      <c r="AJ924" s="65">
        <v>2</v>
      </c>
      <c r="AK924" s="65" t="s">
        <v>7833</v>
      </c>
      <c r="AL924" s="65">
        <v>5</v>
      </c>
      <c r="AM924" s="65">
        <v>30</v>
      </c>
      <c r="AN924" s="65" t="s">
        <v>6386</v>
      </c>
      <c r="AO924" s="65" t="s">
        <v>8429</v>
      </c>
      <c r="AP924" s="65">
        <v>2</v>
      </c>
      <c r="AR924" s="65">
        <v>8</v>
      </c>
      <c r="AS924" s="65">
        <v>30</v>
      </c>
    </row>
    <row r="925" spans="1:47" x14ac:dyDescent="0.25">
      <c r="A925" s="40" t="str">
        <f>VLOOKUP(B925,'Zone Brute'!A:F,6,FALSE)</f>
        <v>France</v>
      </c>
      <c r="B925" s="40" t="str">
        <f t="shared" si="119"/>
        <v>88_</v>
      </c>
      <c r="C925" s="40" t="str">
        <f>VLOOKUP(B925,'Pays Brute'!A:F,6,FALSE)</f>
        <v>France</v>
      </c>
      <c r="D925" s="40" t="str">
        <f>VLOOKUP(B925,'Pays Brute'!A:E,2,FALSE)</f>
        <v>Vosges</v>
      </c>
      <c r="E925" s="40" t="str">
        <f t="shared" si="112"/>
        <v>QI87-43648I-66WZDA007-98Z87W</v>
      </c>
      <c r="F925" s="40" t="str">
        <f t="shared" si="113"/>
        <v>QI</v>
      </c>
      <c r="G925" s="40" t="str">
        <f t="shared" si="114"/>
        <v>6W</v>
      </c>
      <c r="H925" s="40" t="str">
        <f t="shared" si="115"/>
        <v>648</v>
      </c>
      <c r="I925" s="40" t="str">
        <f t="shared" si="116"/>
        <v>8Z</v>
      </c>
      <c r="J925" s="40" t="str">
        <f t="shared" si="117"/>
        <v>7W</v>
      </c>
      <c r="K925" s="40" t="str">
        <f t="shared" si="118"/>
        <v>87</v>
      </c>
      <c r="L925" s="40"/>
      <c r="M925" s="40"/>
      <c r="N925" s="40"/>
      <c r="O925" s="40"/>
      <c r="P925" s="40"/>
      <c r="Q925" s="40"/>
      <c r="R925" s="40"/>
      <c r="S925" s="65" t="s">
        <v>9585</v>
      </c>
      <c r="T925" s="70">
        <v>44256.399976851855</v>
      </c>
      <c r="U925" s="65" t="s">
        <v>2686</v>
      </c>
      <c r="V925" s="65">
        <v>0</v>
      </c>
      <c r="W925" s="70">
        <v>44263.681817129633</v>
      </c>
      <c r="X925" s="65" t="s">
        <v>3682</v>
      </c>
      <c r="Y925" s="65">
        <v>0</v>
      </c>
      <c r="Z925" s="65">
        <v>0</v>
      </c>
      <c r="AA925" s="65" t="s">
        <v>4628</v>
      </c>
      <c r="AB925" s="65">
        <v>0</v>
      </c>
      <c r="AC925" s="65">
        <v>6</v>
      </c>
      <c r="AD925" s="65">
        <v>6</v>
      </c>
      <c r="AE925" s="65" t="s">
        <v>5598</v>
      </c>
      <c r="AF925" s="65">
        <v>5</v>
      </c>
      <c r="AG925" s="65">
        <v>27</v>
      </c>
      <c r="AH925" s="65" t="s">
        <v>6501</v>
      </c>
      <c r="AI925" s="65" t="s">
        <v>7426</v>
      </c>
    </row>
    <row r="926" spans="1:47" x14ac:dyDescent="0.25">
      <c r="A926" s="40" t="str">
        <f>VLOOKUP(B926,'Zone Brute'!A:F,6,FALSE)</f>
        <v>Europe</v>
      </c>
      <c r="B926" s="40" t="str">
        <f t="shared" si="119"/>
        <v>POL</v>
      </c>
      <c r="C926" s="40" t="str">
        <f>VLOOKUP(B926,'Pays Brute'!A:F,6,FALSE)</f>
        <v>Export</v>
      </c>
      <c r="D926" s="40" t="str">
        <f>VLOOKUP(B926,'Pays Brute'!A:E,2,FALSE)</f>
        <v>Pologne</v>
      </c>
      <c r="E926" s="40" t="str">
        <f t="shared" si="112"/>
        <v>RO08-96440R-32BQXC349-29J86X</v>
      </c>
      <c r="F926" s="40" t="str">
        <f t="shared" si="113"/>
        <v>RO</v>
      </c>
      <c r="G926" s="40" t="str">
        <f t="shared" si="114"/>
        <v>2B</v>
      </c>
      <c r="H926" s="40" t="str">
        <f t="shared" si="115"/>
        <v>440</v>
      </c>
      <c r="I926" s="40" t="str">
        <f t="shared" si="116"/>
        <v>9J</v>
      </c>
      <c r="J926" s="40" t="str">
        <f t="shared" si="117"/>
        <v>6X</v>
      </c>
      <c r="K926" s="40" t="str">
        <f t="shared" si="118"/>
        <v>08</v>
      </c>
      <c r="L926" s="40"/>
      <c r="M926" s="40"/>
      <c r="N926" s="40"/>
      <c r="O926" s="40"/>
      <c r="P926" s="40"/>
      <c r="Q926" s="40"/>
      <c r="R926" s="40"/>
      <c r="S926" s="65" t="s">
        <v>9586</v>
      </c>
      <c r="T926" s="70">
        <v>44256.455381944441</v>
      </c>
      <c r="U926" s="65" t="s">
        <v>2687</v>
      </c>
      <c r="V926" s="65">
        <v>0</v>
      </c>
      <c r="W926" s="70">
        <v>44264.383993055555</v>
      </c>
      <c r="X926" s="65" t="s">
        <v>3683</v>
      </c>
      <c r="Y926" s="65">
        <v>0</v>
      </c>
      <c r="Z926" s="65">
        <v>0</v>
      </c>
      <c r="AA926" s="65" t="s">
        <v>4629</v>
      </c>
      <c r="AB926" s="65">
        <v>0</v>
      </c>
      <c r="AC926" s="65">
        <v>25</v>
      </c>
      <c r="AD926" s="65">
        <v>25</v>
      </c>
      <c r="AE926" s="65" t="s">
        <v>5599</v>
      </c>
      <c r="AF926" s="65">
        <v>5</v>
      </c>
      <c r="AG926" s="65">
        <v>30</v>
      </c>
      <c r="AH926" s="65" t="s">
        <v>6502</v>
      </c>
      <c r="AI926" s="65" t="s">
        <v>7427</v>
      </c>
    </row>
    <row r="927" spans="1:47" x14ac:dyDescent="0.25">
      <c r="A927" s="40" t="str">
        <f>VLOOKUP(B927,'Zone Brute'!A:F,6,FALSE)</f>
        <v>Europe</v>
      </c>
      <c r="B927" s="40" t="str">
        <f t="shared" si="119"/>
        <v>POL</v>
      </c>
      <c r="C927" s="40" t="str">
        <f>VLOOKUP(B927,'Pays Brute'!A:F,6,FALSE)</f>
        <v>Export</v>
      </c>
      <c r="D927" s="40" t="str">
        <f>VLOOKUP(B927,'Pays Brute'!A:E,2,FALSE)</f>
        <v>Pologne</v>
      </c>
      <c r="E927" s="40" t="str">
        <f t="shared" si="112"/>
        <v>AS86-26264I-17JLRI232-85K82H</v>
      </c>
      <c r="F927" s="40" t="str">
        <f t="shared" si="113"/>
        <v>AS</v>
      </c>
      <c r="G927" s="40" t="str">
        <f t="shared" si="114"/>
        <v>7J</v>
      </c>
      <c r="H927" s="40" t="str">
        <f t="shared" si="115"/>
        <v>264</v>
      </c>
      <c r="I927" s="40" t="str">
        <f t="shared" si="116"/>
        <v>5K</v>
      </c>
      <c r="J927" s="40" t="str">
        <f t="shared" si="117"/>
        <v>2H</v>
      </c>
      <c r="K927" s="40" t="str">
        <f t="shared" si="118"/>
        <v>86</v>
      </c>
      <c r="L927" s="40"/>
      <c r="M927" s="40"/>
      <c r="N927" s="40"/>
      <c r="O927" s="40"/>
      <c r="P927" s="40"/>
      <c r="Q927" s="40"/>
      <c r="R927" s="40"/>
      <c r="S927" s="65" t="s">
        <v>9587</v>
      </c>
      <c r="T927" s="70">
        <v>44256.473587962966</v>
      </c>
      <c r="U927" s="65" t="s">
        <v>2688</v>
      </c>
      <c r="V927" s="65">
        <v>0</v>
      </c>
      <c r="W927" s="70">
        <v>44264.378576388888</v>
      </c>
      <c r="X927" s="65" t="s">
        <v>3684</v>
      </c>
      <c r="Y927" s="65">
        <v>0</v>
      </c>
      <c r="Z927" s="65">
        <v>0</v>
      </c>
      <c r="AA927" s="65" t="s">
        <v>4630</v>
      </c>
      <c r="AB927" s="65">
        <v>0</v>
      </c>
      <c r="AC927" s="65">
        <v>28</v>
      </c>
      <c r="AD927" s="65">
        <v>28</v>
      </c>
      <c r="AE927" s="65" t="s">
        <v>5600</v>
      </c>
      <c r="AF927" s="65">
        <v>5</v>
      </c>
      <c r="AG927" s="65">
        <v>30</v>
      </c>
      <c r="AH927" s="65" t="s">
        <v>6503</v>
      </c>
      <c r="AI927" s="65" t="s">
        <v>7428</v>
      </c>
    </row>
    <row r="928" spans="1:47" x14ac:dyDescent="0.25">
      <c r="A928" s="40" t="str">
        <f>VLOOKUP(B928,'Zone Brute'!A:F,6,FALSE)</f>
        <v>Europe</v>
      </c>
      <c r="B928" s="40" t="str">
        <f t="shared" si="119"/>
        <v>POL</v>
      </c>
      <c r="C928" s="40" t="str">
        <f>VLOOKUP(B928,'Pays Brute'!A:F,6,FALSE)</f>
        <v>Export</v>
      </c>
      <c r="D928" s="40" t="str">
        <f>VLOOKUP(B928,'Pays Brute'!A:E,2,FALSE)</f>
        <v>Pologne</v>
      </c>
      <c r="E928" s="40" t="str">
        <f t="shared" si="112"/>
        <v>LM48-47127R-16QSNI067-62C33I</v>
      </c>
      <c r="F928" s="40" t="str">
        <f t="shared" si="113"/>
        <v>LM</v>
      </c>
      <c r="G928" s="40" t="str">
        <f t="shared" si="114"/>
        <v>6Q</v>
      </c>
      <c r="H928" s="40" t="str">
        <f t="shared" si="115"/>
        <v>127</v>
      </c>
      <c r="I928" s="40" t="str">
        <f t="shared" si="116"/>
        <v>2C</v>
      </c>
      <c r="J928" s="40" t="str">
        <f t="shared" si="117"/>
        <v>3I</v>
      </c>
      <c r="K928" s="40" t="str">
        <f t="shared" si="118"/>
        <v>48</v>
      </c>
      <c r="L928" s="40"/>
      <c r="M928" s="40"/>
      <c r="N928" s="40"/>
      <c r="O928" s="40"/>
      <c r="P928" s="40"/>
      <c r="Q928" s="40"/>
      <c r="R928" s="40"/>
      <c r="S928" s="65" t="s">
        <v>9588</v>
      </c>
      <c r="T928" s="70">
        <v>44256.474861111114</v>
      </c>
      <c r="U928" s="65" t="s">
        <v>2689</v>
      </c>
      <c r="V928" s="65">
        <v>0</v>
      </c>
      <c r="W928" s="70">
        <v>44264.427581018521</v>
      </c>
      <c r="X928" s="65" t="s">
        <v>3685</v>
      </c>
      <c r="Y928" s="65">
        <v>0</v>
      </c>
      <c r="Z928" s="65">
        <v>0</v>
      </c>
      <c r="AA928" s="65" t="s">
        <v>4631</v>
      </c>
      <c r="AB928" s="65">
        <v>0</v>
      </c>
      <c r="AC928" s="65">
        <v>88</v>
      </c>
      <c r="AD928" s="65">
        <v>88</v>
      </c>
      <c r="AE928" s="65" t="s">
        <v>5601</v>
      </c>
      <c r="AF928" s="65">
        <v>5</v>
      </c>
      <c r="AG928" s="65">
        <v>30</v>
      </c>
      <c r="AH928" s="65" t="s">
        <v>6504</v>
      </c>
      <c r="AI928" s="65" t="s">
        <v>7429</v>
      </c>
    </row>
    <row r="929" spans="1:47" x14ac:dyDescent="0.25">
      <c r="A929" s="40" t="str">
        <f>VLOOKUP(B929,'Zone Brute'!A:F,6,FALSE)</f>
        <v>Africa</v>
      </c>
      <c r="B929" s="40" t="str">
        <f t="shared" si="119"/>
        <v>MAR</v>
      </c>
      <c r="C929" s="40" t="str">
        <f>VLOOKUP(B929,'Pays Brute'!A:F,6,FALSE)</f>
        <v>Export</v>
      </c>
      <c r="D929" s="40" t="str">
        <f>VLOOKUP(B929,'Pays Brute'!A:E,2,FALSE)</f>
        <v>Maroc</v>
      </c>
      <c r="E929" s="40" t="str">
        <f t="shared" ref="E929:E992" si="120">AE929</f>
        <v>AYYN-07471R-69MMDN697-21H77T</v>
      </c>
      <c r="F929" s="40" t="str">
        <f t="shared" si="113"/>
        <v>AY</v>
      </c>
      <c r="G929" s="40" t="str">
        <f t="shared" si="114"/>
        <v>9M</v>
      </c>
      <c r="H929" s="40" t="str">
        <f t="shared" si="115"/>
        <v>471</v>
      </c>
      <c r="I929" s="40" t="str">
        <f t="shared" si="116"/>
        <v>1H</v>
      </c>
      <c r="J929" s="40" t="str">
        <f t="shared" si="117"/>
        <v>7T</v>
      </c>
      <c r="K929" s="40" t="str">
        <f t="shared" si="118"/>
        <v>YN</v>
      </c>
      <c r="L929" s="40"/>
      <c r="M929" s="40"/>
      <c r="N929" s="40"/>
      <c r="O929" s="40"/>
      <c r="P929" s="40"/>
      <c r="Q929" s="40"/>
      <c r="R929" s="40"/>
      <c r="S929" s="65" t="s">
        <v>9589</v>
      </c>
      <c r="T929" s="70">
        <v>44256.48978009259</v>
      </c>
      <c r="U929" s="65" t="s">
        <v>2690</v>
      </c>
      <c r="V929" s="65">
        <v>0</v>
      </c>
      <c r="W929" s="70">
        <v>44264.464421296296</v>
      </c>
      <c r="X929" s="65" t="s">
        <v>3686</v>
      </c>
      <c r="Y929" s="65">
        <v>0</v>
      </c>
      <c r="Z929" s="65">
        <v>0</v>
      </c>
      <c r="AA929" s="65" t="s">
        <v>4632</v>
      </c>
      <c r="AB929" s="65">
        <v>0</v>
      </c>
      <c r="AC929" s="65">
        <v>2</v>
      </c>
      <c r="AD929" s="65">
        <v>2</v>
      </c>
      <c r="AE929" s="65" t="s">
        <v>5602</v>
      </c>
      <c r="AF929" s="65">
        <v>5</v>
      </c>
      <c r="AG929" s="65">
        <v>50</v>
      </c>
      <c r="AH929" s="65" t="s">
        <v>6134</v>
      </c>
      <c r="AI929" s="65" t="s">
        <v>7430</v>
      </c>
    </row>
    <row r="930" spans="1:47" x14ac:dyDescent="0.25">
      <c r="A930" s="40" t="str">
        <f>VLOOKUP(B930,'Zone Brute'!A:F,6,FALSE)</f>
        <v>France</v>
      </c>
      <c r="B930" s="40" t="str">
        <f t="shared" si="119"/>
        <v>51_</v>
      </c>
      <c r="C930" s="40" t="str">
        <f>VLOOKUP(B930,'Pays Brute'!A:F,6,FALSE)</f>
        <v>France</v>
      </c>
      <c r="D930" s="40" t="str">
        <f>VLOOKUP(B930,'Pays Brute'!A:E,2,FALSE)</f>
        <v>Marne</v>
      </c>
      <c r="E930" s="40" t="str">
        <f t="shared" si="120"/>
        <v>RR85-20621R-02ZSJV164-58N11H</v>
      </c>
      <c r="F930" s="40" t="str">
        <f t="shared" si="113"/>
        <v>RR</v>
      </c>
      <c r="G930" s="40" t="str">
        <f t="shared" si="114"/>
        <v>2Z</v>
      </c>
      <c r="H930" s="40" t="str">
        <f t="shared" si="115"/>
        <v>621</v>
      </c>
      <c r="I930" s="40" t="str">
        <f t="shared" si="116"/>
        <v>8N</v>
      </c>
      <c r="J930" s="40" t="str">
        <f t="shared" si="117"/>
        <v>1H</v>
      </c>
      <c r="K930" s="40" t="str">
        <f t="shared" si="118"/>
        <v>85</v>
      </c>
      <c r="L930" s="40"/>
      <c r="M930" s="40"/>
      <c r="N930" s="40"/>
      <c r="O930" s="40"/>
      <c r="P930" s="40"/>
      <c r="Q930" s="40"/>
      <c r="R930" s="40"/>
      <c r="S930" s="65" t="s">
        <v>9590</v>
      </c>
      <c r="T930" s="70">
        <v>44256.592407407406</v>
      </c>
      <c r="U930" s="65" t="s">
        <v>2691</v>
      </c>
      <c r="V930" s="65">
        <v>0</v>
      </c>
      <c r="W930" s="70">
        <v>44264.467418981483</v>
      </c>
      <c r="X930" s="65" t="s">
        <v>3687</v>
      </c>
      <c r="Y930" s="65">
        <v>0</v>
      </c>
      <c r="Z930" s="65">
        <v>0</v>
      </c>
      <c r="AA930" s="65" t="s">
        <v>4633</v>
      </c>
      <c r="AB930" s="65">
        <v>0</v>
      </c>
      <c r="AC930" s="65">
        <v>2</v>
      </c>
      <c r="AD930" s="65">
        <v>2</v>
      </c>
      <c r="AE930" s="65" t="s">
        <v>5603</v>
      </c>
      <c r="AF930" s="65">
        <v>5</v>
      </c>
      <c r="AG930" s="65">
        <v>30</v>
      </c>
      <c r="AH930" s="65" t="s">
        <v>6505</v>
      </c>
      <c r="AI930" s="65" t="s">
        <v>7431</v>
      </c>
    </row>
    <row r="931" spans="1:47" x14ac:dyDescent="0.25">
      <c r="A931" s="40" t="str">
        <f>VLOOKUP(B931,'Zone Brute'!A:F,6,FALSE)</f>
        <v>France</v>
      </c>
      <c r="B931" s="40" t="str">
        <f t="shared" si="119"/>
        <v>08_</v>
      </c>
      <c r="C931" s="40" t="str">
        <f>VLOOKUP(B931,'Pays Brute'!A:F,6,FALSE)</f>
        <v>France</v>
      </c>
      <c r="D931" s="40" t="str">
        <f>VLOOKUP(B931,'Pays Brute'!A:E,2,FALSE)</f>
        <v>Ardennes</v>
      </c>
      <c r="E931" s="40" t="str">
        <f t="shared" si="120"/>
        <v>KF06-80567H-20TTDQ598-97P37I</v>
      </c>
      <c r="F931" s="40" t="str">
        <f t="shared" si="113"/>
        <v>KF</v>
      </c>
      <c r="G931" s="40" t="str">
        <f t="shared" si="114"/>
        <v>0T</v>
      </c>
      <c r="H931" s="40" t="str">
        <f t="shared" si="115"/>
        <v>567</v>
      </c>
      <c r="I931" s="40" t="str">
        <f t="shared" si="116"/>
        <v>7P</v>
      </c>
      <c r="J931" s="40" t="str">
        <f t="shared" si="117"/>
        <v>7I</v>
      </c>
      <c r="K931" s="40" t="str">
        <f t="shared" si="118"/>
        <v>06</v>
      </c>
      <c r="L931" s="40"/>
      <c r="M931" s="40"/>
      <c r="N931" s="40"/>
      <c r="O931" s="40"/>
      <c r="P931" s="40"/>
      <c r="Q931" s="40"/>
      <c r="R931" s="40"/>
      <c r="S931" s="65" t="s">
        <v>9591</v>
      </c>
      <c r="T931" s="70">
        <v>44256.611215277779</v>
      </c>
      <c r="U931" s="65" t="s">
        <v>2692</v>
      </c>
      <c r="V931" s="65">
        <v>0</v>
      </c>
      <c r="W931" s="70">
        <v>44264.571527777778</v>
      </c>
      <c r="X931" s="65" t="s">
        <v>3688</v>
      </c>
      <c r="Y931" s="65">
        <v>0</v>
      </c>
      <c r="Z931" s="65">
        <v>0</v>
      </c>
      <c r="AA931" s="65" t="s">
        <v>4634</v>
      </c>
      <c r="AB931" s="65">
        <v>0</v>
      </c>
      <c r="AC931" s="65">
        <v>6</v>
      </c>
      <c r="AD931" s="65">
        <v>6</v>
      </c>
      <c r="AE931" s="65" t="s">
        <v>5604</v>
      </c>
      <c r="AF931" s="65">
        <v>5</v>
      </c>
      <c r="AG931" s="65">
        <v>33</v>
      </c>
      <c r="AH931" s="65" t="s">
        <v>6506</v>
      </c>
      <c r="AI931" s="65" t="s">
        <v>7432</v>
      </c>
    </row>
    <row r="932" spans="1:47" x14ac:dyDescent="0.25">
      <c r="A932" s="40" t="str">
        <f>VLOOKUP(B932,'Zone Brute'!A:F,6,FALSE)</f>
        <v>France</v>
      </c>
      <c r="B932" s="40" t="str">
        <f t="shared" si="119"/>
        <v>55_</v>
      </c>
      <c r="C932" s="40" t="str">
        <f>VLOOKUP(B932,'Pays Brute'!A:F,6,FALSE)</f>
        <v>France</v>
      </c>
      <c r="D932" s="40" t="str">
        <f>VLOOKUP(B932,'Pays Brute'!A:E,2,FALSE)</f>
        <v>Meuse</v>
      </c>
      <c r="E932" s="40" t="str">
        <f t="shared" si="120"/>
        <v>AY57-95490B-43JMJP196-19L90H</v>
      </c>
      <c r="F932" s="40" t="str">
        <f t="shared" si="113"/>
        <v>AY</v>
      </c>
      <c r="G932" s="40" t="str">
        <f t="shared" si="114"/>
        <v>3J</v>
      </c>
      <c r="H932" s="40" t="str">
        <f t="shared" si="115"/>
        <v>490</v>
      </c>
      <c r="I932" s="40" t="str">
        <f t="shared" si="116"/>
        <v>9L</v>
      </c>
      <c r="J932" s="40" t="str">
        <f t="shared" si="117"/>
        <v>0H</v>
      </c>
      <c r="K932" s="40" t="str">
        <f t="shared" si="118"/>
        <v>57</v>
      </c>
      <c r="L932" s="40"/>
      <c r="M932" s="40"/>
      <c r="N932" s="40"/>
      <c r="O932" s="40"/>
      <c r="P932" s="40"/>
      <c r="Q932" s="40"/>
      <c r="R932" s="40"/>
      <c r="S932" s="65" t="s">
        <v>9592</v>
      </c>
      <c r="T932" s="70">
        <v>44256.625347222223</v>
      </c>
      <c r="U932" s="65" t="s">
        <v>2693</v>
      </c>
      <c r="V932" s="65">
        <v>0</v>
      </c>
      <c r="W932" s="70">
        <v>44264.591631944444</v>
      </c>
      <c r="X932" s="65" t="s">
        <v>3689</v>
      </c>
      <c r="Y932" s="65">
        <v>0</v>
      </c>
      <c r="Z932" s="65">
        <v>0</v>
      </c>
      <c r="AA932" s="65" t="s">
        <v>4635</v>
      </c>
      <c r="AB932" s="65">
        <v>0</v>
      </c>
      <c r="AC932" s="65">
        <v>11</v>
      </c>
      <c r="AD932" s="65">
        <v>11</v>
      </c>
      <c r="AE932" s="65" t="s">
        <v>5605</v>
      </c>
      <c r="AF932" s="65">
        <v>6</v>
      </c>
      <c r="AG932" s="65">
        <v>20</v>
      </c>
      <c r="AH932" s="65" t="s">
        <v>6507</v>
      </c>
      <c r="AI932" s="65" t="s">
        <v>7433</v>
      </c>
    </row>
    <row r="933" spans="1:47" x14ac:dyDescent="0.25">
      <c r="A933" s="40" t="str">
        <f>VLOOKUP(B933,'Zone Brute'!A:F,6,FALSE)</f>
        <v>France</v>
      </c>
      <c r="B933" s="40" t="str">
        <f t="shared" si="119"/>
        <v>86_</v>
      </c>
      <c r="C933" s="40" t="str">
        <f>VLOOKUP(B933,'Pays Brute'!A:F,6,FALSE)</f>
        <v>France</v>
      </c>
      <c r="D933" s="40" t="str">
        <f>VLOOKUP(B933,'Pays Brute'!A:E,2,FALSE)</f>
        <v>Vienne</v>
      </c>
      <c r="E933" s="40" t="str">
        <f t="shared" si="120"/>
        <v>SR14-13856R-65UQKB129-37S48J</v>
      </c>
      <c r="F933" s="40" t="str">
        <f t="shared" si="113"/>
        <v>SR</v>
      </c>
      <c r="G933" s="40" t="str">
        <f t="shared" si="114"/>
        <v>5U</v>
      </c>
      <c r="H933" s="40" t="str">
        <f t="shared" si="115"/>
        <v>856</v>
      </c>
      <c r="I933" s="40" t="str">
        <f t="shared" si="116"/>
        <v>7S</v>
      </c>
      <c r="J933" s="40" t="str">
        <f t="shared" si="117"/>
        <v>8J</v>
      </c>
      <c r="K933" s="40" t="str">
        <f t="shared" si="118"/>
        <v>14</v>
      </c>
      <c r="L933" s="40"/>
      <c r="M933" s="40"/>
      <c r="N933" s="40"/>
      <c r="O933" s="40"/>
      <c r="P933" s="40"/>
      <c r="Q933" s="40"/>
      <c r="R933" s="40"/>
      <c r="S933" s="65" t="s">
        <v>9593</v>
      </c>
      <c r="T933" s="70">
        <v>44256.670520833337</v>
      </c>
      <c r="U933" s="65" t="s">
        <v>2694</v>
      </c>
      <c r="V933" s="65">
        <v>0</v>
      </c>
      <c r="W933" s="70">
        <v>44266.425092592595</v>
      </c>
      <c r="X933" s="65" t="s">
        <v>3690</v>
      </c>
      <c r="Y933" s="65">
        <v>0</v>
      </c>
      <c r="Z933" s="65">
        <v>0</v>
      </c>
      <c r="AA933" s="65" t="s">
        <v>4636</v>
      </c>
      <c r="AB933" s="65">
        <v>0</v>
      </c>
      <c r="AC933" s="65">
        <v>13</v>
      </c>
      <c r="AD933" s="65">
        <v>12</v>
      </c>
      <c r="AE933" s="65" t="s">
        <v>5606</v>
      </c>
      <c r="AF933" s="65">
        <v>6</v>
      </c>
      <c r="AG933" s="65">
        <v>33</v>
      </c>
      <c r="AH933" s="65" t="s">
        <v>6508</v>
      </c>
      <c r="AI933" s="65" t="s">
        <v>7434</v>
      </c>
      <c r="AJ933" s="65">
        <v>1</v>
      </c>
      <c r="AK933" s="65" t="s">
        <v>7834</v>
      </c>
      <c r="AL933" s="65">
        <v>6</v>
      </c>
      <c r="AM933" s="65">
        <v>32</v>
      </c>
      <c r="AN933" s="65" t="s">
        <v>8430</v>
      </c>
      <c r="AO933" s="65" t="s">
        <v>8431</v>
      </c>
    </row>
    <row r="934" spans="1:47" x14ac:dyDescent="0.25">
      <c r="A934" s="40" t="str">
        <f>VLOOKUP(B934,'Zone Brute'!A:F,6,FALSE)</f>
        <v>Europe</v>
      </c>
      <c r="B934" s="40" t="str">
        <f t="shared" si="119"/>
        <v>POL</v>
      </c>
      <c r="C934" s="40" t="str">
        <f>VLOOKUP(B934,'Pays Brute'!A:F,6,FALSE)</f>
        <v>Export</v>
      </c>
      <c r="D934" s="40" t="str">
        <f>VLOOKUP(B934,'Pays Brute'!A:E,2,FALSE)</f>
        <v>Pologne</v>
      </c>
      <c r="E934" s="40" t="str">
        <f t="shared" si="120"/>
        <v>RN89-04326M-73HNTV657-11K65Q</v>
      </c>
      <c r="F934" s="40" t="str">
        <f t="shared" si="113"/>
        <v>RN</v>
      </c>
      <c r="G934" s="40" t="str">
        <f t="shared" si="114"/>
        <v>3H</v>
      </c>
      <c r="H934" s="40" t="str">
        <f t="shared" si="115"/>
        <v>326</v>
      </c>
      <c r="I934" s="40" t="str">
        <f t="shared" si="116"/>
        <v>1K</v>
      </c>
      <c r="J934" s="40" t="str">
        <f t="shared" si="117"/>
        <v>5Q</v>
      </c>
      <c r="K934" s="40" t="str">
        <f t="shared" si="118"/>
        <v>89</v>
      </c>
      <c r="L934" s="40"/>
      <c r="M934" s="40"/>
      <c r="N934" s="40"/>
      <c r="O934" s="40"/>
      <c r="P934" s="40"/>
      <c r="Q934" s="40"/>
      <c r="R934" s="40"/>
      <c r="S934" s="65" t="s">
        <v>9594</v>
      </c>
      <c r="T934" s="70">
        <v>44256.688275462962</v>
      </c>
      <c r="U934" s="65" t="s">
        <v>2695</v>
      </c>
      <c r="V934" s="65">
        <v>0</v>
      </c>
      <c r="W934" s="70">
        <v>44265.612824074073</v>
      </c>
      <c r="X934" s="65" t="s">
        <v>3691</v>
      </c>
      <c r="Y934" s="65">
        <v>0</v>
      </c>
      <c r="Z934" s="65">
        <v>0</v>
      </c>
      <c r="AA934" s="65" t="s">
        <v>4637</v>
      </c>
      <c r="AB934" s="65">
        <v>1</v>
      </c>
      <c r="AC934" s="65">
        <v>32</v>
      </c>
      <c r="AD934" s="65">
        <v>32</v>
      </c>
      <c r="AE934" s="65" t="s">
        <v>5607</v>
      </c>
      <c r="AF934" s="65">
        <v>5</v>
      </c>
      <c r="AG934" s="65">
        <v>17</v>
      </c>
      <c r="AH934" s="65" t="s">
        <v>6509</v>
      </c>
      <c r="AI934" s="65" t="s">
        <v>7435</v>
      </c>
    </row>
    <row r="935" spans="1:47" x14ac:dyDescent="0.25">
      <c r="A935" s="40" t="str">
        <f>VLOOKUP(B935,'Zone Brute'!A:F,6,FALSE)</f>
        <v>Amérique Latine</v>
      </c>
      <c r="B935" s="40" t="str">
        <f t="shared" si="119"/>
        <v>MEX</v>
      </c>
      <c r="C935" s="40" t="str">
        <f>VLOOKUP(B935,'Pays Brute'!A:F,6,FALSE)</f>
        <v>Export</v>
      </c>
      <c r="D935" s="40" t="str">
        <f>VLOOKUP(B935,'Pays Brute'!A:E,2,FALSE)</f>
        <v>Mexique</v>
      </c>
      <c r="E935" s="40" t="str">
        <f t="shared" si="120"/>
        <v>DWNX-45031M-98HOLP309-53A25F</v>
      </c>
      <c r="F935" s="40" t="str">
        <f t="shared" si="113"/>
        <v>DW</v>
      </c>
      <c r="G935" s="40" t="str">
        <f t="shared" si="114"/>
        <v>8H</v>
      </c>
      <c r="H935" s="40" t="str">
        <f t="shared" si="115"/>
        <v>031</v>
      </c>
      <c r="I935" s="40" t="str">
        <f t="shared" si="116"/>
        <v>3A</v>
      </c>
      <c r="J935" s="40" t="str">
        <f t="shared" si="117"/>
        <v>5F</v>
      </c>
      <c r="K935" s="40" t="str">
        <f t="shared" si="118"/>
        <v>NX</v>
      </c>
      <c r="L935" s="40"/>
      <c r="M935" s="40"/>
      <c r="N935" s="40"/>
      <c r="O935" s="40"/>
      <c r="P935" s="40"/>
      <c r="Q935" s="40"/>
      <c r="R935" s="40"/>
      <c r="S935" s="65" t="s">
        <v>9595</v>
      </c>
      <c r="T935" s="70">
        <v>44256.700092592589</v>
      </c>
      <c r="U935" s="65" t="s">
        <v>2696</v>
      </c>
      <c r="V935" s="65">
        <v>0</v>
      </c>
      <c r="W935" s="70">
        <v>44264.576678240737</v>
      </c>
      <c r="X935" s="65" t="s">
        <v>3692</v>
      </c>
      <c r="Y935" s="65">
        <v>0</v>
      </c>
      <c r="Z935" s="65">
        <v>0</v>
      </c>
      <c r="AA935" s="65" t="s">
        <v>4638</v>
      </c>
      <c r="AB935" s="65">
        <v>0</v>
      </c>
      <c r="AC935" s="65">
        <v>1776</v>
      </c>
      <c r="AD935" s="65">
        <v>1776</v>
      </c>
      <c r="AE935" s="65" t="s">
        <v>5608</v>
      </c>
      <c r="AF935" s="65">
        <v>7</v>
      </c>
      <c r="AG935" s="65">
        <v>50</v>
      </c>
      <c r="AH935" s="65" t="s">
        <v>6510</v>
      </c>
      <c r="AI935" s="65" t="s">
        <v>7436</v>
      </c>
    </row>
    <row r="936" spans="1:47" x14ac:dyDescent="0.25">
      <c r="A936" s="40" t="str">
        <f>VLOOKUP(B936,'Zone Brute'!A:F,6,FALSE)</f>
        <v>France</v>
      </c>
      <c r="B936" s="40" t="str">
        <f t="shared" si="119"/>
        <v>47_</v>
      </c>
      <c r="C936" s="40" t="str">
        <f>VLOOKUP(B936,'Pays Brute'!A:F,6,FALSE)</f>
        <v>France</v>
      </c>
      <c r="D936" s="40" t="str">
        <f>VLOOKUP(B936,'Pays Brute'!A:E,2,FALSE)</f>
        <v>Lot-et-Garonne</v>
      </c>
      <c r="E936" s="40" t="str">
        <f t="shared" si="120"/>
        <v>KL07-47052M-03ZEHW595-70Y59B</v>
      </c>
      <c r="F936" s="40" t="str">
        <f t="shared" si="113"/>
        <v>KL</v>
      </c>
      <c r="G936" s="40" t="str">
        <f t="shared" si="114"/>
        <v>3Z</v>
      </c>
      <c r="H936" s="40" t="str">
        <f t="shared" si="115"/>
        <v>052</v>
      </c>
      <c r="I936" s="40" t="str">
        <f t="shared" si="116"/>
        <v>0Y</v>
      </c>
      <c r="J936" s="40" t="str">
        <f t="shared" si="117"/>
        <v>9B</v>
      </c>
      <c r="K936" s="40" t="str">
        <f t="shared" si="118"/>
        <v>07</v>
      </c>
      <c r="L936" s="40"/>
      <c r="M936" s="40"/>
      <c r="N936" s="40"/>
      <c r="O936" s="40"/>
      <c r="P936" s="40"/>
      <c r="Q936" s="40"/>
      <c r="R936" s="40"/>
      <c r="S936" s="65" t="s">
        <v>9596</v>
      </c>
      <c r="T936" s="70">
        <v>44256.700879629629</v>
      </c>
      <c r="U936" s="65" t="s">
        <v>2697</v>
      </c>
      <c r="V936" s="65">
        <v>0</v>
      </c>
      <c r="W936" s="70">
        <v>44264.662974537037</v>
      </c>
      <c r="X936" s="65" t="s">
        <v>3693</v>
      </c>
      <c r="Y936" s="65">
        <v>0</v>
      </c>
      <c r="Z936" s="65">
        <v>0</v>
      </c>
      <c r="AA936" s="65" t="s">
        <v>4639</v>
      </c>
      <c r="AB936" s="65">
        <v>0</v>
      </c>
      <c r="AC936" s="65">
        <v>4</v>
      </c>
      <c r="AD936" s="65">
        <v>3</v>
      </c>
      <c r="AE936" s="65" t="s">
        <v>5609</v>
      </c>
      <c r="AF936" s="65">
        <v>5</v>
      </c>
      <c r="AG936" s="65">
        <v>30</v>
      </c>
      <c r="AH936" s="65" t="s">
        <v>5918</v>
      </c>
      <c r="AI936" s="65" t="s">
        <v>7437</v>
      </c>
      <c r="AJ936" s="65">
        <v>1</v>
      </c>
      <c r="AK936" s="65" t="s">
        <v>7835</v>
      </c>
      <c r="AL936" s="65">
        <v>5</v>
      </c>
      <c r="AM936" s="65">
        <v>20</v>
      </c>
      <c r="AN936" s="65" t="s">
        <v>8432</v>
      </c>
      <c r="AO936" s="65" t="s">
        <v>8433</v>
      </c>
      <c r="AQ936" s="65" t="s">
        <v>8513</v>
      </c>
      <c r="AT936" s="65" t="s">
        <v>8591</v>
      </c>
      <c r="AU936" s="65" t="s">
        <v>8592</v>
      </c>
    </row>
    <row r="937" spans="1:47" x14ac:dyDescent="0.25">
      <c r="A937" s="40" t="str">
        <f>VLOOKUP(B937,'Zone Brute'!A:F,6,FALSE)</f>
        <v>France</v>
      </c>
      <c r="B937" s="40" t="str">
        <f t="shared" si="119"/>
        <v>47_</v>
      </c>
      <c r="C937" s="40" t="str">
        <f>VLOOKUP(B937,'Pays Brute'!A:F,6,FALSE)</f>
        <v>France</v>
      </c>
      <c r="D937" s="40" t="str">
        <f>VLOOKUP(B937,'Pays Brute'!A:E,2,FALSE)</f>
        <v>Lot-et-Garonne</v>
      </c>
      <c r="E937" s="40" t="str">
        <f t="shared" si="120"/>
        <v>XB54-13179W-01CQKW438-49D29D</v>
      </c>
      <c r="F937" s="40" t="str">
        <f t="shared" si="113"/>
        <v>XB</v>
      </c>
      <c r="G937" s="40" t="str">
        <f t="shared" si="114"/>
        <v>1C</v>
      </c>
      <c r="H937" s="40" t="str">
        <f t="shared" si="115"/>
        <v>179</v>
      </c>
      <c r="I937" s="40" t="str">
        <f t="shared" si="116"/>
        <v>9D</v>
      </c>
      <c r="J937" s="40" t="str">
        <f t="shared" si="117"/>
        <v>9D</v>
      </c>
      <c r="K937" s="40" t="str">
        <f t="shared" si="118"/>
        <v>54</v>
      </c>
      <c r="L937" s="40"/>
      <c r="M937" s="40"/>
      <c r="N937" s="40"/>
      <c r="O937" s="40"/>
      <c r="P937" s="40"/>
      <c r="Q937" s="40"/>
      <c r="R937" s="40"/>
      <c r="S937" s="65" t="s">
        <v>9597</v>
      </c>
      <c r="T937" s="70">
        <v>44256.716874999998</v>
      </c>
      <c r="U937" s="65" t="s">
        <v>2698</v>
      </c>
      <c r="V937" s="65">
        <v>0</v>
      </c>
      <c r="W937" s="70">
        <v>44264.680266203701</v>
      </c>
      <c r="X937" s="65" t="s">
        <v>3694</v>
      </c>
      <c r="Y937" s="65">
        <v>0</v>
      </c>
      <c r="Z937" s="65">
        <v>0</v>
      </c>
      <c r="AA937" s="65" t="s">
        <v>4640</v>
      </c>
      <c r="AB937" s="65">
        <v>0</v>
      </c>
      <c r="AC937" s="65">
        <v>1</v>
      </c>
      <c r="AD937" s="65">
        <v>1</v>
      </c>
      <c r="AE937" s="65" t="s">
        <v>5610</v>
      </c>
      <c r="AF937" s="65">
        <v>5</v>
      </c>
      <c r="AG937" s="65">
        <v>33</v>
      </c>
      <c r="AH937" s="65" t="s">
        <v>6511</v>
      </c>
      <c r="AI937" s="65" t="s">
        <v>7438</v>
      </c>
    </row>
    <row r="938" spans="1:47" x14ac:dyDescent="0.25">
      <c r="A938" s="40" t="str">
        <f>VLOOKUP(B938,'Zone Brute'!A:F,6,FALSE)</f>
        <v>France</v>
      </c>
      <c r="B938" s="40" t="str">
        <f t="shared" si="119"/>
        <v>66_</v>
      </c>
      <c r="C938" s="40" t="str">
        <f>VLOOKUP(B938,'Pays Brute'!A:F,6,FALSE)</f>
        <v>France</v>
      </c>
      <c r="D938" s="40" t="str">
        <f>VLOOKUP(B938,'Pays Brute'!A:E,2,FALSE)</f>
        <v>Pyrénées-Orientales</v>
      </c>
      <c r="E938" s="40" t="str">
        <f t="shared" si="120"/>
        <v>KC58-10059Q-92QUXY621-74J43G</v>
      </c>
      <c r="F938" s="40" t="str">
        <f t="shared" si="113"/>
        <v>KC</v>
      </c>
      <c r="G938" s="40" t="str">
        <f t="shared" si="114"/>
        <v>2Q</v>
      </c>
      <c r="H938" s="40" t="str">
        <f t="shared" si="115"/>
        <v>059</v>
      </c>
      <c r="I938" s="40" t="str">
        <f t="shared" si="116"/>
        <v>4J</v>
      </c>
      <c r="J938" s="40" t="str">
        <f t="shared" si="117"/>
        <v>3G</v>
      </c>
      <c r="K938" s="40" t="str">
        <f t="shared" si="118"/>
        <v>58</v>
      </c>
      <c r="L938" s="40"/>
      <c r="M938" s="40"/>
      <c r="N938" s="40"/>
      <c r="O938" s="40"/>
      <c r="P938" s="40"/>
      <c r="Q938" s="40"/>
      <c r="R938" s="40"/>
      <c r="S938" s="65" t="s">
        <v>9598</v>
      </c>
      <c r="T938" s="70">
        <v>44256.743634259263</v>
      </c>
      <c r="U938" s="65" t="s">
        <v>2699</v>
      </c>
      <c r="V938" s="65">
        <v>0</v>
      </c>
      <c r="W938" s="70">
        <v>44265.372986111113</v>
      </c>
      <c r="X938" s="65" t="s">
        <v>3695</v>
      </c>
      <c r="Y938" s="65">
        <v>0</v>
      </c>
      <c r="Z938" s="65">
        <v>0</v>
      </c>
      <c r="AA938" s="65" t="s">
        <v>4641</v>
      </c>
      <c r="AB938" s="65">
        <v>0</v>
      </c>
      <c r="AC938" s="65">
        <v>21</v>
      </c>
      <c r="AD938" s="65">
        <v>17</v>
      </c>
      <c r="AE938" s="65" t="s">
        <v>5611</v>
      </c>
      <c r="AF938" s="65">
        <v>5</v>
      </c>
      <c r="AG938" s="65">
        <v>40</v>
      </c>
      <c r="AH938" s="65" t="s">
        <v>6512</v>
      </c>
      <c r="AI938" s="65" t="s">
        <v>7439</v>
      </c>
      <c r="AJ938" s="65">
        <v>1</v>
      </c>
      <c r="AK938" s="65" t="s">
        <v>7836</v>
      </c>
      <c r="AL938" s="65">
        <v>4</v>
      </c>
      <c r="AM938" s="65">
        <v>40</v>
      </c>
      <c r="AN938" s="65" t="s">
        <v>8434</v>
      </c>
      <c r="AO938" s="65" t="s">
        <v>8435</v>
      </c>
      <c r="AP938" s="65">
        <v>3</v>
      </c>
      <c r="AR938" s="65">
        <v>5</v>
      </c>
      <c r="AS938" s="65">
        <v>40</v>
      </c>
    </row>
    <row r="939" spans="1:47" x14ac:dyDescent="0.25">
      <c r="A939" s="40" t="str">
        <f>VLOOKUP(B939,'Zone Brute'!A:F,6,FALSE)</f>
        <v>France</v>
      </c>
      <c r="B939" s="40" t="str">
        <f t="shared" si="119"/>
        <v>47_</v>
      </c>
      <c r="C939" s="40" t="str">
        <f>VLOOKUP(B939,'Pays Brute'!A:F,6,FALSE)</f>
        <v>France</v>
      </c>
      <c r="D939" s="40" t="str">
        <f>VLOOKUP(B939,'Pays Brute'!A:E,2,FALSE)</f>
        <v>Lot-et-Garonne</v>
      </c>
      <c r="E939" s="40" t="str">
        <f t="shared" si="120"/>
        <v>XH87-45198K-31MLGD736-85Z62B</v>
      </c>
      <c r="F939" s="40" t="str">
        <f t="shared" si="113"/>
        <v>XH</v>
      </c>
      <c r="G939" s="40" t="str">
        <f t="shared" si="114"/>
        <v>1M</v>
      </c>
      <c r="H939" s="40" t="str">
        <f t="shared" si="115"/>
        <v>198</v>
      </c>
      <c r="I939" s="40" t="str">
        <f t="shared" si="116"/>
        <v>5Z</v>
      </c>
      <c r="J939" s="40" t="str">
        <f t="shared" si="117"/>
        <v>2B</v>
      </c>
      <c r="K939" s="40" t="str">
        <f t="shared" si="118"/>
        <v>87</v>
      </c>
      <c r="L939" s="40"/>
      <c r="M939" s="40"/>
      <c r="N939" s="40"/>
      <c r="O939" s="40"/>
      <c r="P939" s="40"/>
      <c r="Q939" s="40"/>
      <c r="R939" s="40"/>
      <c r="S939" s="65" t="s">
        <v>9599</v>
      </c>
      <c r="T939" s="70">
        <v>44257.346944444442</v>
      </c>
      <c r="U939" s="65" t="s">
        <v>2700</v>
      </c>
      <c r="V939" s="65">
        <v>0</v>
      </c>
      <c r="W939" s="70">
        <v>44265.355914351851</v>
      </c>
      <c r="X939" s="65" t="s">
        <v>3696</v>
      </c>
      <c r="Y939" s="65">
        <v>0</v>
      </c>
      <c r="Z939" s="65">
        <v>0</v>
      </c>
      <c r="AA939" s="65" t="s">
        <v>4642</v>
      </c>
      <c r="AB939" s="65">
        <v>0</v>
      </c>
      <c r="AC939" s="65">
        <v>1</v>
      </c>
      <c r="AD939" s="65">
        <v>1</v>
      </c>
      <c r="AE939" s="65" t="s">
        <v>5612</v>
      </c>
      <c r="AF939" s="65">
        <v>5</v>
      </c>
      <c r="AG939" s="65">
        <v>30</v>
      </c>
      <c r="AH939" s="65" t="s">
        <v>6513</v>
      </c>
      <c r="AI939" s="65" t="s">
        <v>7440</v>
      </c>
    </row>
    <row r="940" spans="1:47" x14ac:dyDescent="0.25">
      <c r="A940" s="40" t="str">
        <f>VLOOKUP(B940,'Zone Brute'!A:F,6,FALSE)</f>
        <v>Europe</v>
      </c>
      <c r="B940" s="40" t="str">
        <f t="shared" si="119"/>
        <v>ESP</v>
      </c>
      <c r="C940" s="40" t="str">
        <f>VLOOKUP(B940,'Pays Brute'!A:F,6,FALSE)</f>
        <v>Export</v>
      </c>
      <c r="D940" s="40" t="str">
        <f>VLOOKUP(B940,'Pays Brute'!A:E,2,FALSE)</f>
        <v>Espagne</v>
      </c>
      <c r="E940" s="40" t="str">
        <f t="shared" si="120"/>
        <v>CR35-69894V-41KCNN821-34X45Y</v>
      </c>
      <c r="F940" s="40" t="str">
        <f t="shared" si="113"/>
        <v>CR</v>
      </c>
      <c r="G940" s="40" t="str">
        <f t="shared" si="114"/>
        <v>1K</v>
      </c>
      <c r="H940" s="40" t="str">
        <f t="shared" si="115"/>
        <v>894</v>
      </c>
      <c r="I940" s="40" t="str">
        <f t="shared" si="116"/>
        <v>4X</v>
      </c>
      <c r="J940" s="40" t="str">
        <f t="shared" si="117"/>
        <v>5Y</v>
      </c>
      <c r="K940" s="40" t="str">
        <f t="shared" si="118"/>
        <v>35</v>
      </c>
      <c r="L940" s="40"/>
      <c r="M940" s="40"/>
      <c r="N940" s="40"/>
      <c r="O940" s="40"/>
      <c r="P940" s="40"/>
      <c r="Q940" s="40"/>
      <c r="R940" s="40"/>
      <c r="S940" s="65" t="s">
        <v>9600</v>
      </c>
      <c r="T940" s="70">
        <v>44257.367106481484</v>
      </c>
      <c r="U940" s="65" t="s">
        <v>2701</v>
      </c>
      <c r="V940" s="65">
        <v>0</v>
      </c>
      <c r="W940" s="70">
        <v>44267.436354166668</v>
      </c>
      <c r="X940" s="65" t="s">
        <v>3697</v>
      </c>
      <c r="Y940" s="65">
        <v>0</v>
      </c>
      <c r="Z940" s="65">
        <v>0</v>
      </c>
      <c r="AA940" s="65" t="s">
        <v>4643</v>
      </c>
      <c r="AB940" s="65">
        <v>0</v>
      </c>
      <c r="AC940" s="65">
        <v>17</v>
      </c>
      <c r="AD940" s="65">
        <v>17</v>
      </c>
      <c r="AE940" s="65" t="s">
        <v>5613</v>
      </c>
      <c r="AF940" s="65">
        <v>5</v>
      </c>
      <c r="AG940" s="65">
        <v>25</v>
      </c>
      <c r="AH940" s="65" t="s">
        <v>6514</v>
      </c>
      <c r="AI940" s="65" t="s">
        <v>7441</v>
      </c>
    </row>
    <row r="941" spans="1:47" x14ac:dyDescent="0.25">
      <c r="A941" s="40" t="str">
        <f>VLOOKUP(B941,'Zone Brute'!A:F,6,FALSE)</f>
        <v>France</v>
      </c>
      <c r="B941" s="40" t="str">
        <f t="shared" si="119"/>
        <v>47_</v>
      </c>
      <c r="C941" s="40" t="str">
        <f>VLOOKUP(B941,'Pays Brute'!A:F,6,FALSE)</f>
        <v>France</v>
      </c>
      <c r="D941" s="40" t="str">
        <f>VLOOKUP(B941,'Pays Brute'!A:E,2,FALSE)</f>
        <v>Lot-et-Garonne</v>
      </c>
      <c r="E941" s="40" t="str">
        <f t="shared" si="120"/>
        <v>IZ20-26024A-16MJMB131-02V46W</v>
      </c>
      <c r="F941" s="40" t="str">
        <f t="shared" si="113"/>
        <v>IZ</v>
      </c>
      <c r="G941" s="40" t="str">
        <f t="shared" si="114"/>
        <v>6M</v>
      </c>
      <c r="H941" s="40" t="str">
        <f t="shared" si="115"/>
        <v>024</v>
      </c>
      <c r="I941" s="40" t="str">
        <f t="shared" si="116"/>
        <v>2V</v>
      </c>
      <c r="J941" s="40" t="str">
        <f t="shared" si="117"/>
        <v>6W</v>
      </c>
      <c r="K941" s="40" t="str">
        <f t="shared" si="118"/>
        <v>20</v>
      </c>
      <c r="L941" s="40"/>
      <c r="M941" s="40"/>
      <c r="N941" s="40"/>
      <c r="O941" s="40"/>
      <c r="P941" s="40"/>
      <c r="Q941" s="40"/>
      <c r="R941" s="40"/>
      <c r="S941" s="65" t="s">
        <v>9601</v>
      </c>
      <c r="T941" s="70">
        <v>44257.392187500001</v>
      </c>
      <c r="U941" s="65" t="s">
        <v>2702</v>
      </c>
      <c r="V941" s="65">
        <v>0</v>
      </c>
      <c r="W941" s="70">
        <v>44266.615995370368</v>
      </c>
      <c r="X941" s="65" t="s">
        <v>3698</v>
      </c>
      <c r="Y941" s="65">
        <v>0</v>
      </c>
      <c r="Z941" s="65">
        <v>0</v>
      </c>
      <c r="AA941" s="65" t="s">
        <v>4644</v>
      </c>
      <c r="AB941" s="65">
        <v>0</v>
      </c>
      <c r="AC941" s="65">
        <v>55</v>
      </c>
      <c r="AD941" s="65">
        <v>55</v>
      </c>
      <c r="AE941" s="65" t="s">
        <v>5614</v>
      </c>
      <c r="AF941" s="65">
        <v>5</v>
      </c>
      <c r="AG941" s="65">
        <v>40</v>
      </c>
      <c r="AH941" s="65" t="s">
        <v>6515</v>
      </c>
      <c r="AI941" s="65" t="s">
        <v>7442</v>
      </c>
    </row>
    <row r="942" spans="1:47" x14ac:dyDescent="0.25">
      <c r="A942" s="40" t="str">
        <f>VLOOKUP(B942,'Zone Brute'!A:F,6,FALSE)</f>
        <v>France</v>
      </c>
      <c r="B942" s="40" t="str">
        <f t="shared" si="119"/>
        <v>MYT</v>
      </c>
      <c r="C942" s="40" t="str">
        <f>VLOOKUP(B942,'Pays Brute'!A:F,6,FALSE)</f>
        <v>France</v>
      </c>
      <c r="D942" s="40" t="str">
        <f>VLOOKUP(B942,'Pays Brute'!A:E,2,FALSE)</f>
        <v>Mayotte</v>
      </c>
      <c r="E942" s="40" t="str">
        <f t="shared" si="120"/>
        <v>WRCG-34106O-20XAND427-91N47W</v>
      </c>
      <c r="F942" s="40" t="str">
        <f t="shared" si="113"/>
        <v>WR</v>
      </c>
      <c r="G942" s="40" t="str">
        <f t="shared" si="114"/>
        <v>0X</v>
      </c>
      <c r="H942" s="40" t="str">
        <f t="shared" si="115"/>
        <v>106</v>
      </c>
      <c r="I942" s="40" t="str">
        <f t="shared" si="116"/>
        <v>1N</v>
      </c>
      <c r="J942" s="40" t="str">
        <f t="shared" si="117"/>
        <v>7W</v>
      </c>
      <c r="K942" s="40" t="str">
        <f t="shared" si="118"/>
        <v>CG</v>
      </c>
      <c r="L942" s="40"/>
      <c r="M942" s="40"/>
      <c r="N942" s="40"/>
      <c r="O942" s="40"/>
      <c r="P942" s="40"/>
      <c r="Q942" s="40"/>
      <c r="R942" s="40"/>
      <c r="S942" s="65" t="s">
        <v>9602</v>
      </c>
      <c r="T942" s="70">
        <v>44257.396215277775</v>
      </c>
      <c r="U942" s="65" t="s">
        <v>2703</v>
      </c>
      <c r="V942" s="65">
        <v>0</v>
      </c>
      <c r="W942" s="70">
        <v>44265.430717592593</v>
      </c>
      <c r="X942" s="65" t="s">
        <v>3699</v>
      </c>
      <c r="Y942" s="65">
        <v>0</v>
      </c>
      <c r="Z942" s="65">
        <v>0</v>
      </c>
      <c r="AA942" s="65" t="s">
        <v>4645</v>
      </c>
      <c r="AB942" s="65">
        <v>0</v>
      </c>
      <c r="AC942" s="65">
        <v>31</v>
      </c>
      <c r="AD942" s="65">
        <v>31</v>
      </c>
      <c r="AE942" s="65" t="s">
        <v>5615</v>
      </c>
      <c r="AF942" s="65">
        <v>4</v>
      </c>
      <c r="AG942" s="65">
        <v>45</v>
      </c>
      <c r="AH942" s="65" t="s">
        <v>6516</v>
      </c>
      <c r="AI942" s="65">
        <v>332</v>
      </c>
    </row>
    <row r="943" spans="1:47" x14ac:dyDescent="0.25">
      <c r="A943" s="40" t="str">
        <f>VLOOKUP(B943,'Zone Brute'!A:F,6,FALSE)</f>
        <v>France</v>
      </c>
      <c r="B943" s="40" t="str">
        <f t="shared" si="119"/>
        <v>24_</v>
      </c>
      <c r="C943" s="40" t="str">
        <f>VLOOKUP(B943,'Pays Brute'!A:F,6,FALSE)</f>
        <v>France</v>
      </c>
      <c r="D943" s="40" t="str">
        <f>VLOOKUP(B943,'Pays Brute'!A:E,2,FALSE)</f>
        <v>Dordogne</v>
      </c>
      <c r="E943" s="40" t="str">
        <f t="shared" si="120"/>
        <v>DU62-11521W-37XACB466-21H94O</v>
      </c>
      <c r="F943" s="40" t="str">
        <f t="shared" si="113"/>
        <v>DU</v>
      </c>
      <c r="G943" s="40" t="str">
        <f t="shared" si="114"/>
        <v>7X</v>
      </c>
      <c r="H943" s="40" t="str">
        <f t="shared" si="115"/>
        <v>521</v>
      </c>
      <c r="I943" s="40" t="str">
        <f t="shared" si="116"/>
        <v>1H</v>
      </c>
      <c r="J943" s="40" t="str">
        <f t="shared" si="117"/>
        <v>4O</v>
      </c>
      <c r="K943" s="40" t="str">
        <f t="shared" si="118"/>
        <v>62</v>
      </c>
      <c r="L943" s="40"/>
      <c r="M943" s="40"/>
      <c r="N943" s="40"/>
      <c r="O943" s="40"/>
      <c r="P943" s="40"/>
      <c r="Q943" s="40"/>
      <c r="R943" s="40"/>
      <c r="S943" s="65" t="s">
        <v>9603</v>
      </c>
      <c r="T943" s="70">
        <v>44257.403946759259</v>
      </c>
      <c r="U943" s="65" t="s">
        <v>2704</v>
      </c>
      <c r="V943" s="65">
        <v>0</v>
      </c>
      <c r="W943" s="70">
        <v>44265.444212962961</v>
      </c>
      <c r="X943" s="65" t="s">
        <v>3700</v>
      </c>
      <c r="Y943" s="65">
        <v>0</v>
      </c>
      <c r="Z943" s="65">
        <v>0</v>
      </c>
      <c r="AA943" s="65" t="s">
        <v>4646</v>
      </c>
      <c r="AB943" s="65">
        <v>0</v>
      </c>
      <c r="AC943" s="65">
        <v>7</v>
      </c>
      <c r="AD943" s="65">
        <v>7</v>
      </c>
      <c r="AE943" s="65" t="s">
        <v>5616</v>
      </c>
      <c r="AF943" s="65">
        <v>5</v>
      </c>
      <c r="AG943" s="65">
        <v>39</v>
      </c>
      <c r="AH943" s="65" t="s">
        <v>6517</v>
      </c>
      <c r="AI943" s="65" t="s">
        <v>7443</v>
      </c>
    </row>
    <row r="944" spans="1:47" x14ac:dyDescent="0.25">
      <c r="A944" s="40" t="str">
        <f>VLOOKUP(B944,'Zone Brute'!A:F,6,FALSE)</f>
        <v>France</v>
      </c>
      <c r="B944" s="40" t="str">
        <f t="shared" si="119"/>
        <v>03_</v>
      </c>
      <c r="C944" s="40" t="str">
        <f>VLOOKUP(B944,'Pays Brute'!A:F,6,FALSE)</f>
        <v>France</v>
      </c>
      <c r="D944" s="40" t="str">
        <f>VLOOKUP(B944,'Pays Brute'!A:E,2,FALSE)</f>
        <v>Allier</v>
      </c>
      <c r="E944" s="40" t="str">
        <f t="shared" si="120"/>
        <v>HZ99-15494E-28CLCQ957-18P74M</v>
      </c>
      <c r="F944" s="40" t="str">
        <f t="shared" si="113"/>
        <v>HZ</v>
      </c>
      <c r="G944" s="40" t="str">
        <f t="shared" si="114"/>
        <v>8C</v>
      </c>
      <c r="H944" s="40" t="str">
        <f t="shared" si="115"/>
        <v>494</v>
      </c>
      <c r="I944" s="40" t="str">
        <f t="shared" si="116"/>
        <v>8P</v>
      </c>
      <c r="J944" s="40" t="str">
        <f t="shared" si="117"/>
        <v>4M</v>
      </c>
      <c r="K944" s="40" t="str">
        <f t="shared" si="118"/>
        <v>99</v>
      </c>
      <c r="L944" s="40"/>
      <c r="M944" s="40"/>
      <c r="N944" s="40"/>
      <c r="O944" s="40"/>
      <c r="P944" s="40"/>
      <c r="Q944" s="40"/>
      <c r="R944" s="40"/>
      <c r="S944" s="65" t="s">
        <v>9604</v>
      </c>
      <c r="T944" s="70">
        <v>44257.412222222221</v>
      </c>
      <c r="U944" s="65" t="s">
        <v>2705</v>
      </c>
      <c r="V944" s="65">
        <v>0</v>
      </c>
      <c r="W944" s="70">
        <v>44265.576574074075</v>
      </c>
      <c r="X944" s="65" t="s">
        <v>3701</v>
      </c>
      <c r="Y944" s="65">
        <v>0</v>
      </c>
      <c r="Z944" s="65">
        <v>0</v>
      </c>
      <c r="AA944" s="65" t="s">
        <v>4647</v>
      </c>
      <c r="AB944" s="65">
        <v>0</v>
      </c>
      <c r="AC944" s="65">
        <v>7</v>
      </c>
      <c r="AD944" s="65">
        <v>7</v>
      </c>
      <c r="AE944" s="65" t="s">
        <v>5617</v>
      </c>
      <c r="AF944" s="65">
        <v>5</v>
      </c>
      <c r="AG944" s="65">
        <v>30</v>
      </c>
      <c r="AH944" s="65" t="s">
        <v>6518</v>
      </c>
      <c r="AI944" s="65" t="s">
        <v>7444</v>
      </c>
    </row>
    <row r="945" spans="1:41" x14ac:dyDescent="0.25">
      <c r="A945" s="40" t="str">
        <f>VLOOKUP(B945,'Zone Brute'!A:F,6,FALSE)</f>
        <v>France</v>
      </c>
      <c r="B945" s="40" t="str">
        <f t="shared" si="119"/>
        <v>53_</v>
      </c>
      <c r="C945" s="40" t="str">
        <f>VLOOKUP(B945,'Pays Brute'!A:F,6,FALSE)</f>
        <v>France</v>
      </c>
      <c r="D945" s="40" t="str">
        <f>VLOOKUP(B945,'Pays Brute'!A:E,2,FALSE)</f>
        <v>Mayenne</v>
      </c>
      <c r="E945" s="40" t="str">
        <f t="shared" si="120"/>
        <v>MC51-91421B-18MIEX046-37Y62S</v>
      </c>
      <c r="F945" s="40" t="str">
        <f t="shared" si="113"/>
        <v>MC</v>
      </c>
      <c r="G945" s="40" t="str">
        <f t="shared" si="114"/>
        <v>8M</v>
      </c>
      <c r="H945" s="40" t="str">
        <f t="shared" si="115"/>
        <v>421</v>
      </c>
      <c r="I945" s="40" t="str">
        <f t="shared" si="116"/>
        <v>7Y</v>
      </c>
      <c r="J945" s="40" t="str">
        <f t="shared" si="117"/>
        <v>2S</v>
      </c>
      <c r="K945" s="40" t="str">
        <f t="shared" si="118"/>
        <v>51</v>
      </c>
      <c r="L945" s="40"/>
      <c r="M945" s="40"/>
      <c r="N945" s="40"/>
      <c r="O945" s="40"/>
      <c r="P945" s="40"/>
      <c r="Q945" s="40"/>
      <c r="R945" s="40"/>
      <c r="S945" s="65" t="s">
        <v>9605</v>
      </c>
      <c r="T945" s="70">
        <v>44257.425995370373</v>
      </c>
      <c r="U945" s="65" t="s">
        <v>2706</v>
      </c>
      <c r="V945" s="65">
        <v>0</v>
      </c>
      <c r="W945" s="70">
        <v>44265.457835648151</v>
      </c>
      <c r="X945" s="65" t="s">
        <v>3702</v>
      </c>
      <c r="Y945" s="65">
        <v>0</v>
      </c>
      <c r="Z945" s="65">
        <v>0</v>
      </c>
      <c r="AA945" s="65" t="s">
        <v>4648</v>
      </c>
      <c r="AB945" s="65">
        <v>0</v>
      </c>
      <c r="AC945" s="65">
        <v>6</v>
      </c>
      <c r="AD945" s="65">
        <v>6</v>
      </c>
      <c r="AE945" s="65" t="s">
        <v>5618</v>
      </c>
      <c r="AF945" s="65">
        <v>5</v>
      </c>
      <c r="AG945" s="65">
        <v>20</v>
      </c>
      <c r="AH945" s="65" t="s">
        <v>6519</v>
      </c>
      <c r="AI945" s="65" t="s">
        <v>7445</v>
      </c>
    </row>
    <row r="946" spans="1:41" x14ac:dyDescent="0.25">
      <c r="A946" s="40" t="e">
        <f>VLOOKUP(B946,'Zone Brute'!A:F,6,FALSE)</f>
        <v>#N/A</v>
      </c>
      <c r="B946" s="40" t="str">
        <f t="shared" si="119"/>
        <v>DOM</v>
      </c>
      <c r="C946" s="40" t="str">
        <f>VLOOKUP(B946,'Pays Brute'!A:F,6,FALSE)</f>
        <v>Export</v>
      </c>
      <c r="D946" s="40" t="str">
        <f>VLOOKUP(B946,'Pays Brute'!A:E,2,FALSE)</f>
        <v>République dominicaine</v>
      </c>
      <c r="E946" s="40" t="str">
        <f t="shared" si="120"/>
        <v>JCRL-14513R-59NRKA352-82I07U</v>
      </c>
      <c r="F946" s="40" t="str">
        <f t="shared" si="113"/>
        <v>JC</v>
      </c>
      <c r="G946" s="40" t="str">
        <f t="shared" si="114"/>
        <v>9N</v>
      </c>
      <c r="H946" s="40" t="str">
        <f t="shared" si="115"/>
        <v>513</v>
      </c>
      <c r="I946" s="40" t="str">
        <f t="shared" si="116"/>
        <v>2I</v>
      </c>
      <c r="J946" s="40" t="str">
        <f t="shared" si="117"/>
        <v>7U</v>
      </c>
      <c r="K946" s="40" t="str">
        <f t="shared" si="118"/>
        <v>RL</v>
      </c>
      <c r="L946" s="40"/>
      <c r="M946" s="40"/>
      <c r="N946" s="40"/>
      <c r="O946" s="40"/>
      <c r="P946" s="40"/>
      <c r="Q946" s="40"/>
      <c r="R946" s="40"/>
      <c r="S946" s="65" t="s">
        <v>9606</v>
      </c>
      <c r="T946" s="70">
        <v>44257.526388888888</v>
      </c>
      <c r="U946" s="65" t="s">
        <v>2707</v>
      </c>
      <c r="V946" s="65">
        <v>0</v>
      </c>
      <c r="W946" s="70">
        <v>44264.389594907407</v>
      </c>
      <c r="X946" s="65" t="s">
        <v>3703</v>
      </c>
      <c r="Y946" s="65">
        <v>0</v>
      </c>
      <c r="Z946" s="65">
        <v>0</v>
      </c>
      <c r="AA946" s="65" t="s">
        <v>4649</v>
      </c>
      <c r="AB946" s="65">
        <v>1</v>
      </c>
      <c r="AC946" s="65">
        <v>2835</v>
      </c>
      <c r="AD946" s="65">
        <v>2835</v>
      </c>
      <c r="AE946" s="65" t="s">
        <v>5619</v>
      </c>
      <c r="AF946" s="65">
        <v>7</v>
      </c>
      <c r="AG946" s="65">
        <v>50</v>
      </c>
      <c r="AH946" s="65" t="s">
        <v>6520</v>
      </c>
      <c r="AI946" s="65" t="s">
        <v>7446</v>
      </c>
    </row>
    <row r="947" spans="1:41" x14ac:dyDescent="0.25">
      <c r="A947" s="40" t="str">
        <f>VLOOKUP(B947,'Zone Brute'!A:F,6,FALSE)</f>
        <v>Africa</v>
      </c>
      <c r="B947" s="40" t="str">
        <f t="shared" si="119"/>
        <v>GMB</v>
      </c>
      <c r="C947" s="40" t="str">
        <f>VLOOKUP(B947,'Pays Brute'!A:F,6,FALSE)</f>
        <v>Export</v>
      </c>
      <c r="D947" s="40" t="str">
        <f>VLOOKUP(B947,'Pays Brute'!A:E,2,FALSE)</f>
        <v>Gambie</v>
      </c>
      <c r="E947" s="40" t="str">
        <f t="shared" si="120"/>
        <v>AAKG-43389I-92UAIC631-73E62Q</v>
      </c>
      <c r="F947" s="40" t="str">
        <f t="shared" si="113"/>
        <v>AA</v>
      </c>
      <c r="G947" s="40" t="str">
        <f t="shared" si="114"/>
        <v>2U</v>
      </c>
      <c r="H947" s="40" t="str">
        <f t="shared" si="115"/>
        <v>389</v>
      </c>
      <c r="I947" s="40" t="str">
        <f t="shared" si="116"/>
        <v>3E</v>
      </c>
      <c r="J947" s="40" t="str">
        <f t="shared" si="117"/>
        <v>2Q</v>
      </c>
      <c r="K947" s="40" t="str">
        <f t="shared" si="118"/>
        <v>KG</v>
      </c>
      <c r="L947" s="40"/>
      <c r="M947" s="40"/>
      <c r="N947" s="40"/>
      <c r="O947" s="40"/>
      <c r="P947" s="40"/>
      <c r="Q947" s="40"/>
      <c r="R947" s="40"/>
      <c r="S947" s="65" t="s">
        <v>9607</v>
      </c>
      <c r="T947" s="70">
        <v>44257.566678240742</v>
      </c>
      <c r="U947" s="65" t="s">
        <v>2708</v>
      </c>
      <c r="V947" s="65">
        <v>0</v>
      </c>
      <c r="W947" s="70">
        <v>44266.346539351849</v>
      </c>
      <c r="X947" s="65" t="s">
        <v>3704</v>
      </c>
      <c r="Y947" s="65">
        <v>0</v>
      </c>
      <c r="Z947" s="65">
        <v>0</v>
      </c>
      <c r="AA947" s="65" t="s">
        <v>4650</v>
      </c>
      <c r="AB947" s="65">
        <v>0</v>
      </c>
      <c r="AC947" s="65">
        <v>1415</v>
      </c>
      <c r="AD947" s="65">
        <v>221</v>
      </c>
      <c r="AE947" s="65" t="s">
        <v>5620</v>
      </c>
      <c r="AF947" s="65">
        <v>7</v>
      </c>
      <c r="AG947" s="65">
        <v>50</v>
      </c>
      <c r="AH947" s="65" t="s">
        <v>6521</v>
      </c>
      <c r="AI947" s="65" t="s">
        <v>7447</v>
      </c>
      <c r="AJ947" s="65">
        <v>1194</v>
      </c>
      <c r="AK947" s="65" t="s">
        <v>7837</v>
      </c>
      <c r="AL947" s="65">
        <v>7</v>
      </c>
      <c r="AM947" s="65">
        <v>50</v>
      </c>
      <c r="AN947" s="65" t="s">
        <v>8436</v>
      </c>
      <c r="AO947" s="65" t="s">
        <v>8437</v>
      </c>
    </row>
    <row r="948" spans="1:41" x14ac:dyDescent="0.25">
      <c r="A948" s="40" t="str">
        <f>VLOOKUP(B948,'Zone Brute'!A:F,6,FALSE)</f>
        <v>France</v>
      </c>
      <c r="B948" s="40" t="str">
        <f t="shared" si="119"/>
        <v>33_</v>
      </c>
      <c r="C948" s="40" t="str">
        <f>VLOOKUP(B948,'Pays Brute'!A:F,6,FALSE)</f>
        <v>France</v>
      </c>
      <c r="D948" s="40" t="str">
        <f>VLOOKUP(B948,'Pays Brute'!A:E,2,FALSE)</f>
        <v>Gironde</v>
      </c>
      <c r="E948" s="40" t="str">
        <f t="shared" si="120"/>
        <v>GM30-41063B-87GGBF978-84T06O</v>
      </c>
      <c r="F948" s="40" t="str">
        <f t="shared" si="113"/>
        <v>GM</v>
      </c>
      <c r="G948" s="40" t="str">
        <f t="shared" si="114"/>
        <v>7G</v>
      </c>
      <c r="H948" s="40" t="str">
        <f t="shared" si="115"/>
        <v>063</v>
      </c>
      <c r="I948" s="40" t="str">
        <f t="shared" si="116"/>
        <v>4T</v>
      </c>
      <c r="J948" s="40" t="str">
        <f t="shared" si="117"/>
        <v>6O</v>
      </c>
      <c r="K948" s="40" t="str">
        <f t="shared" si="118"/>
        <v>30</v>
      </c>
      <c r="L948" s="40"/>
      <c r="M948" s="40"/>
      <c r="N948" s="40"/>
      <c r="O948" s="40"/>
      <c r="P948" s="40"/>
      <c r="Q948" s="40"/>
      <c r="R948" s="40"/>
      <c r="S948" s="65" t="s">
        <v>9608</v>
      </c>
      <c r="T948" s="70">
        <v>44257.573078703703</v>
      </c>
      <c r="U948" s="65" t="s">
        <v>2709</v>
      </c>
      <c r="V948" s="65">
        <v>0</v>
      </c>
      <c r="W948" s="70">
        <v>44266.431342592594</v>
      </c>
      <c r="X948" s="65" t="s">
        <v>3705</v>
      </c>
      <c r="Y948" s="65">
        <v>0</v>
      </c>
      <c r="Z948" s="65">
        <v>0</v>
      </c>
      <c r="AA948" s="65" t="s">
        <v>4651</v>
      </c>
      <c r="AB948" s="65">
        <v>2</v>
      </c>
      <c r="AC948" s="65">
        <v>42</v>
      </c>
      <c r="AD948" s="65">
        <v>27</v>
      </c>
      <c r="AE948" s="65" t="s">
        <v>5621</v>
      </c>
      <c r="AF948" s="65">
        <v>6</v>
      </c>
      <c r="AG948" s="65">
        <v>30</v>
      </c>
      <c r="AH948" s="65" t="s">
        <v>6522</v>
      </c>
      <c r="AI948" s="65" t="s">
        <v>7448</v>
      </c>
      <c r="AJ948" s="65">
        <v>15</v>
      </c>
      <c r="AK948" s="65" t="s">
        <v>7838</v>
      </c>
      <c r="AL948" s="65">
        <v>6</v>
      </c>
      <c r="AM948" s="65">
        <v>35</v>
      </c>
      <c r="AN948" s="65" t="s">
        <v>8438</v>
      </c>
      <c r="AO948" s="65" t="s">
        <v>8439</v>
      </c>
    </row>
    <row r="949" spans="1:41" x14ac:dyDescent="0.25">
      <c r="A949" s="40" t="str">
        <f>VLOOKUP(B949,'Zone Brute'!A:F,6,FALSE)</f>
        <v>France</v>
      </c>
      <c r="B949" s="40" t="str">
        <f t="shared" si="119"/>
        <v>24_</v>
      </c>
      <c r="C949" s="40" t="str">
        <f>VLOOKUP(B949,'Pays Brute'!A:F,6,FALSE)</f>
        <v>France</v>
      </c>
      <c r="D949" s="40" t="str">
        <f>VLOOKUP(B949,'Pays Brute'!A:E,2,FALSE)</f>
        <v>Dordogne</v>
      </c>
      <c r="E949" s="40" t="str">
        <f t="shared" si="120"/>
        <v>EY51-41002H-89RMGW251-09J41X</v>
      </c>
      <c r="F949" s="40" t="str">
        <f t="shared" si="113"/>
        <v>EY</v>
      </c>
      <c r="G949" s="40" t="str">
        <f t="shared" si="114"/>
        <v>9R</v>
      </c>
      <c r="H949" s="40" t="str">
        <f t="shared" si="115"/>
        <v>002</v>
      </c>
      <c r="I949" s="40" t="str">
        <f t="shared" si="116"/>
        <v>9J</v>
      </c>
      <c r="J949" s="40" t="str">
        <f t="shared" si="117"/>
        <v>1X</v>
      </c>
      <c r="K949" s="40" t="str">
        <f t="shared" si="118"/>
        <v>51</v>
      </c>
      <c r="L949" s="40"/>
      <c r="M949" s="40"/>
      <c r="N949" s="40"/>
      <c r="O949" s="40"/>
      <c r="P949" s="40"/>
      <c r="Q949" s="40"/>
      <c r="R949" s="40"/>
      <c r="S949" s="65" t="s">
        <v>9609</v>
      </c>
      <c r="T949" s="70">
        <v>44257.600706018522</v>
      </c>
      <c r="U949" s="65" t="s">
        <v>2710</v>
      </c>
      <c r="V949" s="65">
        <v>0</v>
      </c>
      <c r="W949" s="70">
        <v>44265.582106481481</v>
      </c>
      <c r="X949" s="65" t="s">
        <v>3706</v>
      </c>
      <c r="Y949" s="65">
        <v>0</v>
      </c>
      <c r="Z949" s="65">
        <v>0</v>
      </c>
      <c r="AA949" s="65" t="s">
        <v>4652</v>
      </c>
      <c r="AB949" s="65">
        <v>0</v>
      </c>
      <c r="AC949" s="65">
        <v>4</v>
      </c>
      <c r="AD949" s="65">
        <v>1</v>
      </c>
      <c r="AE949" s="65" t="s">
        <v>5622</v>
      </c>
      <c r="AF949" s="65">
        <v>4</v>
      </c>
      <c r="AG949" s="65">
        <v>40</v>
      </c>
      <c r="AH949" s="65" t="s">
        <v>6523</v>
      </c>
      <c r="AI949" s="65" t="s">
        <v>7449</v>
      </c>
      <c r="AJ949" s="65">
        <v>3</v>
      </c>
      <c r="AK949" s="65" t="s">
        <v>7839</v>
      </c>
      <c r="AL949" s="65">
        <v>5</v>
      </c>
      <c r="AM949" s="65">
        <v>37</v>
      </c>
      <c r="AN949" s="65" t="s">
        <v>8440</v>
      </c>
      <c r="AO949" s="65" t="s">
        <v>8441</v>
      </c>
    </row>
    <row r="950" spans="1:41" x14ac:dyDescent="0.25">
      <c r="A950" s="40" t="str">
        <f>VLOOKUP(B950,'Zone Brute'!A:F,6,FALSE)</f>
        <v>France</v>
      </c>
      <c r="B950" s="40" t="str">
        <f t="shared" si="119"/>
        <v>33_</v>
      </c>
      <c r="C950" s="40" t="str">
        <f>VLOOKUP(B950,'Pays Brute'!A:F,6,FALSE)</f>
        <v>France</v>
      </c>
      <c r="D950" s="40" t="str">
        <f>VLOOKUP(B950,'Pays Brute'!A:E,2,FALSE)</f>
        <v>Gironde</v>
      </c>
      <c r="E950" s="40" t="str">
        <f t="shared" si="120"/>
        <v>GS48-38807H-79XALV219-37L79Y</v>
      </c>
      <c r="F950" s="40" t="str">
        <f t="shared" si="113"/>
        <v>GS</v>
      </c>
      <c r="G950" s="40" t="str">
        <f t="shared" si="114"/>
        <v>9X</v>
      </c>
      <c r="H950" s="40" t="str">
        <f t="shared" si="115"/>
        <v>807</v>
      </c>
      <c r="I950" s="40" t="str">
        <f t="shared" si="116"/>
        <v>7L</v>
      </c>
      <c r="J950" s="40" t="str">
        <f t="shared" si="117"/>
        <v>9Y</v>
      </c>
      <c r="K950" s="40" t="str">
        <f t="shared" si="118"/>
        <v>48</v>
      </c>
      <c r="L950" s="40"/>
      <c r="M950" s="40"/>
      <c r="N950" s="40"/>
      <c r="O950" s="40"/>
      <c r="P950" s="40"/>
      <c r="Q950" s="40"/>
      <c r="R950" s="40"/>
      <c r="S950" s="65" t="s">
        <v>9610</v>
      </c>
      <c r="T950" s="70">
        <v>44257.623113425929</v>
      </c>
      <c r="U950" s="65" t="s">
        <v>2711</v>
      </c>
      <c r="V950" s="65">
        <v>0</v>
      </c>
      <c r="W950" s="70">
        <v>44270.427094907405</v>
      </c>
      <c r="X950" s="65" t="s">
        <v>3707</v>
      </c>
      <c r="Y950" s="65">
        <v>0</v>
      </c>
      <c r="Z950" s="65">
        <v>0</v>
      </c>
      <c r="AA950" s="65" t="s">
        <v>4653</v>
      </c>
      <c r="AB950" s="65">
        <v>0</v>
      </c>
      <c r="AC950" s="65">
        <v>14</v>
      </c>
      <c r="AD950" s="65">
        <v>13</v>
      </c>
      <c r="AE950" s="65" t="s">
        <v>5623</v>
      </c>
      <c r="AF950" s="65">
        <v>6</v>
      </c>
      <c r="AG950" s="65">
        <v>40</v>
      </c>
      <c r="AH950" s="65" t="s">
        <v>6524</v>
      </c>
      <c r="AI950" s="65" t="s">
        <v>7450</v>
      </c>
      <c r="AJ950" s="65">
        <v>1</v>
      </c>
      <c r="AK950" s="65" t="s">
        <v>7840</v>
      </c>
      <c r="AL950" s="65">
        <v>6</v>
      </c>
      <c r="AM950" s="65">
        <v>40</v>
      </c>
      <c r="AN950" s="65" t="s">
        <v>8442</v>
      </c>
      <c r="AO950" s="65" t="s">
        <v>8443</v>
      </c>
    </row>
    <row r="951" spans="1:41" x14ac:dyDescent="0.25">
      <c r="A951" s="40" t="str">
        <f>VLOOKUP(B951,'Zone Brute'!A:F,6,FALSE)</f>
        <v>France</v>
      </c>
      <c r="B951" s="40" t="str">
        <f t="shared" si="119"/>
        <v>64_</v>
      </c>
      <c r="C951" s="40" t="str">
        <f>VLOOKUP(B951,'Pays Brute'!A:F,6,FALSE)</f>
        <v>France</v>
      </c>
      <c r="D951" s="40" t="str">
        <f>VLOOKUP(B951,'Pays Brute'!A:E,2,FALSE)</f>
        <v>Pyrénées-Atlantiques</v>
      </c>
      <c r="E951" s="40" t="str">
        <f t="shared" si="120"/>
        <v>YO06-63109L-56CRPZ351-55F10W</v>
      </c>
      <c r="F951" s="40" t="str">
        <f t="shared" si="113"/>
        <v>YO</v>
      </c>
      <c r="G951" s="40" t="str">
        <f t="shared" si="114"/>
        <v>6C</v>
      </c>
      <c r="H951" s="40" t="str">
        <f t="shared" si="115"/>
        <v>109</v>
      </c>
      <c r="I951" s="40" t="str">
        <f t="shared" si="116"/>
        <v>5F</v>
      </c>
      <c r="J951" s="40" t="str">
        <f t="shared" si="117"/>
        <v>0W</v>
      </c>
      <c r="K951" s="40" t="str">
        <f t="shared" si="118"/>
        <v>06</v>
      </c>
      <c r="L951" s="40"/>
      <c r="M951" s="40"/>
      <c r="N951" s="40"/>
      <c r="O951" s="40"/>
      <c r="P951" s="40"/>
      <c r="Q951" s="40"/>
      <c r="R951" s="40"/>
      <c r="S951" s="65" t="s">
        <v>9611</v>
      </c>
      <c r="T951" s="70">
        <v>44257.680104166669</v>
      </c>
      <c r="U951" s="65" t="s">
        <v>2712</v>
      </c>
      <c r="V951" s="65">
        <v>1</v>
      </c>
      <c r="W951" s="70">
        <v>44259.430486111109</v>
      </c>
      <c r="X951" s="65" t="s">
        <v>3708</v>
      </c>
      <c r="Y951" s="65">
        <v>0</v>
      </c>
      <c r="Z951" s="65">
        <v>0</v>
      </c>
      <c r="AA951" s="65" t="s">
        <v>4654</v>
      </c>
      <c r="AB951" s="65">
        <v>0</v>
      </c>
      <c r="AC951" s="65">
        <v>13</v>
      </c>
      <c r="AD951" s="65">
        <v>13</v>
      </c>
      <c r="AE951" s="65" t="s">
        <v>5624</v>
      </c>
      <c r="AF951" s="65">
        <v>5</v>
      </c>
      <c r="AG951" s="65">
        <v>30</v>
      </c>
      <c r="AH951" s="71">
        <v>70</v>
      </c>
      <c r="AI951" s="65" t="s">
        <v>7451</v>
      </c>
    </row>
    <row r="952" spans="1:41" x14ac:dyDescent="0.25">
      <c r="A952" s="40" t="str">
        <f>VLOOKUP(B952,'Zone Brute'!A:F,6,FALSE)</f>
        <v>France</v>
      </c>
      <c r="B952" s="40" t="str">
        <f t="shared" si="119"/>
        <v>64_</v>
      </c>
      <c r="C952" s="40" t="str">
        <f>VLOOKUP(B952,'Pays Brute'!A:F,6,FALSE)</f>
        <v>France</v>
      </c>
      <c r="D952" s="40" t="str">
        <f>VLOOKUP(B952,'Pays Brute'!A:E,2,FALSE)</f>
        <v>Pyrénées-Atlantiques</v>
      </c>
      <c r="E952" s="40" t="str">
        <f t="shared" si="120"/>
        <v>YA74-39912Q-29IWKL313-12M03E</v>
      </c>
      <c r="F952" s="40" t="str">
        <f t="shared" si="113"/>
        <v>YA</v>
      </c>
      <c r="G952" s="40" t="str">
        <f t="shared" si="114"/>
        <v>9I</v>
      </c>
      <c r="H952" s="40" t="str">
        <f t="shared" si="115"/>
        <v>912</v>
      </c>
      <c r="I952" s="40" t="str">
        <f t="shared" si="116"/>
        <v>2M</v>
      </c>
      <c r="J952" s="40" t="str">
        <f t="shared" si="117"/>
        <v>3E</v>
      </c>
      <c r="K952" s="40" t="str">
        <f t="shared" si="118"/>
        <v>74</v>
      </c>
      <c r="L952" s="40"/>
      <c r="M952" s="40"/>
      <c r="N952" s="40"/>
      <c r="O952" s="40"/>
      <c r="P952" s="40"/>
      <c r="Q952" s="40"/>
      <c r="R952" s="40"/>
      <c r="S952" s="65" t="s">
        <v>9612</v>
      </c>
      <c r="T952" s="70">
        <v>44257.687916666669</v>
      </c>
      <c r="U952" s="65" t="s">
        <v>2713</v>
      </c>
      <c r="V952" s="65">
        <v>1</v>
      </c>
      <c r="W952" s="70">
        <v>44259.468298611115</v>
      </c>
      <c r="X952" s="65" t="s">
        <v>3709</v>
      </c>
      <c r="Y952" s="65">
        <v>0</v>
      </c>
      <c r="Z952" s="65">
        <v>0</v>
      </c>
      <c r="AA952" s="65" t="s">
        <v>4655</v>
      </c>
      <c r="AB952" s="65">
        <v>0</v>
      </c>
      <c r="AC952" s="65">
        <v>8</v>
      </c>
      <c r="AD952" s="65">
        <v>8</v>
      </c>
      <c r="AE952" s="65" t="s">
        <v>5625</v>
      </c>
      <c r="AF952" s="65">
        <v>5</v>
      </c>
      <c r="AG952" s="65">
        <v>30</v>
      </c>
      <c r="AH952" s="65" t="s">
        <v>6525</v>
      </c>
      <c r="AI952" s="65" t="s">
        <v>7452</v>
      </c>
    </row>
    <row r="953" spans="1:41" x14ac:dyDescent="0.25">
      <c r="A953" s="40" t="str">
        <f>VLOOKUP(B953,'Zone Brute'!A:F,6,FALSE)</f>
        <v>France</v>
      </c>
      <c r="B953" s="40" t="str">
        <f t="shared" si="119"/>
        <v>13_</v>
      </c>
      <c r="C953" s="40" t="str">
        <f>VLOOKUP(B953,'Pays Brute'!A:F,6,FALSE)</f>
        <v>France</v>
      </c>
      <c r="D953" s="40" t="str">
        <f>VLOOKUP(B953,'Pays Brute'!A:E,2,FALSE)</f>
        <v>Bouches-du-Rhône</v>
      </c>
      <c r="E953" s="40" t="str">
        <f t="shared" si="120"/>
        <v>LY06-80645E-37HJNY753-34K39P</v>
      </c>
      <c r="F953" s="40" t="str">
        <f t="shared" si="113"/>
        <v>LY</v>
      </c>
      <c r="G953" s="40" t="str">
        <f t="shared" si="114"/>
        <v>7H</v>
      </c>
      <c r="H953" s="40" t="str">
        <f t="shared" si="115"/>
        <v>645</v>
      </c>
      <c r="I953" s="40" t="str">
        <f t="shared" si="116"/>
        <v>4K</v>
      </c>
      <c r="J953" s="40" t="str">
        <f t="shared" si="117"/>
        <v>9P</v>
      </c>
      <c r="K953" s="40" t="str">
        <f t="shared" si="118"/>
        <v>06</v>
      </c>
      <c r="L953" s="40"/>
      <c r="M953" s="40"/>
      <c r="N953" s="40"/>
      <c r="O953" s="40"/>
      <c r="P953" s="40"/>
      <c r="Q953" s="40"/>
      <c r="R953" s="40"/>
      <c r="S953" s="65" t="s">
        <v>9613</v>
      </c>
      <c r="T953" s="70">
        <v>44258.324513888889</v>
      </c>
      <c r="U953" s="65" t="s">
        <v>2714</v>
      </c>
      <c r="V953" s="65">
        <v>0</v>
      </c>
      <c r="W953" s="70">
        <v>44265.631458333337</v>
      </c>
      <c r="X953" s="65" t="s">
        <v>3710</v>
      </c>
      <c r="Y953" s="65">
        <v>0</v>
      </c>
      <c r="Z953" s="65">
        <v>0</v>
      </c>
      <c r="AA953" s="65" t="s">
        <v>4656</v>
      </c>
      <c r="AB953" s="65">
        <v>0</v>
      </c>
      <c r="AC953" s="65">
        <v>6</v>
      </c>
      <c r="AD953" s="65">
        <v>6</v>
      </c>
      <c r="AE953" s="65" t="s">
        <v>5626</v>
      </c>
      <c r="AF953" s="65">
        <v>8</v>
      </c>
      <c r="AG953" s="65">
        <v>40</v>
      </c>
      <c r="AH953" s="65" t="s">
        <v>6526</v>
      </c>
      <c r="AI953" s="65" t="s">
        <v>7453</v>
      </c>
    </row>
    <row r="954" spans="1:41" x14ac:dyDescent="0.25">
      <c r="A954" s="40" t="str">
        <f>VLOOKUP(B954,'Zone Brute'!A:F,6,FALSE)</f>
        <v>France</v>
      </c>
      <c r="B954" s="40" t="str">
        <f t="shared" si="119"/>
        <v>31_</v>
      </c>
      <c r="C954" s="40" t="str">
        <f>VLOOKUP(B954,'Pays Brute'!A:F,6,FALSE)</f>
        <v>France</v>
      </c>
      <c r="D954" s="40" t="str">
        <f>VLOOKUP(B954,'Pays Brute'!A:E,2,FALSE)</f>
        <v>Haute-Garonne</v>
      </c>
      <c r="E954" s="40" t="str">
        <f t="shared" si="120"/>
        <v>BY96-32578R-54XCXF119-24M99J</v>
      </c>
      <c r="F954" s="40" t="str">
        <f t="shared" si="113"/>
        <v>BY</v>
      </c>
      <c r="G954" s="40" t="str">
        <f t="shared" si="114"/>
        <v>4X</v>
      </c>
      <c r="H954" s="40" t="str">
        <f t="shared" si="115"/>
        <v>578</v>
      </c>
      <c r="I954" s="40" t="str">
        <f t="shared" si="116"/>
        <v>4M</v>
      </c>
      <c r="J954" s="40" t="str">
        <f t="shared" si="117"/>
        <v>9J</v>
      </c>
      <c r="K954" s="40" t="str">
        <f t="shared" si="118"/>
        <v>96</v>
      </c>
      <c r="L954" s="40"/>
      <c r="M954" s="40"/>
      <c r="N954" s="40"/>
      <c r="O954" s="40"/>
      <c r="P954" s="40"/>
      <c r="Q954" s="40"/>
      <c r="R954" s="40"/>
      <c r="S954" s="65" t="s">
        <v>9614</v>
      </c>
      <c r="T954" s="70">
        <v>44258.382280092592</v>
      </c>
      <c r="U954" s="65" t="s">
        <v>2715</v>
      </c>
      <c r="V954" s="65">
        <v>0</v>
      </c>
      <c r="W954" s="70">
        <v>44265.688738425924</v>
      </c>
      <c r="X954" s="65" t="s">
        <v>3711</v>
      </c>
      <c r="Y954" s="65">
        <v>0</v>
      </c>
      <c r="Z954" s="65">
        <v>0</v>
      </c>
      <c r="AA954" s="65" t="s">
        <v>4657</v>
      </c>
      <c r="AB954" s="65">
        <v>0</v>
      </c>
      <c r="AC954" s="65">
        <v>12</v>
      </c>
      <c r="AD954" s="65">
        <v>12</v>
      </c>
      <c r="AE954" s="65" t="s">
        <v>5627</v>
      </c>
      <c r="AF954" s="65">
        <v>5</v>
      </c>
      <c r="AG954" s="65">
        <v>35</v>
      </c>
      <c r="AH954" s="65" t="s">
        <v>6527</v>
      </c>
      <c r="AI954" s="65" t="s">
        <v>7454</v>
      </c>
    </row>
    <row r="955" spans="1:41" x14ac:dyDescent="0.25">
      <c r="A955" s="40" t="str">
        <f>VLOOKUP(B955,'Zone Brute'!A:F,6,FALSE)</f>
        <v>France</v>
      </c>
      <c r="B955" s="40" t="str">
        <f t="shared" si="119"/>
        <v>87_</v>
      </c>
      <c r="C955" s="40" t="str">
        <f>VLOOKUP(B955,'Pays Brute'!A:F,6,FALSE)</f>
        <v>France</v>
      </c>
      <c r="D955" s="40" t="str">
        <f>VLOOKUP(B955,'Pays Brute'!A:E,2,FALSE)</f>
        <v>Haute-Vienne</v>
      </c>
      <c r="E955" s="40" t="str">
        <f t="shared" si="120"/>
        <v>GJ50-63357C-69NNRF779-45T17N</v>
      </c>
      <c r="F955" s="40" t="str">
        <f t="shared" si="113"/>
        <v>GJ</v>
      </c>
      <c r="G955" s="40" t="str">
        <f t="shared" si="114"/>
        <v>9N</v>
      </c>
      <c r="H955" s="40" t="str">
        <f t="shared" si="115"/>
        <v>357</v>
      </c>
      <c r="I955" s="40" t="str">
        <f t="shared" si="116"/>
        <v>5T</v>
      </c>
      <c r="J955" s="40" t="str">
        <f t="shared" si="117"/>
        <v>7N</v>
      </c>
      <c r="K955" s="40" t="str">
        <f t="shared" si="118"/>
        <v>50</v>
      </c>
      <c r="L955" s="40"/>
      <c r="M955" s="40"/>
      <c r="N955" s="40"/>
      <c r="O955" s="40"/>
      <c r="P955" s="40"/>
      <c r="Q955" s="40"/>
      <c r="R955" s="40"/>
      <c r="S955" s="65" t="s">
        <v>9615</v>
      </c>
      <c r="T955" s="70">
        <v>44258.3828587963</v>
      </c>
      <c r="U955" s="65" t="s">
        <v>2716</v>
      </c>
      <c r="V955" s="65">
        <v>0</v>
      </c>
      <c r="W955" s="70">
        <v>44265.666331018518</v>
      </c>
      <c r="X955" s="65" t="s">
        <v>3712</v>
      </c>
      <c r="Y955" s="65">
        <v>0</v>
      </c>
      <c r="Z955" s="65">
        <v>0</v>
      </c>
      <c r="AA955" s="65" t="s">
        <v>4658</v>
      </c>
      <c r="AB955" s="65">
        <v>0</v>
      </c>
      <c r="AC955" s="65">
        <v>1</v>
      </c>
      <c r="AD955" s="65">
        <v>1</v>
      </c>
      <c r="AE955" s="65" t="s">
        <v>5628</v>
      </c>
      <c r="AF955" s="65">
        <v>6</v>
      </c>
      <c r="AG955" s="65">
        <v>30</v>
      </c>
      <c r="AH955" s="65" t="s">
        <v>6528</v>
      </c>
      <c r="AI955" s="65" t="s">
        <v>7455</v>
      </c>
    </row>
    <row r="956" spans="1:41" x14ac:dyDescent="0.25">
      <c r="A956" s="40" t="str">
        <f>VLOOKUP(B956,'Zone Brute'!A:F,6,FALSE)</f>
        <v>France</v>
      </c>
      <c r="B956" s="40" t="str">
        <f t="shared" si="119"/>
        <v>62_</v>
      </c>
      <c r="C956" s="40" t="str">
        <f>VLOOKUP(B956,'Pays Brute'!A:F,6,FALSE)</f>
        <v>France</v>
      </c>
      <c r="D956" s="40" t="str">
        <f>VLOOKUP(B956,'Pays Brute'!A:E,2,FALSE)</f>
        <v>Pas-de-Calais</v>
      </c>
      <c r="E956" s="40" t="str">
        <f t="shared" si="120"/>
        <v>NM79-49763U-12IEFW156-22C20G</v>
      </c>
      <c r="F956" s="40" t="str">
        <f t="shared" si="113"/>
        <v>NM</v>
      </c>
      <c r="G956" s="40" t="str">
        <f t="shared" si="114"/>
        <v>2I</v>
      </c>
      <c r="H956" s="40" t="str">
        <f t="shared" si="115"/>
        <v>763</v>
      </c>
      <c r="I956" s="40" t="str">
        <f t="shared" si="116"/>
        <v>2C</v>
      </c>
      <c r="J956" s="40" t="str">
        <f t="shared" si="117"/>
        <v>0G</v>
      </c>
      <c r="K956" s="40" t="str">
        <f t="shared" si="118"/>
        <v>79</v>
      </c>
      <c r="L956" s="40"/>
      <c r="M956" s="40"/>
      <c r="N956" s="40"/>
      <c r="O956" s="40"/>
      <c r="P956" s="40"/>
      <c r="Q956" s="40"/>
      <c r="R956" s="40"/>
      <c r="S956" s="65" t="s">
        <v>9616</v>
      </c>
      <c r="T956" s="70">
        <v>44258.391469907408</v>
      </c>
      <c r="U956" s="65" t="s">
        <v>2717</v>
      </c>
      <c r="V956" s="65">
        <v>0</v>
      </c>
      <c r="W956" s="70">
        <v>44266.368194444447</v>
      </c>
      <c r="X956" s="65" t="s">
        <v>3713</v>
      </c>
      <c r="Y956" s="65">
        <v>0</v>
      </c>
      <c r="Z956" s="65">
        <v>0</v>
      </c>
      <c r="AA956" s="65" t="s">
        <v>4659</v>
      </c>
      <c r="AB956" s="65">
        <v>0</v>
      </c>
      <c r="AC956" s="65">
        <v>4</v>
      </c>
      <c r="AD956" s="65">
        <v>4</v>
      </c>
      <c r="AE956" s="65" t="s">
        <v>5629</v>
      </c>
      <c r="AF956" s="65">
        <v>4</v>
      </c>
      <c r="AG956" s="65">
        <v>22</v>
      </c>
      <c r="AH956" s="65" t="s">
        <v>6529</v>
      </c>
      <c r="AI956" s="65" t="s">
        <v>7456</v>
      </c>
    </row>
    <row r="957" spans="1:41" x14ac:dyDescent="0.25">
      <c r="A957" s="40" t="str">
        <f>VLOOKUP(B957,'Zone Brute'!A:F,6,FALSE)</f>
        <v>France</v>
      </c>
      <c r="B957" s="40" t="str">
        <f t="shared" si="119"/>
        <v>30_</v>
      </c>
      <c r="C957" s="40" t="str">
        <f>VLOOKUP(B957,'Pays Brute'!A:F,6,FALSE)</f>
        <v>France</v>
      </c>
      <c r="D957" s="40" t="str">
        <f>VLOOKUP(B957,'Pays Brute'!A:E,2,FALSE)</f>
        <v>Gard</v>
      </c>
      <c r="E957" s="40" t="str">
        <f t="shared" si="120"/>
        <v>EX85-04233R-82HIQY049-90R06P</v>
      </c>
      <c r="F957" s="40" t="str">
        <f t="shared" si="113"/>
        <v>EX</v>
      </c>
      <c r="G957" s="40" t="str">
        <f t="shared" si="114"/>
        <v>2H</v>
      </c>
      <c r="H957" s="40" t="str">
        <f t="shared" si="115"/>
        <v>233</v>
      </c>
      <c r="I957" s="40" t="str">
        <f t="shared" si="116"/>
        <v>0R</v>
      </c>
      <c r="J957" s="40" t="str">
        <f t="shared" si="117"/>
        <v>6P</v>
      </c>
      <c r="K957" s="40" t="str">
        <f t="shared" si="118"/>
        <v>85</v>
      </c>
      <c r="L957" s="40"/>
      <c r="M957" s="40"/>
      <c r="N957" s="40"/>
      <c r="O957" s="40"/>
      <c r="P957" s="40"/>
      <c r="Q957" s="40"/>
      <c r="R957" s="40"/>
      <c r="S957" s="65" t="s">
        <v>9617</v>
      </c>
      <c r="T957" s="70">
        <v>44258.392384259256</v>
      </c>
      <c r="U957" s="65" t="s">
        <v>2718</v>
      </c>
      <c r="V957" s="65">
        <v>0</v>
      </c>
      <c r="W957" s="70">
        <v>44266.406354166669</v>
      </c>
      <c r="X957" s="65" t="s">
        <v>3714</v>
      </c>
      <c r="Y957" s="65">
        <v>0</v>
      </c>
      <c r="Z957" s="65">
        <v>0</v>
      </c>
      <c r="AA957" s="65" t="s">
        <v>4660</v>
      </c>
      <c r="AB957" s="65">
        <v>0</v>
      </c>
      <c r="AC957" s="65">
        <v>16</v>
      </c>
      <c r="AD957" s="65">
        <v>16</v>
      </c>
      <c r="AE957" s="65" t="s">
        <v>5630</v>
      </c>
      <c r="AF957" s="65">
        <v>5</v>
      </c>
      <c r="AG957" s="65">
        <v>27</v>
      </c>
      <c r="AH957" s="65" t="s">
        <v>6530</v>
      </c>
      <c r="AI957" s="65" t="s">
        <v>7457</v>
      </c>
    </row>
    <row r="958" spans="1:41" x14ac:dyDescent="0.25">
      <c r="A958" s="40" t="str">
        <f>VLOOKUP(B958,'Zone Brute'!A:F,6,FALSE)</f>
        <v>France</v>
      </c>
      <c r="B958" s="40" t="str">
        <f t="shared" si="119"/>
        <v>17_</v>
      </c>
      <c r="C958" s="40" t="str">
        <f>VLOOKUP(B958,'Pays Brute'!A:F,6,FALSE)</f>
        <v>France</v>
      </c>
      <c r="D958" s="40" t="str">
        <f>VLOOKUP(B958,'Pays Brute'!A:E,2,FALSE)</f>
        <v>Charente-Maritime</v>
      </c>
      <c r="E958" s="40" t="str">
        <f t="shared" si="120"/>
        <v>CW84-28722S-47DGPC390-27W42A</v>
      </c>
      <c r="F958" s="40" t="str">
        <f t="shared" si="113"/>
        <v>CW</v>
      </c>
      <c r="G958" s="40" t="str">
        <f t="shared" si="114"/>
        <v>7D</v>
      </c>
      <c r="H958" s="40" t="str">
        <f t="shared" si="115"/>
        <v>722</v>
      </c>
      <c r="I958" s="40" t="str">
        <f t="shared" si="116"/>
        <v>7W</v>
      </c>
      <c r="J958" s="40" t="str">
        <f t="shared" si="117"/>
        <v>2A</v>
      </c>
      <c r="K958" s="40" t="str">
        <f t="shared" si="118"/>
        <v>84</v>
      </c>
      <c r="L958" s="40"/>
      <c r="M958" s="40"/>
      <c r="N958" s="40"/>
      <c r="O958" s="40"/>
      <c r="P958" s="40"/>
      <c r="Q958" s="40"/>
      <c r="R958" s="40"/>
      <c r="S958" s="65" t="s">
        <v>9618</v>
      </c>
      <c r="T958" s="70">
        <v>44258.606168981481</v>
      </c>
      <c r="U958" s="65" t="s">
        <v>2719</v>
      </c>
      <c r="V958" s="65">
        <v>0</v>
      </c>
      <c r="W958" s="70">
        <v>44266.540324074071</v>
      </c>
      <c r="X958" s="65" t="s">
        <v>3715</v>
      </c>
      <c r="Y958" s="65">
        <v>0</v>
      </c>
      <c r="Z958" s="65">
        <v>0</v>
      </c>
      <c r="AA958" s="65" t="s">
        <v>4661</v>
      </c>
      <c r="AB958" s="65">
        <v>0</v>
      </c>
      <c r="AC958" s="65">
        <v>10</v>
      </c>
      <c r="AD958" s="65">
        <v>10</v>
      </c>
      <c r="AE958" s="65" t="s">
        <v>5631</v>
      </c>
      <c r="AF958" s="65">
        <v>5</v>
      </c>
      <c r="AG958" s="65">
        <v>29</v>
      </c>
      <c r="AH958" s="65" t="s">
        <v>6531</v>
      </c>
      <c r="AI958" s="65" t="s">
        <v>7458</v>
      </c>
    </row>
    <row r="959" spans="1:41" x14ac:dyDescent="0.25">
      <c r="A959" s="40" t="str">
        <f>VLOOKUP(B959,'Zone Brute'!A:F,6,FALSE)</f>
        <v>France</v>
      </c>
      <c r="B959" s="40" t="str">
        <f t="shared" si="119"/>
        <v>47_</v>
      </c>
      <c r="C959" s="40" t="str">
        <f>VLOOKUP(B959,'Pays Brute'!A:F,6,FALSE)</f>
        <v>France</v>
      </c>
      <c r="D959" s="40" t="str">
        <f>VLOOKUP(B959,'Pays Brute'!A:E,2,FALSE)</f>
        <v>Lot-et-Garonne</v>
      </c>
      <c r="E959" s="40" t="str">
        <f t="shared" si="120"/>
        <v>SC66-41719J-93GUVE045-39U82Q</v>
      </c>
      <c r="F959" s="40" t="str">
        <f t="shared" si="113"/>
        <v>SC</v>
      </c>
      <c r="G959" s="40" t="str">
        <f t="shared" si="114"/>
        <v>3G</v>
      </c>
      <c r="H959" s="40" t="str">
        <f t="shared" si="115"/>
        <v>719</v>
      </c>
      <c r="I959" s="40" t="str">
        <f t="shared" si="116"/>
        <v>9U</v>
      </c>
      <c r="J959" s="40" t="str">
        <f t="shared" si="117"/>
        <v>2Q</v>
      </c>
      <c r="K959" s="40" t="str">
        <f t="shared" si="118"/>
        <v>66</v>
      </c>
      <c r="L959" s="40"/>
      <c r="M959" s="40"/>
      <c r="N959" s="40"/>
      <c r="O959" s="40"/>
      <c r="P959" s="40"/>
      <c r="Q959" s="40"/>
      <c r="R959" s="40"/>
      <c r="S959" s="65" t="s">
        <v>9619</v>
      </c>
      <c r="T959" s="70">
        <v>44258.66510416667</v>
      </c>
      <c r="U959" s="65" t="s">
        <v>2720</v>
      </c>
      <c r="V959" s="65">
        <v>0</v>
      </c>
      <c r="W959" s="70">
        <v>44266.61309027778</v>
      </c>
      <c r="X959" s="65" t="s">
        <v>3716</v>
      </c>
      <c r="Y959" s="65">
        <v>0</v>
      </c>
      <c r="Z959" s="65">
        <v>0</v>
      </c>
      <c r="AA959" s="65" t="s">
        <v>4662</v>
      </c>
      <c r="AB959" s="65">
        <v>0</v>
      </c>
      <c r="AC959" s="65">
        <v>1</v>
      </c>
      <c r="AD959" s="65">
        <v>1</v>
      </c>
      <c r="AE959" s="65" t="s">
        <v>5632</v>
      </c>
      <c r="AF959" s="65">
        <v>5</v>
      </c>
      <c r="AG959" s="65">
        <v>30</v>
      </c>
      <c r="AH959" s="65" t="s">
        <v>6532</v>
      </c>
      <c r="AI959" s="65" t="s">
        <v>7459</v>
      </c>
    </row>
    <row r="960" spans="1:41" x14ac:dyDescent="0.25">
      <c r="A960" s="40" t="str">
        <f>VLOOKUP(B960,'Zone Brute'!A:F,6,FALSE)</f>
        <v>France</v>
      </c>
      <c r="B960" s="40" t="str">
        <f t="shared" si="119"/>
        <v>80_</v>
      </c>
      <c r="C960" s="40" t="str">
        <f>VLOOKUP(B960,'Pays Brute'!A:F,6,FALSE)</f>
        <v>France</v>
      </c>
      <c r="D960" s="40" t="str">
        <f>VLOOKUP(B960,'Pays Brute'!A:E,2,FALSE)</f>
        <v>Somme</v>
      </c>
      <c r="E960" s="40" t="str">
        <f t="shared" si="120"/>
        <v>GE64-57532B-22JYHF670-04A48E</v>
      </c>
      <c r="F960" s="40" t="str">
        <f t="shared" si="113"/>
        <v>GE</v>
      </c>
      <c r="G960" s="40" t="str">
        <f t="shared" si="114"/>
        <v>2J</v>
      </c>
      <c r="H960" s="40" t="str">
        <f t="shared" si="115"/>
        <v>532</v>
      </c>
      <c r="I960" s="40" t="str">
        <f t="shared" si="116"/>
        <v>4A</v>
      </c>
      <c r="J960" s="40" t="str">
        <f t="shared" si="117"/>
        <v>8E</v>
      </c>
      <c r="K960" s="40" t="str">
        <f t="shared" si="118"/>
        <v>64</v>
      </c>
      <c r="L960" s="40"/>
      <c r="M960" s="40"/>
      <c r="N960" s="40"/>
      <c r="O960" s="40"/>
      <c r="P960" s="40"/>
      <c r="Q960" s="40"/>
      <c r="R960" s="40"/>
      <c r="S960" s="65" t="s">
        <v>9620</v>
      </c>
      <c r="T960" s="70">
        <v>44258.685347222221</v>
      </c>
      <c r="U960" s="65" t="s">
        <v>2721</v>
      </c>
      <c r="V960" s="65">
        <v>1</v>
      </c>
      <c r="W960" s="70">
        <v>44263.672199074077</v>
      </c>
      <c r="X960" s="65" t="s">
        <v>3717</v>
      </c>
      <c r="Y960" s="65">
        <v>0</v>
      </c>
      <c r="Z960" s="65">
        <v>0</v>
      </c>
      <c r="AA960" s="65" t="s">
        <v>4663</v>
      </c>
      <c r="AB960" s="65">
        <v>1</v>
      </c>
      <c r="AC960" s="65">
        <v>10</v>
      </c>
      <c r="AD960" s="65">
        <v>9</v>
      </c>
      <c r="AE960" s="65" t="s">
        <v>5633</v>
      </c>
      <c r="AF960" s="65">
        <v>6</v>
      </c>
      <c r="AG960" s="65">
        <v>23</v>
      </c>
      <c r="AH960" s="65" t="s">
        <v>5997</v>
      </c>
      <c r="AI960" s="65" t="s">
        <v>7460</v>
      </c>
      <c r="AJ960" s="65">
        <v>1</v>
      </c>
      <c r="AK960" s="65" t="s">
        <v>7841</v>
      </c>
      <c r="AL960" s="65">
        <v>6</v>
      </c>
      <c r="AM960" s="65">
        <v>23</v>
      </c>
      <c r="AN960" s="65" t="s">
        <v>8444</v>
      </c>
      <c r="AO960" s="65" t="s">
        <v>8445</v>
      </c>
    </row>
    <row r="961" spans="1:53" x14ac:dyDescent="0.25">
      <c r="A961" s="40" t="str">
        <f>VLOOKUP(B961,'Zone Brute'!A:F,6,FALSE)</f>
        <v>France</v>
      </c>
      <c r="B961" s="40" t="str">
        <f t="shared" si="119"/>
        <v>17_</v>
      </c>
      <c r="C961" s="40" t="str">
        <f>VLOOKUP(B961,'Pays Brute'!A:F,6,FALSE)</f>
        <v>France</v>
      </c>
      <c r="D961" s="40" t="str">
        <f>VLOOKUP(B961,'Pays Brute'!A:E,2,FALSE)</f>
        <v>Charente-Maritime</v>
      </c>
      <c r="E961" s="40" t="str">
        <f t="shared" si="120"/>
        <v>DL2V-33867K-80BBIF929-58M13S</v>
      </c>
      <c r="F961" s="40" t="str">
        <f t="shared" si="113"/>
        <v>DL</v>
      </c>
      <c r="G961" s="40" t="str">
        <f t="shared" si="114"/>
        <v>0B</v>
      </c>
      <c r="H961" s="40" t="str">
        <f t="shared" si="115"/>
        <v>867</v>
      </c>
      <c r="I961" s="40" t="str">
        <f t="shared" si="116"/>
        <v>8M</v>
      </c>
      <c r="J961" s="40" t="str">
        <f t="shared" si="117"/>
        <v>3S</v>
      </c>
      <c r="K961" s="40" t="str">
        <f t="shared" si="118"/>
        <v>2V</v>
      </c>
      <c r="L961" s="40"/>
      <c r="M961" s="40"/>
      <c r="N961" s="40"/>
      <c r="O961" s="40"/>
      <c r="P961" s="40"/>
      <c r="Q961" s="40"/>
      <c r="R961" s="40"/>
      <c r="S961" s="65" t="s">
        <v>9621</v>
      </c>
      <c r="T961" s="70">
        <v>44258.840300925927</v>
      </c>
      <c r="U961" s="65" t="s">
        <v>2722</v>
      </c>
      <c r="V961" s="65">
        <v>0</v>
      </c>
      <c r="W961" s="70">
        <v>44266.656273148146</v>
      </c>
      <c r="X961" s="65" t="s">
        <v>3718</v>
      </c>
      <c r="Y961" s="65">
        <v>0</v>
      </c>
      <c r="Z961" s="65">
        <v>0</v>
      </c>
      <c r="AA961" s="65" t="s">
        <v>4664</v>
      </c>
      <c r="AB961" s="65">
        <v>0</v>
      </c>
      <c r="AC961" s="65">
        <v>9</v>
      </c>
      <c r="AD961" s="65">
        <v>8</v>
      </c>
      <c r="AE961" s="65" t="s">
        <v>5634</v>
      </c>
      <c r="AF961" s="65">
        <v>6</v>
      </c>
      <c r="AG961" s="65">
        <v>20</v>
      </c>
      <c r="AH961" s="65" t="s">
        <v>6533</v>
      </c>
      <c r="AI961" s="65" t="s">
        <v>7461</v>
      </c>
      <c r="AJ961" s="65">
        <v>1</v>
      </c>
      <c r="AK961" s="65" t="s">
        <v>7842</v>
      </c>
      <c r="AL961" s="65">
        <v>6</v>
      </c>
      <c r="AM961" s="65">
        <v>25</v>
      </c>
      <c r="AN961" s="65" t="s">
        <v>8446</v>
      </c>
      <c r="AO961" s="65" t="s">
        <v>8447</v>
      </c>
    </row>
    <row r="962" spans="1:53" x14ac:dyDescent="0.25">
      <c r="A962" s="40" t="str">
        <f>VLOOKUP(B962,'Zone Brute'!A:F,6,FALSE)</f>
        <v>France</v>
      </c>
      <c r="B962" s="40" t="str">
        <f t="shared" si="119"/>
        <v>66_</v>
      </c>
      <c r="C962" s="40" t="str">
        <f>VLOOKUP(B962,'Pays Brute'!A:F,6,FALSE)</f>
        <v>France</v>
      </c>
      <c r="D962" s="40" t="str">
        <f>VLOOKUP(B962,'Pays Brute'!A:E,2,FALSE)</f>
        <v>Pyrénées-Orientales</v>
      </c>
      <c r="E962" s="40" t="str">
        <f t="shared" si="120"/>
        <v>UG35-15449M-40PSWG636-54E90J</v>
      </c>
      <c r="F962" s="40" t="str">
        <f t="shared" si="113"/>
        <v>UG</v>
      </c>
      <c r="G962" s="40" t="str">
        <f t="shared" si="114"/>
        <v>0P</v>
      </c>
      <c r="H962" s="40" t="str">
        <f t="shared" si="115"/>
        <v>449</v>
      </c>
      <c r="I962" s="40" t="str">
        <f t="shared" si="116"/>
        <v>4E</v>
      </c>
      <c r="J962" s="40" t="str">
        <f t="shared" si="117"/>
        <v>0J</v>
      </c>
      <c r="K962" s="40" t="str">
        <f t="shared" si="118"/>
        <v>35</v>
      </c>
      <c r="L962" s="40"/>
      <c r="M962" s="40"/>
      <c r="N962" s="40"/>
      <c r="O962" s="40"/>
      <c r="P962" s="40"/>
      <c r="Q962" s="40"/>
      <c r="R962" s="40"/>
      <c r="S962" s="65" t="s">
        <v>9622</v>
      </c>
      <c r="T962" s="70">
        <v>44259.418993055559</v>
      </c>
      <c r="U962" s="65" t="s">
        <v>2723</v>
      </c>
      <c r="V962" s="65">
        <v>0</v>
      </c>
      <c r="W962" s="70">
        <v>44266.673888888887</v>
      </c>
      <c r="X962" s="65" t="s">
        <v>3719</v>
      </c>
      <c r="Y962" s="65">
        <v>0</v>
      </c>
      <c r="Z962" s="65">
        <v>0</v>
      </c>
      <c r="AA962" s="65" t="s">
        <v>4665</v>
      </c>
      <c r="AB962" s="65">
        <v>0</v>
      </c>
      <c r="AC962" s="65">
        <v>10</v>
      </c>
      <c r="AD962" s="65">
        <v>10</v>
      </c>
      <c r="AE962" s="65" t="s">
        <v>5635</v>
      </c>
      <c r="AF962" s="65">
        <v>5</v>
      </c>
      <c r="AG962" s="65">
        <v>30</v>
      </c>
      <c r="AH962" s="65" t="s">
        <v>6534</v>
      </c>
      <c r="AI962" s="65" t="s">
        <v>7462</v>
      </c>
    </row>
    <row r="963" spans="1:53" x14ac:dyDescent="0.25">
      <c r="A963" s="40" t="str">
        <f>VLOOKUP(B963,'Zone Brute'!A:F,6,FALSE)</f>
        <v>France</v>
      </c>
      <c r="B963" s="40" t="str">
        <f t="shared" si="119"/>
        <v>04_</v>
      </c>
      <c r="C963" s="40" t="str">
        <f>VLOOKUP(B963,'Pays Brute'!A:F,6,FALSE)</f>
        <v>France</v>
      </c>
      <c r="D963" s="40" t="str">
        <f>VLOOKUP(B963,'Pays Brute'!A:E,2,FALSE)</f>
        <v>Alpes-de-Haute-Provence</v>
      </c>
      <c r="E963" s="40" t="str">
        <f t="shared" si="120"/>
        <v>DFO0-96051Q-18JYHO378-22W63A</v>
      </c>
      <c r="F963" s="40" t="str">
        <f t="shared" si="113"/>
        <v>DF</v>
      </c>
      <c r="G963" s="40" t="str">
        <f t="shared" si="114"/>
        <v>8J</v>
      </c>
      <c r="H963" s="40" t="str">
        <f t="shared" si="115"/>
        <v>051</v>
      </c>
      <c r="I963" s="40" t="str">
        <f t="shared" si="116"/>
        <v>2W</v>
      </c>
      <c r="J963" s="40" t="str">
        <f t="shared" si="117"/>
        <v>3A</v>
      </c>
      <c r="K963" s="40" t="str">
        <f t="shared" si="118"/>
        <v>O0</v>
      </c>
      <c r="L963" s="40"/>
      <c r="M963" s="40"/>
      <c r="N963" s="40"/>
      <c r="O963" s="40"/>
      <c r="P963" s="40"/>
      <c r="Q963" s="40"/>
      <c r="R963" s="40"/>
      <c r="S963" s="65" t="s">
        <v>9623</v>
      </c>
      <c r="T963" s="70">
        <v>44259.539675925924</v>
      </c>
      <c r="U963" s="65" t="s">
        <v>2724</v>
      </c>
      <c r="V963" s="65">
        <v>0</v>
      </c>
      <c r="W963" s="70">
        <v>44267.43414351852</v>
      </c>
      <c r="X963" s="65" t="s">
        <v>3720</v>
      </c>
      <c r="Y963" s="65">
        <v>0</v>
      </c>
      <c r="Z963" s="65">
        <v>0</v>
      </c>
      <c r="AA963" s="65" t="s">
        <v>4666</v>
      </c>
      <c r="AB963" s="65">
        <v>0</v>
      </c>
      <c r="AC963" s="65">
        <v>4</v>
      </c>
      <c r="AD963" s="65">
        <v>4</v>
      </c>
      <c r="AE963" s="65" t="s">
        <v>5636</v>
      </c>
      <c r="AF963" s="65">
        <v>6</v>
      </c>
      <c r="AG963" s="65">
        <v>40</v>
      </c>
      <c r="AH963" s="65" t="s">
        <v>6535</v>
      </c>
      <c r="AI963" s="65" t="s">
        <v>7463</v>
      </c>
    </row>
    <row r="964" spans="1:53" x14ac:dyDescent="0.25">
      <c r="A964" s="40" t="str">
        <f>VLOOKUP(B964,'Zone Brute'!A:F,6,FALSE)</f>
        <v>France</v>
      </c>
      <c r="B964" s="40" t="str">
        <f t="shared" si="119"/>
        <v>57_</v>
      </c>
      <c r="C964" s="40" t="str">
        <f>VLOOKUP(B964,'Pays Brute'!A:F,6,FALSE)</f>
        <v>France</v>
      </c>
      <c r="D964" s="40" t="str">
        <f>VLOOKUP(B964,'Pays Brute'!A:E,2,FALSE)</f>
        <v>Moselle</v>
      </c>
      <c r="E964" s="40" t="str">
        <f t="shared" si="120"/>
        <v>SO32-43569S-75ROZV570-73H35V</v>
      </c>
      <c r="F964" s="40" t="str">
        <f t="shared" ref="F964:F1011" si="121">LEFT(E964,2)</f>
        <v>SO</v>
      </c>
      <c r="G964" s="40" t="str">
        <f t="shared" ref="G964:G1011" si="122">MID(E964,14,2)</f>
        <v>5R</v>
      </c>
      <c r="H964" s="40" t="str">
        <f t="shared" ref="H964:H1011" si="123">++MID(E964,8,3)</f>
        <v>569</v>
      </c>
      <c r="I964" s="40" t="str">
        <f t="shared" ref="I964:I1011" si="124">MID(E964,24,2)</f>
        <v>3H</v>
      </c>
      <c r="J964" s="40" t="str">
        <f t="shared" ref="J964:J1011" si="125">++MID(E964,27,2)</f>
        <v>5V</v>
      </c>
      <c r="K964" s="40" t="str">
        <f t="shared" ref="K964:K1011" si="126">++MID(E964,3,2)</f>
        <v>32</v>
      </c>
      <c r="L964" s="40"/>
      <c r="M964" s="40"/>
      <c r="N964" s="40"/>
      <c r="O964" s="40"/>
      <c r="P964" s="40"/>
      <c r="Q964" s="40"/>
      <c r="R964" s="40"/>
      <c r="S964" s="65" t="s">
        <v>9624</v>
      </c>
      <c r="T964" s="70">
        <v>44259.565405092595</v>
      </c>
      <c r="U964" s="65" t="s">
        <v>2725</v>
      </c>
      <c r="V964" s="65">
        <v>0</v>
      </c>
      <c r="W964" s="70">
        <v>44267.590127314812</v>
      </c>
      <c r="X964" s="65" t="s">
        <v>3721</v>
      </c>
      <c r="Y964" s="65">
        <v>0</v>
      </c>
      <c r="Z964" s="65">
        <v>0</v>
      </c>
      <c r="AA964" s="65" t="s">
        <v>4667</v>
      </c>
      <c r="AB964" s="65">
        <v>0</v>
      </c>
      <c r="AC964" s="65">
        <v>5</v>
      </c>
      <c r="AD964" s="65">
        <v>5</v>
      </c>
      <c r="AE964" s="65" t="s">
        <v>5637</v>
      </c>
      <c r="AF964" s="65">
        <v>5</v>
      </c>
      <c r="AG964" s="65">
        <v>36</v>
      </c>
      <c r="AH964" s="65" t="s">
        <v>6536</v>
      </c>
      <c r="AI964" s="65" t="s">
        <v>7464</v>
      </c>
    </row>
    <row r="965" spans="1:53" x14ac:dyDescent="0.25">
      <c r="A965" s="40" t="str">
        <f>VLOOKUP(B965,'Zone Brute'!A:F,6,FALSE)</f>
        <v>Amérique Latine</v>
      </c>
      <c r="B965" s="40" t="str">
        <f t="shared" si="119"/>
        <v>BRA</v>
      </c>
      <c r="C965" s="40" t="str">
        <f>VLOOKUP(B965,'Pays Brute'!A:F,6,FALSE)</f>
        <v>Export</v>
      </c>
      <c r="D965" s="40" t="str">
        <f>VLOOKUP(B965,'Pays Brute'!A:E,2,FALSE)</f>
        <v>Brésil</v>
      </c>
      <c r="E965" s="40" t="str">
        <f t="shared" si="120"/>
        <v>KM86-45260P-44YYCU652-64A60A</v>
      </c>
      <c r="F965" s="40" t="str">
        <f t="shared" si="121"/>
        <v>KM</v>
      </c>
      <c r="G965" s="40" t="str">
        <f t="shared" si="122"/>
        <v>4Y</v>
      </c>
      <c r="H965" s="40" t="str">
        <f t="shared" si="123"/>
        <v>260</v>
      </c>
      <c r="I965" s="40" t="str">
        <f t="shared" si="124"/>
        <v>4A</v>
      </c>
      <c r="J965" s="40" t="str">
        <f t="shared" si="125"/>
        <v>0A</v>
      </c>
      <c r="K965" s="40" t="str">
        <f t="shared" si="126"/>
        <v>86</v>
      </c>
      <c r="L965" s="40" t="s">
        <v>70</v>
      </c>
      <c r="M965" s="40"/>
      <c r="N965" s="40"/>
      <c r="O965" s="40"/>
      <c r="P965" s="40"/>
      <c r="Q965" s="40"/>
      <c r="R965" s="40"/>
      <c r="S965" s="65" t="s">
        <v>9625</v>
      </c>
      <c r="T965" s="70">
        <v>44259.571597222224</v>
      </c>
      <c r="U965" s="65" t="s">
        <v>2726</v>
      </c>
      <c r="V965" s="65">
        <v>0</v>
      </c>
      <c r="W965" s="70">
        <v>44267.61136574074</v>
      </c>
      <c r="X965" s="65" t="s">
        <v>3722</v>
      </c>
      <c r="Y965" s="65">
        <v>0</v>
      </c>
      <c r="Z965" s="65">
        <v>0</v>
      </c>
      <c r="AA965" s="65" t="s">
        <v>4668</v>
      </c>
      <c r="AB965" s="65">
        <v>1</v>
      </c>
      <c r="AC965" s="65">
        <v>123</v>
      </c>
      <c r="AD965" s="65">
        <v>123</v>
      </c>
      <c r="AE965" s="65" t="s">
        <v>5638</v>
      </c>
      <c r="AF965" s="65">
        <v>7</v>
      </c>
      <c r="AG965" s="65">
        <v>50</v>
      </c>
      <c r="AH965" s="65" t="s">
        <v>6537</v>
      </c>
      <c r="AI965" s="65" t="s">
        <v>7465</v>
      </c>
    </row>
    <row r="966" spans="1:53" x14ac:dyDescent="0.25">
      <c r="A966" s="40" t="str">
        <f>VLOOKUP(B966,'Zone Brute'!A:F,6,FALSE)</f>
        <v>France</v>
      </c>
      <c r="B966" s="40" t="str">
        <f t="shared" ref="B966:B1011" si="127">LEFT($S966,3)</f>
        <v>57_</v>
      </c>
      <c r="C966" s="40" t="str">
        <f>VLOOKUP(B966,'Pays Brute'!A:F,6,FALSE)</f>
        <v>France</v>
      </c>
      <c r="D966" s="40" t="str">
        <f>VLOOKUP(B966,'Pays Brute'!A:E,2,FALSE)</f>
        <v>Moselle</v>
      </c>
      <c r="E966" s="40" t="str">
        <f t="shared" si="120"/>
        <v>DW27-00573F-05IOMA106-53Z47Q</v>
      </c>
      <c r="F966" s="40" t="str">
        <f t="shared" si="121"/>
        <v>DW</v>
      </c>
      <c r="G966" s="40" t="str">
        <f t="shared" si="122"/>
        <v>5I</v>
      </c>
      <c r="H966" s="40" t="str">
        <f t="shared" si="123"/>
        <v>573</v>
      </c>
      <c r="I966" s="40" t="str">
        <f t="shared" si="124"/>
        <v>3Z</v>
      </c>
      <c r="J966" s="40" t="str">
        <f t="shared" si="125"/>
        <v>7Q</v>
      </c>
      <c r="K966" s="40" t="str">
        <f t="shared" si="126"/>
        <v>27</v>
      </c>
      <c r="L966" s="40"/>
      <c r="M966" s="40"/>
      <c r="N966" s="40"/>
      <c r="O966" s="40"/>
      <c r="P966" s="40"/>
      <c r="Q966" s="40"/>
      <c r="R966" s="40"/>
      <c r="S966" s="65" t="s">
        <v>9626</v>
      </c>
      <c r="T966" s="70">
        <v>44259.61346064815</v>
      </c>
      <c r="U966" s="65" t="s">
        <v>2727</v>
      </c>
      <c r="V966" s="65">
        <v>0</v>
      </c>
      <c r="W966" s="70">
        <v>44267.610462962963</v>
      </c>
      <c r="X966" s="65" t="s">
        <v>3723</v>
      </c>
      <c r="Y966" s="65">
        <v>0</v>
      </c>
      <c r="Z966" s="65">
        <v>0</v>
      </c>
      <c r="AA966" s="65" t="s">
        <v>4669</v>
      </c>
      <c r="AB966" s="65">
        <v>0</v>
      </c>
      <c r="AC966" s="65">
        <v>25</v>
      </c>
      <c r="AD966" s="65">
        <v>25</v>
      </c>
      <c r="AE966" s="65" t="s">
        <v>5639</v>
      </c>
      <c r="AF966" s="65">
        <v>5</v>
      </c>
      <c r="AG966" s="65">
        <v>35</v>
      </c>
      <c r="AH966" s="65" t="s">
        <v>6538</v>
      </c>
      <c r="AI966" s="65" t="s">
        <v>7466</v>
      </c>
    </row>
    <row r="967" spans="1:53" x14ac:dyDescent="0.25">
      <c r="A967" s="40" t="str">
        <f>VLOOKUP(B967,'Zone Brute'!A:F,6,FALSE)</f>
        <v>France</v>
      </c>
      <c r="B967" s="40" t="str">
        <f t="shared" si="127"/>
        <v>76_</v>
      </c>
      <c r="C967" s="40" t="str">
        <f>VLOOKUP(B967,'Pays Brute'!A:F,6,FALSE)</f>
        <v>France</v>
      </c>
      <c r="D967" s="40" t="str">
        <f>VLOOKUP(B967,'Pays Brute'!A:E,2,FALSE)</f>
        <v>Seine-Maritime</v>
      </c>
      <c r="E967" s="40" t="str">
        <f t="shared" si="120"/>
        <v>TD36-25558I-04RJYP244-20T81H</v>
      </c>
      <c r="F967" s="40" t="str">
        <f t="shared" si="121"/>
        <v>TD</v>
      </c>
      <c r="G967" s="40" t="str">
        <f t="shared" si="122"/>
        <v>4R</v>
      </c>
      <c r="H967" s="40" t="str">
        <f t="shared" si="123"/>
        <v>558</v>
      </c>
      <c r="I967" s="40" t="str">
        <f t="shared" si="124"/>
        <v>0T</v>
      </c>
      <c r="J967" s="40" t="str">
        <f t="shared" si="125"/>
        <v>1H</v>
      </c>
      <c r="K967" s="40" t="str">
        <f t="shared" si="126"/>
        <v>36</v>
      </c>
      <c r="L967" s="40"/>
      <c r="M967" s="40"/>
      <c r="N967" s="40"/>
      <c r="O967" s="40"/>
      <c r="P967" s="40"/>
      <c r="Q967" s="40"/>
      <c r="R967" s="40"/>
      <c r="S967" s="65" t="s">
        <v>9627</v>
      </c>
      <c r="T967" s="70">
        <v>44259.621168981481</v>
      </c>
      <c r="U967" s="65" t="s">
        <v>2728</v>
      </c>
      <c r="V967" s="65">
        <v>0</v>
      </c>
      <c r="W967" s="70">
        <v>44267.670844907407</v>
      </c>
      <c r="X967" s="65" t="s">
        <v>3724</v>
      </c>
      <c r="Y967" s="65">
        <v>0</v>
      </c>
      <c r="Z967" s="65">
        <v>0</v>
      </c>
      <c r="AA967" s="65" t="s">
        <v>4670</v>
      </c>
      <c r="AB967" s="65">
        <v>0</v>
      </c>
      <c r="AC967" s="65">
        <v>8</v>
      </c>
      <c r="AD967" s="65">
        <v>8</v>
      </c>
      <c r="AE967" s="65" t="s">
        <v>5640</v>
      </c>
      <c r="AF967" s="65">
        <v>5</v>
      </c>
      <c r="AG967" s="65">
        <v>21</v>
      </c>
      <c r="AH967" s="65" t="s">
        <v>6539</v>
      </c>
      <c r="AI967" s="65" t="s">
        <v>7467</v>
      </c>
    </row>
    <row r="968" spans="1:53" x14ac:dyDescent="0.25">
      <c r="A968" s="40" t="str">
        <f>VLOOKUP(B968,'Zone Brute'!A:F,6,FALSE)</f>
        <v>France</v>
      </c>
      <c r="B968" s="40" t="str">
        <f t="shared" si="127"/>
        <v>27_</v>
      </c>
      <c r="C968" s="40" t="str">
        <f>VLOOKUP(B968,'Pays Brute'!A:F,6,FALSE)</f>
        <v>France</v>
      </c>
      <c r="D968" s="40" t="str">
        <f>VLOOKUP(B968,'Pays Brute'!A:E,2,FALSE)</f>
        <v>Eure</v>
      </c>
      <c r="E968" s="40" t="str">
        <f t="shared" si="120"/>
        <v>NE54-91483U-55NRWV656-44I58O</v>
      </c>
      <c r="F968" s="40" t="str">
        <f t="shared" si="121"/>
        <v>NE</v>
      </c>
      <c r="G968" s="40" t="str">
        <f t="shared" si="122"/>
        <v>5N</v>
      </c>
      <c r="H968" s="40" t="str">
        <f t="shared" si="123"/>
        <v>483</v>
      </c>
      <c r="I968" s="40" t="str">
        <f t="shared" si="124"/>
        <v>4I</v>
      </c>
      <c r="J968" s="40" t="str">
        <f t="shared" si="125"/>
        <v>8O</v>
      </c>
      <c r="K968" s="40" t="str">
        <f t="shared" si="126"/>
        <v>54</v>
      </c>
      <c r="L968" s="40"/>
      <c r="M968" s="40"/>
      <c r="N968" s="40"/>
      <c r="O968" s="40"/>
      <c r="P968" s="40"/>
      <c r="Q968" s="40"/>
      <c r="R968" s="40"/>
      <c r="S968" s="65" t="s">
        <v>9628</v>
      </c>
      <c r="T968" s="70">
        <v>44259.641469907408</v>
      </c>
      <c r="U968" s="65" t="s">
        <v>2729</v>
      </c>
      <c r="V968" s="65">
        <v>0</v>
      </c>
      <c r="W968" s="70">
        <v>44270.382604166669</v>
      </c>
      <c r="X968" s="65" t="s">
        <v>3725</v>
      </c>
      <c r="Y968" s="65">
        <v>0</v>
      </c>
      <c r="Z968" s="65">
        <v>0</v>
      </c>
      <c r="AA968" s="65" t="s">
        <v>4671</v>
      </c>
      <c r="AB968" s="65">
        <v>0</v>
      </c>
      <c r="AC968" s="65">
        <v>2</v>
      </c>
      <c r="AD968" s="65">
        <v>2</v>
      </c>
      <c r="AE968" s="65" t="s">
        <v>5641</v>
      </c>
      <c r="AF968" s="65">
        <v>5</v>
      </c>
      <c r="AG968" s="65">
        <v>32</v>
      </c>
      <c r="AH968" s="65" t="s">
        <v>6486</v>
      </c>
      <c r="AI968" s="65" t="s">
        <v>7468</v>
      </c>
    </row>
    <row r="969" spans="1:53" x14ac:dyDescent="0.25">
      <c r="A969" s="40" t="str">
        <f>VLOOKUP(B969,'Zone Brute'!A:F,6,FALSE)</f>
        <v>France</v>
      </c>
      <c r="B969" s="40" t="str">
        <f t="shared" si="127"/>
        <v>14_</v>
      </c>
      <c r="C969" s="40" t="str">
        <f>VLOOKUP(B969,'Pays Brute'!A:F,6,FALSE)</f>
        <v>France</v>
      </c>
      <c r="D969" s="40" t="str">
        <f>VLOOKUP(B969,'Pays Brute'!A:E,2,FALSE)</f>
        <v>Calvados</v>
      </c>
      <c r="E969" s="40" t="str">
        <f t="shared" si="120"/>
        <v>KY88-53571Y-09EVFK504-51C51D</v>
      </c>
      <c r="F969" s="40" t="str">
        <f t="shared" si="121"/>
        <v>KY</v>
      </c>
      <c r="G969" s="40" t="str">
        <f t="shared" si="122"/>
        <v>9E</v>
      </c>
      <c r="H969" s="40" t="str">
        <f t="shared" si="123"/>
        <v>571</v>
      </c>
      <c r="I969" s="40" t="str">
        <f t="shared" si="124"/>
        <v>1C</v>
      </c>
      <c r="J969" s="40" t="str">
        <f t="shared" si="125"/>
        <v>1D</v>
      </c>
      <c r="K969" s="40" t="str">
        <f t="shared" si="126"/>
        <v>88</v>
      </c>
      <c r="L969" s="40"/>
      <c r="M969" s="40"/>
      <c r="N969" s="40"/>
      <c r="O969" s="40"/>
      <c r="P969" s="40"/>
      <c r="Q969" s="40"/>
      <c r="R969" s="40"/>
      <c r="S969" s="65" t="s">
        <v>9629</v>
      </c>
      <c r="T969" s="70">
        <v>44259.653113425928</v>
      </c>
      <c r="U969" s="65" t="s">
        <v>2730</v>
      </c>
      <c r="V969" s="65">
        <v>0</v>
      </c>
      <c r="W969" s="70">
        <v>44271.719386574077</v>
      </c>
      <c r="X969" s="65" t="s">
        <v>3726</v>
      </c>
      <c r="Y969" s="65">
        <v>0</v>
      </c>
      <c r="Z969" s="65">
        <v>0</v>
      </c>
      <c r="AA969" s="65" t="s">
        <v>4672</v>
      </c>
      <c r="AB969" s="65">
        <v>0</v>
      </c>
      <c r="AC969" s="65">
        <v>10</v>
      </c>
      <c r="AD969" s="65">
        <v>10</v>
      </c>
      <c r="AE969" s="65" t="s">
        <v>5642</v>
      </c>
      <c r="AF969" s="65">
        <v>5</v>
      </c>
      <c r="AG969" s="65">
        <v>37</v>
      </c>
      <c r="AH969" s="65" t="s">
        <v>6540</v>
      </c>
      <c r="AI969" s="65" t="s">
        <v>7469</v>
      </c>
    </row>
    <row r="970" spans="1:53" x14ac:dyDescent="0.25">
      <c r="A970" s="40" t="str">
        <f>VLOOKUP(B970,'Zone Brute'!A:F,6,FALSE)</f>
        <v>France</v>
      </c>
      <c r="B970" s="40" t="str">
        <f t="shared" si="127"/>
        <v>44_</v>
      </c>
      <c r="C970" s="40" t="str">
        <f>VLOOKUP(B970,'Pays Brute'!A:F,6,FALSE)</f>
        <v>France</v>
      </c>
      <c r="D970" s="40" t="str">
        <f>VLOOKUP(B970,'Pays Brute'!A:E,2,FALSE)</f>
        <v>Loire-Atlantique</v>
      </c>
      <c r="E970" s="40" t="str">
        <f t="shared" si="120"/>
        <v>MQ59-56975J-21QUZW201-29D25J</v>
      </c>
      <c r="F970" s="40" t="str">
        <f t="shared" si="121"/>
        <v>MQ</v>
      </c>
      <c r="G970" s="40" t="str">
        <f t="shared" si="122"/>
        <v>1Q</v>
      </c>
      <c r="H970" s="40" t="str">
        <f t="shared" si="123"/>
        <v>975</v>
      </c>
      <c r="I970" s="40" t="str">
        <f t="shared" si="124"/>
        <v>9D</v>
      </c>
      <c r="J970" s="40" t="str">
        <f t="shared" si="125"/>
        <v>5J</v>
      </c>
      <c r="K970" s="40" t="str">
        <f t="shared" si="126"/>
        <v>59</v>
      </c>
      <c r="L970" s="40"/>
      <c r="M970" s="40"/>
      <c r="N970" s="40"/>
      <c r="O970" s="40"/>
      <c r="P970" s="40"/>
      <c r="Q970" s="40"/>
      <c r="R970" s="40"/>
      <c r="S970" s="65" t="s">
        <v>9630</v>
      </c>
      <c r="T970" s="70">
        <v>44259.659108796295</v>
      </c>
      <c r="U970" s="65" t="s">
        <v>2731</v>
      </c>
      <c r="V970" s="65">
        <v>1</v>
      </c>
      <c r="W970" s="70">
        <v>44260.38417824074</v>
      </c>
      <c r="X970" s="65" t="s">
        <v>3727</v>
      </c>
      <c r="Y970" s="65">
        <v>0</v>
      </c>
      <c r="Z970" s="65">
        <v>0</v>
      </c>
      <c r="AA970" s="65" t="s">
        <v>4673</v>
      </c>
      <c r="AB970" s="65">
        <v>1</v>
      </c>
      <c r="AC970" s="65">
        <v>12</v>
      </c>
      <c r="AD970" s="65">
        <v>10</v>
      </c>
      <c r="AE970" s="65" t="s">
        <v>5643</v>
      </c>
      <c r="AF970" s="65">
        <v>6</v>
      </c>
      <c r="AG970" s="65">
        <v>34</v>
      </c>
      <c r="AH970" s="65" t="s">
        <v>5845</v>
      </c>
      <c r="AI970" s="65" t="s">
        <v>7470</v>
      </c>
      <c r="AJ970" s="65">
        <v>2</v>
      </c>
      <c r="AK970" s="65" t="s">
        <v>7843</v>
      </c>
      <c r="AL970" s="65">
        <v>6</v>
      </c>
      <c r="AM970" s="65">
        <v>30</v>
      </c>
      <c r="AN970" s="65" t="s">
        <v>6497</v>
      </c>
      <c r="AO970" s="65" t="s">
        <v>8448</v>
      </c>
    </row>
    <row r="971" spans="1:53" x14ac:dyDescent="0.25">
      <c r="A971" s="40" t="str">
        <f>VLOOKUP(B971,'Zone Brute'!A:F,6,FALSE)</f>
        <v>Amérique Latine</v>
      </c>
      <c r="B971" s="40" t="str">
        <f t="shared" si="127"/>
        <v>ARG</v>
      </c>
      <c r="C971" s="40" t="str">
        <f>VLOOKUP(B971,'Pays Brute'!A:F,6,FALSE)</f>
        <v>Export</v>
      </c>
      <c r="D971" s="40" t="str">
        <f>VLOOKUP(B971,'Pays Brute'!A:E,2,FALSE)</f>
        <v>Argentine</v>
      </c>
      <c r="E971" s="40" t="str">
        <f t="shared" si="120"/>
        <v>QI37-18848X-92FOOG586-80Q79Y</v>
      </c>
      <c r="F971" s="40" t="str">
        <f t="shared" si="121"/>
        <v>QI</v>
      </c>
      <c r="G971" s="40" t="str">
        <f t="shared" si="122"/>
        <v>2F</v>
      </c>
      <c r="H971" s="40" t="str">
        <f t="shared" si="123"/>
        <v>848</v>
      </c>
      <c r="I971" s="40" t="str">
        <f t="shared" si="124"/>
        <v>0Q</v>
      </c>
      <c r="J971" s="40" t="str">
        <f t="shared" si="125"/>
        <v>9Y</v>
      </c>
      <c r="K971" s="40" t="str">
        <f t="shared" si="126"/>
        <v>37</v>
      </c>
      <c r="L971" s="40"/>
      <c r="M971" s="40"/>
      <c r="N971" s="40"/>
      <c r="O971" s="40"/>
      <c r="P971" s="40"/>
      <c r="Q971" s="40"/>
      <c r="R971" s="40"/>
      <c r="S971" s="65" t="s">
        <v>9631</v>
      </c>
      <c r="T971" s="70">
        <v>44259.7812037037</v>
      </c>
      <c r="U971" s="65" t="s">
        <v>2732</v>
      </c>
      <c r="V971" s="65">
        <v>0</v>
      </c>
      <c r="W971" s="70">
        <v>44270.374259259261</v>
      </c>
      <c r="X971" s="65" t="s">
        <v>3728</v>
      </c>
      <c r="Y971" s="65">
        <v>0</v>
      </c>
      <c r="Z971" s="65">
        <v>0</v>
      </c>
      <c r="AA971" s="65" t="s">
        <v>4674</v>
      </c>
      <c r="AB971" s="65">
        <v>0</v>
      </c>
      <c r="AC971" s="65">
        <v>31</v>
      </c>
      <c r="AD971" s="65">
        <v>31</v>
      </c>
      <c r="AE971" s="65" t="s">
        <v>5644</v>
      </c>
      <c r="AF971" s="65">
        <v>6</v>
      </c>
      <c r="AG971" s="65">
        <v>45</v>
      </c>
      <c r="AH971" s="65" t="s">
        <v>6541</v>
      </c>
      <c r="AI971" s="65" t="s">
        <v>7471</v>
      </c>
    </row>
    <row r="972" spans="1:53" x14ac:dyDescent="0.25">
      <c r="A972" s="40" t="str">
        <f>VLOOKUP(B972,'Zone Brute'!A:F,6,FALSE)</f>
        <v>Amérique Latine</v>
      </c>
      <c r="B972" s="40" t="str">
        <f t="shared" si="127"/>
        <v>ARG</v>
      </c>
      <c r="C972" s="40" t="str">
        <f>VLOOKUP(B972,'Pays Brute'!A:F,6,FALSE)</f>
        <v>Export</v>
      </c>
      <c r="D972" s="40" t="str">
        <f>VLOOKUP(B972,'Pays Brute'!A:E,2,FALSE)</f>
        <v>Argentine</v>
      </c>
      <c r="E972" s="40" t="str">
        <f t="shared" si="120"/>
        <v>NT41-88377R-12OSCB059-33T13L</v>
      </c>
      <c r="F972" s="40" t="str">
        <f t="shared" si="121"/>
        <v>NT</v>
      </c>
      <c r="G972" s="40" t="str">
        <f t="shared" si="122"/>
        <v>2O</v>
      </c>
      <c r="H972" s="40" t="str">
        <f t="shared" si="123"/>
        <v>377</v>
      </c>
      <c r="I972" s="40" t="str">
        <f t="shared" si="124"/>
        <v>3T</v>
      </c>
      <c r="J972" s="40" t="str">
        <f t="shared" si="125"/>
        <v>3L</v>
      </c>
      <c r="K972" s="40" t="str">
        <f t="shared" si="126"/>
        <v>41</v>
      </c>
      <c r="L972" s="40"/>
      <c r="M972" s="40"/>
      <c r="N972" s="40"/>
      <c r="O972" s="40"/>
      <c r="P972" s="40"/>
      <c r="Q972" s="40"/>
      <c r="R972" s="40"/>
      <c r="S972" s="65" t="s">
        <v>9632</v>
      </c>
      <c r="T972" s="70">
        <v>44259.794699074075</v>
      </c>
      <c r="U972" s="65" t="s">
        <v>2733</v>
      </c>
      <c r="V972" s="65">
        <v>0</v>
      </c>
      <c r="W972" s="70">
        <v>44270.416666666664</v>
      </c>
      <c r="X972" s="65" t="s">
        <v>3729</v>
      </c>
      <c r="Y972" s="65">
        <v>0</v>
      </c>
      <c r="Z972" s="65">
        <v>0</v>
      </c>
      <c r="AA972" s="65" t="s">
        <v>4675</v>
      </c>
      <c r="AB972" s="65">
        <v>0</v>
      </c>
      <c r="AC972" s="65">
        <v>31</v>
      </c>
      <c r="AD972" s="65">
        <v>31</v>
      </c>
      <c r="AE972" s="65" t="s">
        <v>5645</v>
      </c>
      <c r="AF972" s="65">
        <v>6</v>
      </c>
      <c r="AG972" s="65">
        <v>45</v>
      </c>
      <c r="AH972" s="65" t="s">
        <v>6542</v>
      </c>
      <c r="AI972" s="65" t="s">
        <v>7472</v>
      </c>
      <c r="AQ972" s="65" t="s">
        <v>8514</v>
      </c>
      <c r="AT972" s="65" t="s">
        <v>8593</v>
      </c>
      <c r="AU972" s="65">
        <v>137</v>
      </c>
      <c r="AW972" s="65" t="s">
        <v>8616</v>
      </c>
      <c r="AZ972" s="65" t="s">
        <v>8651</v>
      </c>
      <c r="BA972" s="65" t="s">
        <v>8652</v>
      </c>
    </row>
    <row r="973" spans="1:53" x14ac:dyDescent="0.25">
      <c r="A973" s="40" t="str">
        <f>VLOOKUP(B973,'Zone Brute'!A:F,6,FALSE)</f>
        <v>Africa</v>
      </c>
      <c r="B973" s="40" t="str">
        <f t="shared" si="127"/>
        <v>MDG</v>
      </c>
      <c r="C973" s="40" t="str">
        <f>VLOOKUP(B973,'Pays Brute'!A:F,6,FALSE)</f>
        <v>Export</v>
      </c>
      <c r="D973" s="40" t="str">
        <f>VLOOKUP(B973,'Pays Brute'!A:E,2,FALSE)</f>
        <v>Madagascar</v>
      </c>
      <c r="E973" s="40" t="str">
        <f t="shared" si="120"/>
        <v>QYYV-73070Y-60TIZV083-43I15P</v>
      </c>
      <c r="F973" s="40" t="str">
        <f t="shared" si="121"/>
        <v>QY</v>
      </c>
      <c r="G973" s="40" t="str">
        <f t="shared" si="122"/>
        <v>0T</v>
      </c>
      <c r="H973" s="40" t="str">
        <f t="shared" si="123"/>
        <v>070</v>
      </c>
      <c r="I973" s="40" t="str">
        <f t="shared" si="124"/>
        <v>3I</v>
      </c>
      <c r="J973" s="40" t="str">
        <f t="shared" si="125"/>
        <v>5P</v>
      </c>
      <c r="K973" s="40" t="str">
        <f t="shared" si="126"/>
        <v>YV</v>
      </c>
      <c r="L973" s="40"/>
      <c r="M973" s="40"/>
      <c r="N973" s="40"/>
      <c r="O973" s="40"/>
      <c r="P973" s="40"/>
      <c r="Q973" s="40"/>
      <c r="R973" s="40"/>
      <c r="S973" s="65" t="s">
        <v>9633</v>
      </c>
      <c r="T973" s="70">
        <v>44259.914722222224</v>
      </c>
      <c r="U973" s="65" t="s">
        <v>2734</v>
      </c>
      <c r="V973" s="65">
        <v>0</v>
      </c>
      <c r="W973" s="70">
        <v>44270.388773148145</v>
      </c>
      <c r="X973" s="65" t="s">
        <v>3730</v>
      </c>
      <c r="Y973" s="65">
        <v>0</v>
      </c>
      <c r="Z973" s="65">
        <v>0</v>
      </c>
      <c r="AA973" s="65" t="s">
        <v>4676</v>
      </c>
      <c r="AB973" s="65">
        <v>0</v>
      </c>
      <c r="AC973" s="65">
        <v>46</v>
      </c>
      <c r="AD973" s="65">
        <v>46</v>
      </c>
      <c r="AE973" s="65" t="s">
        <v>5646</v>
      </c>
      <c r="AF973" s="65">
        <v>5</v>
      </c>
      <c r="AG973" s="65">
        <v>50</v>
      </c>
      <c r="AH973" s="65" t="s">
        <v>6543</v>
      </c>
      <c r="AI973" s="65" t="s">
        <v>7473</v>
      </c>
    </row>
    <row r="974" spans="1:53" x14ac:dyDescent="0.25">
      <c r="A974" s="40" t="str">
        <f>VLOOKUP(B974,'Zone Brute'!A:F,6,FALSE)</f>
        <v>France</v>
      </c>
      <c r="B974" s="40" t="str">
        <f t="shared" si="127"/>
        <v>32_</v>
      </c>
      <c r="C974" s="40" t="str">
        <f>VLOOKUP(B974,'Pays Brute'!A:F,6,FALSE)</f>
        <v>France</v>
      </c>
      <c r="D974" s="40" t="str">
        <f>VLOOKUP(B974,'Pays Brute'!A:E,2,FALSE)</f>
        <v>Gers</v>
      </c>
      <c r="E974" s="40" t="str">
        <f t="shared" si="120"/>
        <v>LO14-05655E-90DYCD683-57G30E</v>
      </c>
      <c r="F974" s="40" t="str">
        <f t="shared" si="121"/>
        <v>LO</v>
      </c>
      <c r="G974" s="40" t="str">
        <f t="shared" si="122"/>
        <v>0D</v>
      </c>
      <c r="H974" s="40" t="str">
        <f t="shared" si="123"/>
        <v>655</v>
      </c>
      <c r="I974" s="40" t="str">
        <f t="shared" si="124"/>
        <v>7G</v>
      </c>
      <c r="J974" s="40" t="str">
        <f t="shared" si="125"/>
        <v>0E</v>
      </c>
      <c r="K974" s="40" t="str">
        <f t="shared" si="126"/>
        <v>14</v>
      </c>
      <c r="L974" s="40"/>
      <c r="M974" s="40"/>
      <c r="N974" s="40"/>
      <c r="O974" s="40"/>
      <c r="P974" s="40"/>
      <c r="Q974" s="40"/>
      <c r="R974" s="40"/>
      <c r="S974" s="65" t="s">
        <v>9634</v>
      </c>
      <c r="T974" s="70">
        <v>44260.298541666663</v>
      </c>
      <c r="U974" s="65" t="s">
        <v>2735</v>
      </c>
      <c r="V974" s="65">
        <v>1</v>
      </c>
      <c r="W974" s="70">
        <v>44266.387025462966</v>
      </c>
      <c r="X974" s="65" t="s">
        <v>3731</v>
      </c>
      <c r="Y974" s="65">
        <v>0</v>
      </c>
      <c r="Z974" s="65">
        <v>0</v>
      </c>
      <c r="AA974" s="65" t="s">
        <v>4677</v>
      </c>
      <c r="AB974" s="65">
        <v>2</v>
      </c>
      <c r="AC974" s="65">
        <v>34</v>
      </c>
      <c r="AD974" s="65">
        <v>7</v>
      </c>
      <c r="AE974" s="65" t="s">
        <v>5647</v>
      </c>
      <c r="AF974" s="65">
        <v>8</v>
      </c>
      <c r="AG974" s="65">
        <v>40</v>
      </c>
      <c r="AH974" s="65" t="s">
        <v>6544</v>
      </c>
      <c r="AI974" s="65">
        <v>698</v>
      </c>
      <c r="AJ974" s="65">
        <v>21</v>
      </c>
      <c r="AK974" s="65" t="s">
        <v>7844</v>
      </c>
      <c r="AL974" s="65">
        <v>8</v>
      </c>
      <c r="AM974" s="65">
        <v>40</v>
      </c>
      <c r="AN974" s="65" t="s">
        <v>8449</v>
      </c>
      <c r="AO974" s="65" t="s">
        <v>8450</v>
      </c>
      <c r="AP974" s="65">
        <v>3</v>
      </c>
      <c r="AR974" s="65">
        <v>8</v>
      </c>
      <c r="AS974" s="65">
        <v>40</v>
      </c>
      <c r="AV974" s="65">
        <v>3</v>
      </c>
      <c r="AX974" s="65">
        <v>8</v>
      </c>
      <c r="AY974" s="65">
        <v>20</v>
      </c>
    </row>
    <row r="975" spans="1:53" x14ac:dyDescent="0.25">
      <c r="A975" s="40" t="str">
        <f>VLOOKUP(B975,'Zone Brute'!A:F,6,FALSE)</f>
        <v>France</v>
      </c>
      <c r="B975" s="40" t="str">
        <f t="shared" si="127"/>
        <v>29_</v>
      </c>
      <c r="C975" s="40" t="str">
        <f>VLOOKUP(B975,'Pays Brute'!A:F,6,FALSE)</f>
        <v>France</v>
      </c>
      <c r="D975" s="40" t="str">
        <f>VLOOKUP(B975,'Pays Brute'!A:E,2,FALSE)</f>
        <v>Finistère</v>
      </c>
      <c r="E975" s="40" t="str">
        <f t="shared" si="120"/>
        <v>FIVN-38956X-66UXMQ503-60V77M</v>
      </c>
      <c r="F975" s="40" t="str">
        <f t="shared" si="121"/>
        <v>FI</v>
      </c>
      <c r="G975" s="40" t="str">
        <f t="shared" si="122"/>
        <v>6U</v>
      </c>
      <c r="H975" s="40" t="str">
        <f t="shared" si="123"/>
        <v>956</v>
      </c>
      <c r="I975" s="40" t="str">
        <f t="shared" si="124"/>
        <v>0V</v>
      </c>
      <c r="J975" s="40" t="str">
        <f t="shared" si="125"/>
        <v>7M</v>
      </c>
      <c r="K975" s="40" t="str">
        <f t="shared" si="126"/>
        <v>VN</v>
      </c>
      <c r="L975" s="40"/>
      <c r="M975" s="40"/>
      <c r="N975" s="40"/>
      <c r="O975" s="40"/>
      <c r="P975" s="40"/>
      <c r="Q975" s="40"/>
      <c r="R975" s="40"/>
      <c r="S975" s="65" t="s">
        <v>9635</v>
      </c>
      <c r="T975" s="70">
        <v>44260.331817129627</v>
      </c>
      <c r="U975" s="65" t="s">
        <v>2736</v>
      </c>
      <c r="V975" s="65">
        <v>0</v>
      </c>
      <c r="W975" s="70">
        <v>44270.548090277778</v>
      </c>
      <c r="X975" s="65" t="s">
        <v>3732</v>
      </c>
      <c r="Y975" s="65">
        <v>0</v>
      </c>
      <c r="Z975" s="65">
        <v>0</v>
      </c>
      <c r="AA975" s="65" t="s">
        <v>4640</v>
      </c>
      <c r="AB975" s="65">
        <v>0</v>
      </c>
      <c r="AC975" s="65">
        <v>4</v>
      </c>
      <c r="AD975" s="65">
        <v>4</v>
      </c>
      <c r="AE975" s="65" t="s">
        <v>5648</v>
      </c>
      <c r="AF975" s="65">
        <v>5</v>
      </c>
      <c r="AG975" s="65">
        <v>25</v>
      </c>
      <c r="AH975" s="65" t="s">
        <v>6545</v>
      </c>
      <c r="AI975" s="65" t="s">
        <v>7474</v>
      </c>
    </row>
    <row r="976" spans="1:53" x14ac:dyDescent="0.25">
      <c r="A976" s="40" t="str">
        <f>VLOOKUP(B976,'Zone Brute'!A:F,6,FALSE)</f>
        <v>France</v>
      </c>
      <c r="B976" s="40" t="str">
        <f t="shared" si="127"/>
        <v>23_</v>
      </c>
      <c r="C976" s="40" t="str">
        <f>VLOOKUP(B976,'Pays Brute'!A:F,6,FALSE)</f>
        <v>France</v>
      </c>
      <c r="D976" s="40" t="str">
        <f>VLOOKUP(B976,'Pays Brute'!A:E,2,FALSE)</f>
        <v>Creuse</v>
      </c>
      <c r="E976" s="40" t="str">
        <f t="shared" si="120"/>
        <v>WR45-65236P-37ZBZC844-42A69P</v>
      </c>
      <c r="F976" s="40" t="str">
        <f t="shared" si="121"/>
        <v>WR</v>
      </c>
      <c r="G976" s="40" t="str">
        <f t="shared" si="122"/>
        <v>7Z</v>
      </c>
      <c r="H976" s="40" t="str">
        <f t="shared" si="123"/>
        <v>236</v>
      </c>
      <c r="I976" s="40" t="str">
        <f t="shared" si="124"/>
        <v>2A</v>
      </c>
      <c r="J976" s="40" t="str">
        <f t="shared" si="125"/>
        <v>9P</v>
      </c>
      <c r="K976" s="40" t="str">
        <f t="shared" si="126"/>
        <v>45</v>
      </c>
      <c r="L976" s="40"/>
      <c r="M976" s="40"/>
      <c r="N976" s="40"/>
      <c r="O976" s="40"/>
      <c r="P976" s="40"/>
      <c r="Q976" s="40"/>
      <c r="R976" s="40"/>
      <c r="S976" s="65" t="s">
        <v>9636</v>
      </c>
      <c r="T976" s="70">
        <v>44260.346990740742</v>
      </c>
      <c r="U976" s="65" t="s">
        <v>2737</v>
      </c>
      <c r="V976" s="65">
        <v>0</v>
      </c>
      <c r="W976" s="70">
        <v>44260.554282407407</v>
      </c>
      <c r="X976" s="65" t="s">
        <v>3733</v>
      </c>
      <c r="Y976" s="65">
        <v>0</v>
      </c>
      <c r="Z976" s="65">
        <v>0</v>
      </c>
      <c r="AA976" s="65" t="s">
        <v>4641</v>
      </c>
      <c r="AB976" s="65">
        <v>1</v>
      </c>
      <c r="AC976" s="65">
        <v>6</v>
      </c>
      <c r="AD976" s="65">
        <v>1</v>
      </c>
      <c r="AE976" s="65" t="s">
        <v>5649</v>
      </c>
      <c r="AF976" s="65">
        <v>6</v>
      </c>
      <c r="AG976" s="65">
        <v>20</v>
      </c>
      <c r="AH976" s="65" t="s">
        <v>6546</v>
      </c>
      <c r="AI976" s="65" t="s">
        <v>7475</v>
      </c>
      <c r="AJ976" s="65">
        <v>5</v>
      </c>
      <c r="AK976" s="65" t="s">
        <v>7845</v>
      </c>
      <c r="AL976" s="65">
        <v>6</v>
      </c>
      <c r="AM976" s="65">
        <v>20</v>
      </c>
      <c r="AN976" s="65" t="s">
        <v>8451</v>
      </c>
      <c r="AO976" s="65" t="s">
        <v>8452</v>
      </c>
    </row>
    <row r="977" spans="1:53" x14ac:dyDescent="0.25">
      <c r="A977" s="40" t="str">
        <f>VLOOKUP(B977,'Zone Brute'!A:F,6,FALSE)</f>
        <v>France</v>
      </c>
      <c r="B977" s="40" t="str">
        <f t="shared" si="127"/>
        <v>17_</v>
      </c>
      <c r="C977" s="40" t="str">
        <f>VLOOKUP(B977,'Pays Brute'!A:F,6,FALSE)</f>
        <v>France</v>
      </c>
      <c r="D977" s="40" t="str">
        <f>VLOOKUP(B977,'Pays Brute'!A:E,2,FALSE)</f>
        <v>Charente-Maritime</v>
      </c>
      <c r="E977" s="40" t="str">
        <f t="shared" si="120"/>
        <v>EI44-09655A-30WFQT874-02Y14B</v>
      </c>
      <c r="F977" s="40" t="str">
        <f t="shared" si="121"/>
        <v>EI</v>
      </c>
      <c r="G977" s="40" t="str">
        <f t="shared" si="122"/>
        <v>0W</v>
      </c>
      <c r="H977" s="40" t="str">
        <f t="shared" si="123"/>
        <v>655</v>
      </c>
      <c r="I977" s="40" t="str">
        <f t="shared" si="124"/>
        <v>2Y</v>
      </c>
      <c r="J977" s="40" t="str">
        <f t="shared" si="125"/>
        <v>4B</v>
      </c>
      <c r="K977" s="40" t="str">
        <f t="shared" si="126"/>
        <v>44</v>
      </c>
      <c r="L977" s="40"/>
      <c r="M977" s="40"/>
      <c r="N977" s="40"/>
      <c r="O977" s="40"/>
      <c r="P977" s="40"/>
      <c r="Q977" s="40"/>
      <c r="R977" s="40"/>
      <c r="S977" s="65" t="s">
        <v>9637</v>
      </c>
      <c r="T977" s="70">
        <v>44260.369004629632</v>
      </c>
      <c r="U977" s="65" t="s">
        <v>2738</v>
      </c>
      <c r="V977" s="65">
        <v>0</v>
      </c>
      <c r="W977" s="70">
        <v>44271.454155092593</v>
      </c>
      <c r="X977" s="65" t="s">
        <v>3734</v>
      </c>
      <c r="Y977" s="65">
        <v>0</v>
      </c>
      <c r="Z977" s="65">
        <v>0</v>
      </c>
      <c r="AA977" s="65" t="s">
        <v>4642</v>
      </c>
      <c r="AB977" s="65">
        <v>0</v>
      </c>
      <c r="AC977" s="65">
        <v>19</v>
      </c>
      <c r="AD977" s="65">
        <v>19</v>
      </c>
      <c r="AE977" s="65" t="s">
        <v>5650</v>
      </c>
      <c r="AF977" s="65">
        <v>5</v>
      </c>
      <c r="AG977" s="65">
        <v>34</v>
      </c>
      <c r="AH977" s="65" t="s">
        <v>5979</v>
      </c>
      <c r="AI977" s="65" t="s">
        <v>7476</v>
      </c>
      <c r="AQ977" s="65" t="s">
        <v>8515</v>
      </c>
      <c r="AT977" s="65">
        <v>851</v>
      </c>
      <c r="AU977" s="65">
        <v>387</v>
      </c>
    </row>
    <row r="978" spans="1:53" x14ac:dyDescent="0.25">
      <c r="A978" s="40" t="str">
        <f>VLOOKUP(B978,'Zone Brute'!A:F,6,FALSE)</f>
        <v>France</v>
      </c>
      <c r="B978" s="40" t="str">
        <f t="shared" si="127"/>
        <v>86_</v>
      </c>
      <c r="C978" s="40" t="str">
        <f>VLOOKUP(B978,'Pays Brute'!A:F,6,FALSE)</f>
        <v>France</v>
      </c>
      <c r="D978" s="40" t="str">
        <f>VLOOKUP(B978,'Pays Brute'!A:E,2,FALSE)</f>
        <v>Vienne</v>
      </c>
      <c r="E978" s="40" t="str">
        <f t="shared" si="120"/>
        <v>OY11-65958X-03KJIR194-03A01A</v>
      </c>
      <c r="F978" s="40" t="str">
        <f t="shared" si="121"/>
        <v>OY</v>
      </c>
      <c r="G978" s="40" t="str">
        <f t="shared" si="122"/>
        <v>3K</v>
      </c>
      <c r="H978" s="40" t="str">
        <f t="shared" si="123"/>
        <v>958</v>
      </c>
      <c r="I978" s="40" t="str">
        <f t="shared" si="124"/>
        <v>3A</v>
      </c>
      <c r="J978" s="40" t="str">
        <f t="shared" si="125"/>
        <v>1A</v>
      </c>
      <c r="K978" s="40" t="str">
        <f t="shared" si="126"/>
        <v>11</v>
      </c>
      <c r="L978" s="40"/>
      <c r="M978" s="40"/>
      <c r="N978" s="40"/>
      <c r="O978" s="40"/>
      <c r="P978" s="40"/>
      <c r="Q978" s="40"/>
      <c r="R978" s="40"/>
      <c r="S978" s="65" t="s">
        <v>9638</v>
      </c>
      <c r="T978" s="70">
        <v>44260.382002314815</v>
      </c>
      <c r="U978" s="65" t="s">
        <v>2739</v>
      </c>
      <c r="V978" s="65">
        <v>0</v>
      </c>
      <c r="W978" s="70">
        <v>44270.411909722221</v>
      </c>
      <c r="X978" s="65" t="s">
        <v>3735</v>
      </c>
      <c r="Y978" s="65">
        <v>0</v>
      </c>
      <c r="Z978" s="65">
        <v>0</v>
      </c>
      <c r="AA978" s="65" t="s">
        <v>4643</v>
      </c>
      <c r="AB978" s="65">
        <v>0</v>
      </c>
      <c r="AC978" s="65">
        <v>10</v>
      </c>
      <c r="AD978" s="65">
        <v>7</v>
      </c>
      <c r="AE978" s="65" t="s">
        <v>5651</v>
      </c>
      <c r="AF978" s="65">
        <v>8</v>
      </c>
      <c r="AG978" s="65">
        <v>32</v>
      </c>
      <c r="AH978" s="65" t="s">
        <v>6547</v>
      </c>
      <c r="AI978" s="65" t="s">
        <v>7477</v>
      </c>
      <c r="AJ978" s="65">
        <v>3</v>
      </c>
      <c r="AK978" s="65" t="s">
        <v>7846</v>
      </c>
      <c r="AL978" s="65">
        <v>8</v>
      </c>
      <c r="AM978" s="65">
        <v>32</v>
      </c>
      <c r="AN978" s="65" t="s">
        <v>8453</v>
      </c>
      <c r="AO978" s="65" t="s">
        <v>8454</v>
      </c>
    </row>
    <row r="979" spans="1:53" x14ac:dyDescent="0.25">
      <c r="A979" s="40" t="str">
        <f>VLOOKUP(B979,'Zone Brute'!A:F,6,FALSE)</f>
        <v>Amérique Latine</v>
      </c>
      <c r="B979" s="40" t="str">
        <f t="shared" si="127"/>
        <v>URY</v>
      </c>
      <c r="C979" s="40" t="str">
        <f>VLOOKUP(B979,'Pays Brute'!A:F,6,FALSE)</f>
        <v>Export</v>
      </c>
      <c r="D979" s="40" t="str">
        <f>VLOOKUP(B979,'Pays Brute'!A:E,2,FALSE)</f>
        <v>Uruguay</v>
      </c>
      <c r="E979" s="40" t="str">
        <f t="shared" si="120"/>
        <v>ZF54-23759V-78VPKV029-61P79Q</v>
      </c>
      <c r="F979" s="40" t="str">
        <f t="shared" si="121"/>
        <v>ZF</v>
      </c>
      <c r="G979" s="40" t="str">
        <f t="shared" si="122"/>
        <v>8V</v>
      </c>
      <c r="H979" s="40" t="str">
        <f t="shared" si="123"/>
        <v>759</v>
      </c>
      <c r="I979" s="40" t="str">
        <f t="shared" si="124"/>
        <v>1P</v>
      </c>
      <c r="J979" s="40" t="str">
        <f t="shared" si="125"/>
        <v>9Q</v>
      </c>
      <c r="K979" s="40" t="str">
        <f t="shared" si="126"/>
        <v>54</v>
      </c>
      <c r="L979" s="40"/>
      <c r="M979" s="40"/>
      <c r="N979" s="40"/>
      <c r="O979" s="40"/>
      <c r="P979" s="40"/>
      <c r="Q979" s="40"/>
      <c r="R979" s="40"/>
      <c r="S979" s="65" t="s">
        <v>9639</v>
      </c>
      <c r="T979" s="70">
        <v>44260.564988425926</v>
      </c>
      <c r="U979" s="65" t="s">
        <v>2740</v>
      </c>
      <c r="V979" s="65">
        <v>1</v>
      </c>
      <c r="W979" s="70">
        <v>44263.665972222225</v>
      </c>
      <c r="X979" s="65" t="s">
        <v>3736</v>
      </c>
      <c r="Y979" s="65">
        <v>0</v>
      </c>
      <c r="Z979" s="65">
        <v>0</v>
      </c>
      <c r="AA979" s="65" t="s">
        <v>4644</v>
      </c>
      <c r="AB979" s="65">
        <v>2</v>
      </c>
      <c r="AC979" s="65">
        <v>95</v>
      </c>
      <c r="AD979" s="65">
        <v>65</v>
      </c>
      <c r="AE979" s="65" t="s">
        <v>5652</v>
      </c>
      <c r="AF979" s="65">
        <v>7</v>
      </c>
      <c r="AG979" s="65">
        <v>50</v>
      </c>
      <c r="AH979" s="65">
        <v>864</v>
      </c>
      <c r="AI979" s="65">
        <v>828</v>
      </c>
      <c r="AJ979" s="65">
        <v>6</v>
      </c>
      <c r="AK979" s="65" t="s">
        <v>7847</v>
      </c>
      <c r="AL979" s="65">
        <v>9</v>
      </c>
      <c r="AM979" s="65">
        <v>50</v>
      </c>
      <c r="AN979" s="65">
        <v>689</v>
      </c>
      <c r="AO979" s="65">
        <v>249</v>
      </c>
      <c r="AP979" s="65">
        <v>24</v>
      </c>
      <c r="AR979" s="65">
        <v>7</v>
      </c>
      <c r="AS979" s="65">
        <v>50</v>
      </c>
    </row>
    <row r="980" spans="1:53" x14ac:dyDescent="0.25">
      <c r="A980" s="40" t="str">
        <f>VLOOKUP(B980,'Zone Brute'!A:F,6,FALSE)</f>
        <v>France</v>
      </c>
      <c r="B980" s="40" t="str">
        <f t="shared" si="127"/>
        <v>40_</v>
      </c>
      <c r="C980" s="40" t="str">
        <f>VLOOKUP(B980,'Pays Brute'!A:F,6,FALSE)</f>
        <v>France</v>
      </c>
      <c r="D980" s="40" t="str">
        <f>VLOOKUP(B980,'Pays Brute'!A:E,2,FALSE)</f>
        <v>Landes</v>
      </c>
      <c r="E980" s="40" t="str">
        <f t="shared" si="120"/>
        <v>AM29-39942V-84TJOT727-68S81W</v>
      </c>
      <c r="F980" s="40" t="str">
        <f t="shared" si="121"/>
        <v>AM</v>
      </c>
      <c r="G980" s="40" t="str">
        <f t="shared" si="122"/>
        <v>4T</v>
      </c>
      <c r="H980" s="40" t="str">
        <f t="shared" si="123"/>
        <v>942</v>
      </c>
      <c r="I980" s="40" t="str">
        <f t="shared" si="124"/>
        <v>8S</v>
      </c>
      <c r="J980" s="40" t="str">
        <f t="shared" si="125"/>
        <v>1W</v>
      </c>
      <c r="K980" s="40" t="str">
        <f t="shared" si="126"/>
        <v>29</v>
      </c>
      <c r="L980" s="40"/>
      <c r="M980" s="40"/>
      <c r="N980" s="40"/>
      <c r="O980" s="40"/>
      <c r="P980" s="40"/>
      <c r="Q980" s="40"/>
      <c r="R980" s="40"/>
      <c r="S980" s="65" t="s">
        <v>9640</v>
      </c>
      <c r="T980" s="70">
        <v>44260.594212962962</v>
      </c>
      <c r="U980" s="65" t="s">
        <v>2741</v>
      </c>
      <c r="V980" s="65">
        <v>0</v>
      </c>
      <c r="W980" s="70">
        <v>44271.463206018518</v>
      </c>
      <c r="X980" s="65" t="s">
        <v>3737</v>
      </c>
      <c r="Y980" s="65">
        <v>0</v>
      </c>
      <c r="Z980" s="65">
        <v>0</v>
      </c>
      <c r="AA980" s="65" t="s">
        <v>4645</v>
      </c>
      <c r="AB980" s="65">
        <v>0</v>
      </c>
      <c r="AC980" s="65">
        <v>4</v>
      </c>
      <c r="AD980" s="65">
        <v>1</v>
      </c>
      <c r="AE980" s="65" t="s">
        <v>5653</v>
      </c>
      <c r="AF980" s="65">
        <v>8</v>
      </c>
      <c r="AG980" s="65">
        <v>30</v>
      </c>
      <c r="AH980" s="65" t="s">
        <v>6098</v>
      </c>
      <c r="AI980" s="65" t="s">
        <v>7478</v>
      </c>
      <c r="AJ980" s="65">
        <v>3</v>
      </c>
      <c r="AK980" s="65" t="s">
        <v>7848</v>
      </c>
      <c r="AL980" s="65">
        <v>8</v>
      </c>
      <c r="AM980" s="65">
        <v>30</v>
      </c>
      <c r="AN980" s="65" t="s">
        <v>5971</v>
      </c>
      <c r="AO980" s="65" t="s">
        <v>8455</v>
      </c>
      <c r="AQ980" s="65" t="s">
        <v>8516</v>
      </c>
      <c r="AT980" s="65" t="s">
        <v>8594</v>
      </c>
      <c r="AU980" s="65" t="s">
        <v>8595</v>
      </c>
      <c r="AW980" s="65" t="s">
        <v>8617</v>
      </c>
      <c r="AZ980" s="65" t="s">
        <v>8653</v>
      </c>
      <c r="BA980" s="65" t="s">
        <v>8654</v>
      </c>
    </row>
    <row r="981" spans="1:53" x14ac:dyDescent="0.25">
      <c r="A981" s="40" t="str">
        <f>VLOOKUP(B981,'Zone Brute'!A:F,6,FALSE)</f>
        <v>France</v>
      </c>
      <c r="B981" s="40" t="str">
        <f t="shared" si="127"/>
        <v>16_</v>
      </c>
      <c r="C981" s="40" t="str">
        <f>VLOOKUP(B981,'Pays Brute'!A:F,6,FALSE)</f>
        <v>France</v>
      </c>
      <c r="D981" s="40" t="str">
        <f>VLOOKUP(B981,'Pays Brute'!A:E,2,FALSE)</f>
        <v>Charente</v>
      </c>
      <c r="E981" s="40" t="str">
        <f t="shared" si="120"/>
        <v>FF87-32216V-00TMAD151-22V99H</v>
      </c>
      <c r="F981" s="40" t="str">
        <f t="shared" si="121"/>
        <v>FF</v>
      </c>
      <c r="G981" s="40" t="str">
        <f t="shared" si="122"/>
        <v>0T</v>
      </c>
      <c r="H981" s="40" t="str">
        <f t="shared" si="123"/>
        <v>216</v>
      </c>
      <c r="I981" s="40" t="str">
        <f t="shared" si="124"/>
        <v>2V</v>
      </c>
      <c r="J981" s="40" t="str">
        <f t="shared" si="125"/>
        <v>9H</v>
      </c>
      <c r="K981" s="40" t="str">
        <f t="shared" si="126"/>
        <v>87</v>
      </c>
      <c r="L981" s="40"/>
      <c r="M981" s="40"/>
      <c r="N981" s="40"/>
      <c r="O981" s="40"/>
      <c r="P981" s="40"/>
      <c r="Q981" s="40"/>
      <c r="R981" s="40"/>
      <c r="S981" s="65" t="s">
        <v>9641</v>
      </c>
      <c r="T981" s="70">
        <v>44260.594814814816</v>
      </c>
      <c r="U981" s="65" t="s">
        <v>2742</v>
      </c>
      <c r="V981" s="65">
        <v>1</v>
      </c>
      <c r="W981" s="70">
        <v>44265.568715277775</v>
      </c>
      <c r="X981" s="65" t="s">
        <v>3738</v>
      </c>
      <c r="Y981" s="65">
        <v>0</v>
      </c>
      <c r="Z981" s="65">
        <v>0</v>
      </c>
      <c r="AA981" s="65" t="s">
        <v>4646</v>
      </c>
      <c r="AB981" s="65">
        <v>1</v>
      </c>
      <c r="AC981" s="65">
        <v>44</v>
      </c>
      <c r="AD981" s="65">
        <v>20</v>
      </c>
      <c r="AE981" s="65" t="s">
        <v>5654</v>
      </c>
      <c r="AF981" s="65">
        <v>5</v>
      </c>
      <c r="AG981" s="65">
        <v>30</v>
      </c>
      <c r="AH981" s="65" t="s">
        <v>5885</v>
      </c>
      <c r="AI981" s="65" t="s">
        <v>7479</v>
      </c>
      <c r="AJ981" s="65">
        <v>24</v>
      </c>
      <c r="AK981" s="65" t="s">
        <v>7849</v>
      </c>
      <c r="AL981" s="65">
        <v>6</v>
      </c>
      <c r="AM981" s="65">
        <v>30</v>
      </c>
      <c r="AN981" s="65" t="s">
        <v>5737</v>
      </c>
      <c r="AO981" s="65" t="s">
        <v>8456</v>
      </c>
      <c r="AQ981" s="65" t="s">
        <v>8517</v>
      </c>
      <c r="AT981" s="65" t="s">
        <v>8596</v>
      </c>
      <c r="AU981" s="65">
        <v>116</v>
      </c>
    </row>
    <row r="982" spans="1:53" x14ac:dyDescent="0.25">
      <c r="A982" s="40" t="str">
        <f>VLOOKUP(B982,'Zone Brute'!A:F,6,FALSE)</f>
        <v>France</v>
      </c>
      <c r="B982" s="40" t="str">
        <f t="shared" si="127"/>
        <v>MTQ</v>
      </c>
      <c r="C982" s="40" t="str">
        <f>VLOOKUP(B982,'Pays Brute'!A:F,6,FALSE)</f>
        <v>France</v>
      </c>
      <c r="D982" s="40" t="str">
        <f>VLOOKUP(B982,'Pays Brute'!A:E,2,FALSE)</f>
        <v>Martinique</v>
      </c>
      <c r="E982" s="40" t="str">
        <f t="shared" si="120"/>
        <v>OELU-59093N-79ELVB707-97Z27U</v>
      </c>
      <c r="F982" s="40" t="str">
        <f t="shared" si="121"/>
        <v>OE</v>
      </c>
      <c r="G982" s="40" t="str">
        <f t="shared" si="122"/>
        <v>9E</v>
      </c>
      <c r="H982" s="40" t="str">
        <f t="shared" si="123"/>
        <v>093</v>
      </c>
      <c r="I982" s="40" t="str">
        <f t="shared" si="124"/>
        <v>7Z</v>
      </c>
      <c r="J982" s="40" t="str">
        <f t="shared" si="125"/>
        <v>7U</v>
      </c>
      <c r="K982" s="40" t="str">
        <f t="shared" si="126"/>
        <v>LU</v>
      </c>
      <c r="L982" s="40"/>
      <c r="M982" s="40"/>
      <c r="N982" s="40"/>
      <c r="O982" s="40"/>
      <c r="P982" s="40"/>
      <c r="Q982" s="40"/>
      <c r="R982" s="40"/>
      <c r="S982" s="65" t="s">
        <v>9642</v>
      </c>
      <c r="T982" s="70">
        <v>44260.617731481485</v>
      </c>
      <c r="U982" s="65" t="s">
        <v>2743</v>
      </c>
      <c r="V982" s="65">
        <v>0</v>
      </c>
      <c r="W982" s="70">
        <v>44270.565682870372</v>
      </c>
      <c r="X982" s="65" t="s">
        <v>3739</v>
      </c>
      <c r="Y982" s="65">
        <v>0</v>
      </c>
      <c r="Z982" s="65">
        <v>0</v>
      </c>
      <c r="AA982" s="65" t="s">
        <v>4647</v>
      </c>
      <c r="AB982" s="65">
        <v>0</v>
      </c>
      <c r="AC982" s="65">
        <v>12</v>
      </c>
      <c r="AD982" s="65">
        <v>5</v>
      </c>
      <c r="AE982" s="65" t="s">
        <v>5655</v>
      </c>
      <c r="AF982" s="65">
        <v>6</v>
      </c>
      <c r="AG982" s="65">
        <v>40</v>
      </c>
      <c r="AH982" s="65" t="s">
        <v>6548</v>
      </c>
      <c r="AI982" s="65" t="s">
        <v>7480</v>
      </c>
      <c r="AJ982" s="65">
        <v>1</v>
      </c>
      <c r="AK982" s="65" t="s">
        <v>7850</v>
      </c>
      <c r="AL982" s="65">
        <v>6</v>
      </c>
      <c r="AM982" s="65">
        <v>40</v>
      </c>
      <c r="AN982" s="65" t="s">
        <v>8457</v>
      </c>
      <c r="AO982" s="65" t="s">
        <v>8458</v>
      </c>
      <c r="AP982" s="65">
        <v>5</v>
      </c>
      <c r="AR982" s="65">
        <v>6</v>
      </c>
      <c r="AS982" s="65">
        <v>40</v>
      </c>
      <c r="AV982" s="65">
        <v>1</v>
      </c>
      <c r="AX982" s="65">
        <v>6</v>
      </c>
      <c r="AY982" s="65">
        <v>40</v>
      </c>
    </row>
    <row r="983" spans="1:53" x14ac:dyDescent="0.25">
      <c r="A983" s="40" t="str">
        <f>VLOOKUP(B983,'Zone Brute'!A:F,6,FALSE)</f>
        <v>Amérique Latine</v>
      </c>
      <c r="B983" s="40" t="str">
        <f t="shared" si="127"/>
        <v>COL</v>
      </c>
      <c r="C983" s="40" t="str">
        <f>VLOOKUP(B983,'Pays Brute'!A:F,6,FALSE)</f>
        <v>Export</v>
      </c>
      <c r="D983" s="40" t="str">
        <f>VLOOKUP(B983,'Pays Brute'!A:E,2,FALSE)</f>
        <v>Colombie</v>
      </c>
      <c r="E983" s="40" t="str">
        <f t="shared" si="120"/>
        <v>QH27-12308H-16EHQT553-17R97Z</v>
      </c>
      <c r="F983" s="40" t="str">
        <f t="shared" si="121"/>
        <v>QH</v>
      </c>
      <c r="G983" s="40" t="str">
        <f t="shared" si="122"/>
        <v>6E</v>
      </c>
      <c r="H983" s="40" t="str">
        <f t="shared" si="123"/>
        <v>308</v>
      </c>
      <c r="I983" s="40" t="str">
        <f t="shared" si="124"/>
        <v>7R</v>
      </c>
      <c r="J983" s="40" t="str">
        <f t="shared" si="125"/>
        <v>7Z</v>
      </c>
      <c r="K983" s="40" t="str">
        <f t="shared" si="126"/>
        <v>27</v>
      </c>
      <c r="L983" s="40"/>
      <c r="M983" s="40"/>
      <c r="N983" s="40"/>
      <c r="O983" s="40"/>
      <c r="P983" s="40"/>
      <c r="Q983" s="40"/>
      <c r="R983" s="40"/>
      <c r="S983" s="65" t="s">
        <v>9643</v>
      </c>
      <c r="T983" s="70">
        <v>44260.7656712963</v>
      </c>
      <c r="U983" s="65" t="s">
        <v>2744</v>
      </c>
      <c r="V983" s="65">
        <v>0</v>
      </c>
      <c r="W983" s="70">
        <v>44267.536689814813</v>
      </c>
      <c r="X983" s="65" t="s">
        <v>3740</v>
      </c>
      <c r="Y983" s="65">
        <v>0</v>
      </c>
      <c r="Z983" s="65">
        <v>0</v>
      </c>
      <c r="AA983" s="65" t="s">
        <v>4648</v>
      </c>
      <c r="AB983" s="65">
        <v>1</v>
      </c>
      <c r="AC983" s="65">
        <v>150</v>
      </c>
      <c r="AD983" s="65">
        <v>118</v>
      </c>
      <c r="AE983" s="65" t="s">
        <v>5656</v>
      </c>
      <c r="AF983" s="65">
        <v>8</v>
      </c>
      <c r="AG983" s="65">
        <v>50</v>
      </c>
      <c r="AH983" s="65" t="s">
        <v>6549</v>
      </c>
      <c r="AI983" s="65">
        <v>949</v>
      </c>
      <c r="AJ983" s="65">
        <v>2</v>
      </c>
      <c r="AK983" s="65" t="s">
        <v>7851</v>
      </c>
      <c r="AL983" s="65">
        <v>8</v>
      </c>
      <c r="AM983" s="65">
        <v>50</v>
      </c>
      <c r="AN983" s="65" t="s">
        <v>8459</v>
      </c>
      <c r="AO983" s="65">
        <v>797</v>
      </c>
      <c r="AP983" s="65">
        <v>30</v>
      </c>
      <c r="AR983" s="65">
        <v>8</v>
      </c>
      <c r="AS983" s="65">
        <v>50</v>
      </c>
    </row>
    <row r="984" spans="1:53" x14ac:dyDescent="0.25">
      <c r="A984" s="40" t="str">
        <f>VLOOKUP(B984,'Zone Brute'!A:F,6,FALSE)</f>
        <v>Europe</v>
      </c>
      <c r="B984" s="40" t="str">
        <f t="shared" si="127"/>
        <v>SCG</v>
      </c>
      <c r="C984" s="40" t="str">
        <f>VLOOKUP(B984,'Pays Brute'!A:F,6,FALSE)</f>
        <v>Export</v>
      </c>
      <c r="D984" s="40" t="str">
        <f>VLOOKUP(B984,'Pays Brute'!A:E,2,FALSE)</f>
        <v>Serbie et Montenegro</v>
      </c>
      <c r="E984" s="40" t="str">
        <f t="shared" si="120"/>
        <v>TD75-70404W-29UZKP616-36L59A</v>
      </c>
      <c r="F984" s="40" t="str">
        <f t="shared" si="121"/>
        <v>TD</v>
      </c>
      <c r="G984" s="40" t="str">
        <f t="shared" si="122"/>
        <v>9U</v>
      </c>
      <c r="H984" s="40" t="str">
        <f t="shared" si="123"/>
        <v>404</v>
      </c>
      <c r="I984" s="40" t="str">
        <f t="shared" si="124"/>
        <v>6L</v>
      </c>
      <c r="J984" s="40" t="str">
        <f t="shared" si="125"/>
        <v>9A</v>
      </c>
      <c r="K984" s="40" t="str">
        <f t="shared" si="126"/>
        <v>75</v>
      </c>
      <c r="L984" s="40"/>
      <c r="M984" s="40"/>
      <c r="N984" s="40"/>
      <c r="O984" s="40"/>
      <c r="P984" s="40"/>
      <c r="Q984" s="40"/>
      <c r="R984" s="40"/>
      <c r="S984" s="65" t="s">
        <v>9644</v>
      </c>
      <c r="T984" s="70">
        <v>44263.313946759263</v>
      </c>
      <c r="U984" s="65" t="s">
        <v>2745</v>
      </c>
      <c r="V984" s="65">
        <v>0</v>
      </c>
      <c r="W984" s="70">
        <v>44270.745520833334</v>
      </c>
      <c r="X984" s="65" t="s">
        <v>3741</v>
      </c>
      <c r="Y984" s="65">
        <v>0</v>
      </c>
      <c r="Z984" s="65">
        <v>0</v>
      </c>
      <c r="AA984" s="65" t="s">
        <v>4649</v>
      </c>
      <c r="AB984" s="65">
        <v>1</v>
      </c>
      <c r="AC984" s="65">
        <v>15</v>
      </c>
      <c r="AD984" s="65">
        <v>10</v>
      </c>
      <c r="AE984" s="65" t="s">
        <v>5657</v>
      </c>
      <c r="AF984" s="65">
        <v>6</v>
      </c>
      <c r="AG984" s="65">
        <v>46</v>
      </c>
      <c r="AH984" s="65" t="s">
        <v>6550</v>
      </c>
      <c r="AI984" s="65" t="s">
        <v>7481</v>
      </c>
      <c r="AJ984" s="65">
        <v>5</v>
      </c>
      <c r="AK984" s="65" t="s">
        <v>7852</v>
      </c>
      <c r="AL984" s="65">
        <v>6</v>
      </c>
      <c r="AM984" s="65">
        <v>37</v>
      </c>
      <c r="AN984" s="71">
        <v>8</v>
      </c>
      <c r="AO984" s="65" t="s">
        <v>8460</v>
      </c>
    </row>
    <row r="985" spans="1:53" x14ac:dyDescent="0.25">
      <c r="A985" s="40" t="str">
        <f>VLOOKUP(B985,'Zone Brute'!A:F,6,FALSE)</f>
        <v>France</v>
      </c>
      <c r="B985" s="40" t="str">
        <f t="shared" si="127"/>
        <v>64_</v>
      </c>
      <c r="C985" s="40" t="str">
        <f>VLOOKUP(B985,'Pays Brute'!A:F,6,FALSE)</f>
        <v>France</v>
      </c>
      <c r="D985" s="40" t="str">
        <f>VLOOKUP(B985,'Pays Brute'!A:E,2,FALSE)</f>
        <v>Pyrénées-Atlantiques</v>
      </c>
      <c r="E985" s="40" t="str">
        <f t="shared" si="120"/>
        <v>KH71-50862T-69RPXQ065-14P11W</v>
      </c>
      <c r="F985" s="40" t="str">
        <f t="shared" si="121"/>
        <v>KH</v>
      </c>
      <c r="G985" s="40" t="str">
        <f t="shared" si="122"/>
        <v>9R</v>
      </c>
      <c r="H985" s="40" t="str">
        <f t="shared" si="123"/>
        <v>862</v>
      </c>
      <c r="I985" s="40" t="str">
        <f t="shared" si="124"/>
        <v>4P</v>
      </c>
      <c r="J985" s="40" t="str">
        <f t="shared" si="125"/>
        <v>1W</v>
      </c>
      <c r="K985" s="40" t="str">
        <f t="shared" si="126"/>
        <v>71</v>
      </c>
      <c r="L985" s="40"/>
      <c r="M985" s="40"/>
      <c r="N985" s="40"/>
      <c r="O985" s="40"/>
      <c r="P985" s="40"/>
      <c r="Q985" s="40"/>
      <c r="R985" s="40"/>
      <c r="S985" s="65" t="s">
        <v>9645</v>
      </c>
      <c r="T985" s="70">
        <v>44263.338101851848</v>
      </c>
      <c r="U985" s="65" t="s">
        <v>2746</v>
      </c>
      <c r="V985" s="65">
        <v>0</v>
      </c>
      <c r="W985" s="70">
        <v>44270.570694444446</v>
      </c>
      <c r="X985" s="65" t="s">
        <v>3742</v>
      </c>
      <c r="Y985" s="65">
        <v>0</v>
      </c>
      <c r="Z985" s="65">
        <v>0</v>
      </c>
      <c r="AA985" s="65" t="s">
        <v>4650</v>
      </c>
      <c r="AB985" s="65">
        <v>0</v>
      </c>
      <c r="AC985" s="65">
        <v>10</v>
      </c>
      <c r="AD985" s="65">
        <v>10</v>
      </c>
      <c r="AE985" s="65" t="s">
        <v>5658</v>
      </c>
      <c r="AF985" s="65">
        <v>8</v>
      </c>
      <c r="AG985" s="65">
        <v>35</v>
      </c>
      <c r="AH985" s="65" t="s">
        <v>6551</v>
      </c>
      <c r="AI985" s="65" t="s">
        <v>7482</v>
      </c>
    </row>
    <row r="986" spans="1:53" x14ac:dyDescent="0.25">
      <c r="A986" s="40" t="str">
        <f>VLOOKUP(B986,'Zone Brute'!A:F,6,FALSE)</f>
        <v>France</v>
      </c>
      <c r="B986" s="40" t="str">
        <f t="shared" si="127"/>
        <v>57_</v>
      </c>
      <c r="C986" s="40" t="str">
        <f>VLOOKUP(B986,'Pays Brute'!A:F,6,FALSE)</f>
        <v>France</v>
      </c>
      <c r="D986" s="40" t="str">
        <f>VLOOKUP(B986,'Pays Brute'!A:E,2,FALSE)</f>
        <v>Moselle</v>
      </c>
      <c r="E986" s="40" t="str">
        <f t="shared" si="120"/>
        <v>UEW1-66573D-96JNPN555-97M33H</v>
      </c>
      <c r="F986" s="40" t="str">
        <f t="shared" si="121"/>
        <v>UE</v>
      </c>
      <c r="G986" s="40" t="str">
        <f t="shared" si="122"/>
        <v>6J</v>
      </c>
      <c r="H986" s="40" t="str">
        <f t="shared" si="123"/>
        <v>573</v>
      </c>
      <c r="I986" s="40" t="str">
        <f t="shared" si="124"/>
        <v>7M</v>
      </c>
      <c r="J986" s="40" t="str">
        <f t="shared" si="125"/>
        <v>3H</v>
      </c>
      <c r="K986" s="40" t="str">
        <f t="shared" si="126"/>
        <v>W1</v>
      </c>
      <c r="L986" s="40"/>
      <c r="M986" s="40"/>
      <c r="N986" s="40"/>
      <c r="O986" s="40"/>
      <c r="P986" s="40"/>
      <c r="Q986" s="40"/>
      <c r="R986" s="40"/>
      <c r="S986" s="65" t="s">
        <v>9646</v>
      </c>
      <c r="T986" s="70">
        <v>44263.356365740743</v>
      </c>
      <c r="U986" s="65" t="s">
        <v>2747</v>
      </c>
      <c r="V986" s="65">
        <v>1</v>
      </c>
      <c r="W986" s="70">
        <v>44267.653773148151</v>
      </c>
      <c r="X986" s="65" t="s">
        <v>3743</v>
      </c>
      <c r="Y986" s="65">
        <v>0</v>
      </c>
      <c r="Z986" s="65">
        <v>0</v>
      </c>
      <c r="AA986" s="65" t="s">
        <v>4651</v>
      </c>
      <c r="AB986" s="65">
        <v>0</v>
      </c>
      <c r="AC986" s="65">
        <v>1</v>
      </c>
      <c r="AD986" s="65">
        <v>1</v>
      </c>
      <c r="AE986" s="65" t="s">
        <v>5659</v>
      </c>
      <c r="AF986" s="65">
        <v>5</v>
      </c>
      <c r="AG986" s="65">
        <v>16</v>
      </c>
      <c r="AH986" s="65" t="s">
        <v>6552</v>
      </c>
      <c r="AI986" s="65" t="s">
        <v>7483</v>
      </c>
    </row>
    <row r="987" spans="1:53" x14ac:dyDescent="0.25">
      <c r="A987" s="40" t="str">
        <f>VLOOKUP(B987,'Zone Brute'!A:F,6,FALSE)</f>
        <v>France</v>
      </c>
      <c r="B987" s="40" t="str">
        <f t="shared" si="127"/>
        <v>31_</v>
      </c>
      <c r="C987" s="40" t="str">
        <f>VLOOKUP(B987,'Pays Brute'!A:F,6,FALSE)</f>
        <v>France</v>
      </c>
      <c r="D987" s="40" t="str">
        <f>VLOOKUP(B987,'Pays Brute'!A:E,2,FALSE)</f>
        <v>Haute-Garonne</v>
      </c>
      <c r="E987" s="40" t="str">
        <f t="shared" si="120"/>
        <v>DL49-63140R-11WICM360-12L61F</v>
      </c>
      <c r="F987" s="40" t="str">
        <f t="shared" si="121"/>
        <v>DL</v>
      </c>
      <c r="G987" s="40" t="str">
        <f t="shared" si="122"/>
        <v>1W</v>
      </c>
      <c r="H987" s="40" t="str">
        <f t="shared" si="123"/>
        <v>140</v>
      </c>
      <c r="I987" s="40" t="str">
        <f t="shared" si="124"/>
        <v>2L</v>
      </c>
      <c r="J987" s="40" t="str">
        <f t="shared" si="125"/>
        <v>1F</v>
      </c>
      <c r="K987" s="40" t="str">
        <f t="shared" si="126"/>
        <v>49</v>
      </c>
      <c r="L987" s="40"/>
      <c r="M987" s="40"/>
      <c r="N987" s="40"/>
      <c r="O987" s="40"/>
      <c r="P987" s="40"/>
      <c r="Q987" s="40"/>
      <c r="R987" s="40"/>
      <c r="S987" s="65" t="s">
        <v>9647</v>
      </c>
      <c r="T987" s="70">
        <v>44263.377928240741</v>
      </c>
      <c r="U987" s="65" t="s">
        <v>2748</v>
      </c>
      <c r="V987" s="65">
        <v>0</v>
      </c>
      <c r="W987" s="70">
        <v>44270.599803240744</v>
      </c>
      <c r="X987" s="65" t="s">
        <v>3744</v>
      </c>
      <c r="Y987" s="65">
        <v>0</v>
      </c>
      <c r="Z987" s="65">
        <v>0</v>
      </c>
      <c r="AA987" s="65" t="s">
        <v>4652</v>
      </c>
      <c r="AB987" s="65">
        <v>0</v>
      </c>
      <c r="AC987" s="65">
        <v>13</v>
      </c>
      <c r="AD987" s="65">
        <v>10</v>
      </c>
      <c r="AE987" s="65" t="s">
        <v>5660</v>
      </c>
      <c r="AF987" s="65">
        <v>6</v>
      </c>
      <c r="AG987" s="65">
        <v>40</v>
      </c>
      <c r="AH987" s="65" t="s">
        <v>6553</v>
      </c>
      <c r="AI987" s="65" t="s">
        <v>7484</v>
      </c>
      <c r="AJ987" s="65">
        <v>3</v>
      </c>
      <c r="AK987" s="65" t="s">
        <v>7853</v>
      </c>
      <c r="AL987" s="65">
        <v>6</v>
      </c>
      <c r="AM987" s="65">
        <v>40</v>
      </c>
      <c r="AN987" s="65" t="s">
        <v>8461</v>
      </c>
      <c r="AO987" s="65" t="s">
        <v>8462</v>
      </c>
    </row>
    <row r="988" spans="1:53" x14ac:dyDescent="0.25">
      <c r="A988" s="40" t="str">
        <f>VLOOKUP(B988,'Zone Brute'!A:F,6,FALSE)</f>
        <v>France</v>
      </c>
      <c r="B988" s="40" t="str">
        <f t="shared" si="127"/>
        <v>63_</v>
      </c>
      <c r="C988" s="40" t="str">
        <f>VLOOKUP(B988,'Pays Brute'!A:F,6,FALSE)</f>
        <v>France</v>
      </c>
      <c r="D988" s="40" t="str">
        <f>VLOOKUP(B988,'Pays Brute'!A:E,2,FALSE)</f>
        <v>Puy-de-Dôme</v>
      </c>
      <c r="E988" s="40" t="str">
        <f t="shared" si="120"/>
        <v>CG76-92150G-10ZKZD987-17F21X</v>
      </c>
      <c r="F988" s="40" t="str">
        <f t="shared" si="121"/>
        <v>CG</v>
      </c>
      <c r="G988" s="40" t="str">
        <f t="shared" si="122"/>
        <v>0Z</v>
      </c>
      <c r="H988" s="40" t="str">
        <f t="shared" si="123"/>
        <v>150</v>
      </c>
      <c r="I988" s="40" t="str">
        <f t="shared" si="124"/>
        <v>7F</v>
      </c>
      <c r="J988" s="40" t="str">
        <f t="shared" si="125"/>
        <v>1X</v>
      </c>
      <c r="K988" s="40" t="str">
        <f t="shared" si="126"/>
        <v>76</v>
      </c>
      <c r="L988" s="40"/>
      <c r="M988" s="40"/>
      <c r="N988" s="40"/>
      <c r="O988" s="40"/>
      <c r="P988" s="40"/>
      <c r="Q988" s="40"/>
      <c r="R988" s="40"/>
      <c r="S988" s="65" t="s">
        <v>9648</v>
      </c>
      <c r="T988" s="70">
        <v>44263.381655092591</v>
      </c>
      <c r="U988" s="65" t="s">
        <v>2749</v>
      </c>
      <c r="V988" s="65">
        <v>0</v>
      </c>
      <c r="W988" s="70">
        <v>44270.620925925927</v>
      </c>
      <c r="X988" s="65" t="s">
        <v>3745</v>
      </c>
      <c r="Y988" s="65">
        <v>0</v>
      </c>
      <c r="Z988" s="65">
        <v>0</v>
      </c>
      <c r="AA988" s="65" t="s">
        <v>4653</v>
      </c>
      <c r="AB988" s="65">
        <v>0</v>
      </c>
      <c r="AC988" s="65">
        <v>36</v>
      </c>
      <c r="AD988" s="65">
        <v>1</v>
      </c>
      <c r="AE988" s="65" t="s">
        <v>5661</v>
      </c>
      <c r="AF988" s="65">
        <v>6</v>
      </c>
      <c r="AG988" s="65">
        <v>30</v>
      </c>
      <c r="AH988" s="65" t="s">
        <v>6554</v>
      </c>
      <c r="AI988" s="65" t="s">
        <v>7485</v>
      </c>
      <c r="AJ988" s="65">
        <v>35</v>
      </c>
      <c r="AK988" s="65" t="s">
        <v>7854</v>
      </c>
      <c r="AL988" s="65">
        <v>6</v>
      </c>
      <c r="AM988" s="65">
        <v>30</v>
      </c>
      <c r="AN988" s="65" t="s">
        <v>8463</v>
      </c>
      <c r="AO988" s="65" t="s">
        <v>8464</v>
      </c>
    </row>
    <row r="989" spans="1:53" x14ac:dyDescent="0.25">
      <c r="A989" s="40" t="str">
        <f>VLOOKUP(B989,'Zone Brute'!A:F,6,FALSE)</f>
        <v>France</v>
      </c>
      <c r="B989" s="40" t="str">
        <f t="shared" si="127"/>
        <v>62_</v>
      </c>
      <c r="C989" s="40" t="str">
        <f>VLOOKUP(B989,'Pays Brute'!A:F,6,FALSE)</f>
        <v>France</v>
      </c>
      <c r="D989" s="40" t="str">
        <f>VLOOKUP(B989,'Pays Brute'!A:E,2,FALSE)</f>
        <v>Pas-de-Calais</v>
      </c>
      <c r="E989" s="40" t="str">
        <f t="shared" si="120"/>
        <v>ZMWX-97229N-54JBDN801-32I93O</v>
      </c>
      <c r="F989" s="40" t="str">
        <f t="shared" si="121"/>
        <v>ZM</v>
      </c>
      <c r="G989" s="40" t="str">
        <f t="shared" si="122"/>
        <v>4J</v>
      </c>
      <c r="H989" s="40" t="str">
        <f t="shared" si="123"/>
        <v>229</v>
      </c>
      <c r="I989" s="40" t="str">
        <f t="shared" si="124"/>
        <v>2I</v>
      </c>
      <c r="J989" s="40" t="str">
        <f t="shared" si="125"/>
        <v>3O</v>
      </c>
      <c r="K989" s="40" t="str">
        <f t="shared" si="126"/>
        <v>WX</v>
      </c>
      <c r="L989" s="40"/>
      <c r="M989" s="40"/>
      <c r="N989" s="40"/>
      <c r="O989" s="40"/>
      <c r="P989" s="40"/>
      <c r="Q989" s="40"/>
      <c r="R989" s="40"/>
      <c r="S989" s="65" t="s">
        <v>9649</v>
      </c>
      <c r="T989" s="70">
        <v>44263.395104166666</v>
      </c>
      <c r="U989" s="65" t="s">
        <v>2750</v>
      </c>
      <c r="V989" s="65">
        <v>0</v>
      </c>
      <c r="W989" s="70">
        <v>44270.695648148147</v>
      </c>
      <c r="X989" s="65" t="s">
        <v>3746</v>
      </c>
      <c r="Y989" s="65">
        <v>0</v>
      </c>
      <c r="Z989" s="65">
        <v>0</v>
      </c>
      <c r="AA989" s="65" t="s">
        <v>4654</v>
      </c>
      <c r="AB989" s="65">
        <v>0</v>
      </c>
      <c r="AC989" s="65">
        <v>16</v>
      </c>
      <c r="AD989" s="65">
        <v>16</v>
      </c>
      <c r="AE989" s="65" t="s">
        <v>5662</v>
      </c>
      <c r="AF989" s="65">
        <v>6</v>
      </c>
      <c r="AG989" s="65">
        <v>28</v>
      </c>
      <c r="AH989" s="65" t="s">
        <v>6555</v>
      </c>
      <c r="AI989" s="65" t="s">
        <v>7486</v>
      </c>
    </row>
    <row r="990" spans="1:53" x14ac:dyDescent="0.25">
      <c r="A990" s="40" t="str">
        <f>VLOOKUP(B990,'Zone Brute'!A:F,6,FALSE)</f>
        <v>France</v>
      </c>
      <c r="B990" s="40" t="str">
        <f t="shared" si="127"/>
        <v>93_</v>
      </c>
      <c r="C990" s="40" t="str">
        <f>VLOOKUP(B990,'Pays Brute'!A:F,6,FALSE)</f>
        <v>France</v>
      </c>
      <c r="D990" s="40" t="str">
        <f>VLOOKUP(B990,'Pays Brute'!A:E,2,FALSE)</f>
        <v>Seine-Saint-Denis</v>
      </c>
      <c r="E990" s="40" t="str">
        <f t="shared" si="120"/>
        <v>MW05-35138F-78LBMJ949-74C93J</v>
      </c>
      <c r="F990" s="40" t="str">
        <f t="shared" si="121"/>
        <v>MW</v>
      </c>
      <c r="G990" s="40" t="str">
        <f t="shared" si="122"/>
        <v>8L</v>
      </c>
      <c r="H990" s="40" t="str">
        <f t="shared" si="123"/>
        <v>138</v>
      </c>
      <c r="I990" s="40" t="str">
        <f t="shared" si="124"/>
        <v>4C</v>
      </c>
      <c r="J990" s="40" t="str">
        <f t="shared" si="125"/>
        <v>3J</v>
      </c>
      <c r="K990" s="40" t="str">
        <f t="shared" si="126"/>
        <v>05</v>
      </c>
      <c r="L990" s="40"/>
      <c r="M990" s="40"/>
      <c r="N990" s="40"/>
      <c r="O990" s="40"/>
      <c r="P990" s="40"/>
      <c r="Q990" s="40"/>
      <c r="R990" s="40"/>
      <c r="S990" s="65" t="s">
        <v>9650</v>
      </c>
      <c r="T990" s="70">
        <v>44263.422858796293</v>
      </c>
      <c r="U990" s="65" t="s">
        <v>2751</v>
      </c>
      <c r="V990" s="65">
        <v>0</v>
      </c>
      <c r="W990" s="70">
        <v>44271.360833333332</v>
      </c>
      <c r="X990" s="65" t="s">
        <v>3747</v>
      </c>
      <c r="Y990" s="65">
        <v>0</v>
      </c>
      <c r="Z990" s="65">
        <v>0</v>
      </c>
      <c r="AA990" s="65" t="s">
        <v>4655</v>
      </c>
      <c r="AB990" s="65">
        <v>1</v>
      </c>
      <c r="AC990" s="65">
        <v>2</v>
      </c>
      <c r="AD990" s="65">
        <v>2</v>
      </c>
      <c r="AE990" s="65" t="s">
        <v>5663</v>
      </c>
      <c r="AF990" s="65">
        <v>4</v>
      </c>
      <c r="AG990" s="65">
        <v>33</v>
      </c>
      <c r="AH990" s="65" t="s">
        <v>5997</v>
      </c>
      <c r="AI990" s="65" t="s">
        <v>7487</v>
      </c>
    </row>
    <row r="991" spans="1:53" x14ac:dyDescent="0.25">
      <c r="A991" s="40" t="str">
        <f>VLOOKUP(B991,'Zone Brute'!A:F,6,FALSE)</f>
        <v>France</v>
      </c>
      <c r="B991" s="40" t="str">
        <f t="shared" si="127"/>
        <v>GUF</v>
      </c>
      <c r="C991" s="40" t="str">
        <f>VLOOKUP(B991,'Pays Brute'!A:F,6,FALSE)</f>
        <v>France</v>
      </c>
      <c r="D991" s="40" t="str">
        <f>VLOOKUP(B991,'Pays Brute'!A:E,2,FALSE)</f>
        <v>Guyane française</v>
      </c>
      <c r="E991" s="40" t="str">
        <f t="shared" si="120"/>
        <v>LPOV-50104P-11HYLK044-21X78U</v>
      </c>
      <c r="F991" s="40" t="str">
        <f t="shared" si="121"/>
        <v>LP</v>
      </c>
      <c r="G991" s="40" t="str">
        <f t="shared" si="122"/>
        <v>1H</v>
      </c>
      <c r="H991" s="40" t="str">
        <f t="shared" si="123"/>
        <v>104</v>
      </c>
      <c r="I991" s="40" t="str">
        <f t="shared" si="124"/>
        <v>1X</v>
      </c>
      <c r="J991" s="40" t="str">
        <f t="shared" si="125"/>
        <v>8U</v>
      </c>
      <c r="K991" s="40" t="str">
        <f t="shared" si="126"/>
        <v>OV</v>
      </c>
      <c r="L991" s="40"/>
      <c r="M991" s="40"/>
      <c r="N991" s="40"/>
      <c r="O991" s="40"/>
      <c r="P991" s="40"/>
      <c r="Q991" s="40"/>
      <c r="R991" s="40"/>
      <c r="S991" s="65" t="s">
        <v>9651</v>
      </c>
      <c r="T991" s="70">
        <v>44263.646828703706</v>
      </c>
      <c r="U991" s="65" t="s">
        <v>2752</v>
      </c>
      <c r="V991" s="65">
        <v>0</v>
      </c>
      <c r="W991" s="70">
        <v>44270.682476851849</v>
      </c>
      <c r="X991" s="65" t="s">
        <v>3748</v>
      </c>
      <c r="Y991" s="65">
        <v>0</v>
      </c>
      <c r="Z991" s="65">
        <v>0</v>
      </c>
      <c r="AA991" s="65" t="s">
        <v>4656</v>
      </c>
      <c r="AB991" s="65">
        <v>0</v>
      </c>
      <c r="AC991" s="65">
        <v>8</v>
      </c>
      <c r="AD991" s="65">
        <v>8</v>
      </c>
      <c r="AE991" s="65" t="s">
        <v>5664</v>
      </c>
      <c r="AF991" s="65">
        <v>6</v>
      </c>
      <c r="AG991" s="65">
        <v>50</v>
      </c>
      <c r="AH991" s="71">
        <v>9.8000000000000008E+77</v>
      </c>
      <c r="AI991" s="65" t="s">
        <v>7488</v>
      </c>
    </row>
    <row r="992" spans="1:53" x14ac:dyDescent="0.25">
      <c r="A992" s="40" t="str">
        <f>VLOOKUP(B992,'Zone Brute'!A:F,6,FALSE)</f>
        <v>France</v>
      </c>
      <c r="B992" s="40" t="str">
        <f t="shared" si="127"/>
        <v>64_</v>
      </c>
      <c r="C992" s="40" t="str">
        <f>VLOOKUP(B992,'Pays Brute'!A:F,6,FALSE)</f>
        <v>France</v>
      </c>
      <c r="D992" s="40" t="str">
        <f>VLOOKUP(B992,'Pays Brute'!A:E,2,FALSE)</f>
        <v>Pyrénées-Atlantiques</v>
      </c>
      <c r="E992" s="40" t="str">
        <f t="shared" si="120"/>
        <v>MP1Y-42426C-97NZLH301-59Z65B</v>
      </c>
      <c r="F992" s="40" t="str">
        <f t="shared" si="121"/>
        <v>MP</v>
      </c>
      <c r="G992" s="40" t="str">
        <f t="shared" si="122"/>
        <v>7N</v>
      </c>
      <c r="H992" s="40" t="str">
        <f t="shared" si="123"/>
        <v>426</v>
      </c>
      <c r="I992" s="40" t="str">
        <f t="shared" si="124"/>
        <v>9Z</v>
      </c>
      <c r="J992" s="40" t="str">
        <f t="shared" si="125"/>
        <v>5B</v>
      </c>
      <c r="K992" s="40" t="str">
        <f t="shared" si="126"/>
        <v>1Y</v>
      </c>
      <c r="L992" s="40"/>
      <c r="M992" s="40"/>
      <c r="N992" s="40"/>
      <c r="O992" s="40"/>
      <c r="P992" s="40"/>
      <c r="Q992" s="40"/>
      <c r="R992" s="40"/>
      <c r="S992" s="65" t="s">
        <v>9652</v>
      </c>
      <c r="T992" s="70">
        <v>44263.653391203705</v>
      </c>
      <c r="U992" s="65" t="s">
        <v>2753</v>
      </c>
      <c r="V992" s="65">
        <v>0</v>
      </c>
      <c r="W992" s="70">
        <v>44271.369131944448</v>
      </c>
      <c r="X992" s="65" t="s">
        <v>3749</v>
      </c>
      <c r="Y992" s="65">
        <v>0</v>
      </c>
      <c r="Z992" s="65">
        <v>0</v>
      </c>
      <c r="AA992" s="65" t="s">
        <v>4657</v>
      </c>
      <c r="AB992" s="65">
        <v>0</v>
      </c>
      <c r="AC992" s="65">
        <v>2</v>
      </c>
      <c r="AD992" s="65">
        <v>2</v>
      </c>
      <c r="AE992" s="65" t="s">
        <v>5665</v>
      </c>
      <c r="AF992" s="65">
        <v>5</v>
      </c>
      <c r="AG992" s="65">
        <v>25</v>
      </c>
      <c r="AH992" s="65" t="s">
        <v>6556</v>
      </c>
      <c r="AI992" s="65" t="s">
        <v>7489</v>
      </c>
    </row>
    <row r="993" spans="1:41" x14ac:dyDescent="0.25">
      <c r="A993" s="40" t="str">
        <f>VLOOKUP(B993,'Zone Brute'!A:F,6,FALSE)</f>
        <v>France</v>
      </c>
      <c r="B993" s="40" t="str">
        <f t="shared" si="127"/>
        <v>77_</v>
      </c>
      <c r="C993" s="40" t="str">
        <f>VLOOKUP(B993,'Pays Brute'!A:F,6,FALSE)</f>
        <v>France</v>
      </c>
      <c r="D993" s="40" t="str">
        <f>VLOOKUP(B993,'Pays Brute'!A:E,2,FALSE)</f>
        <v>Seine-et-Marne</v>
      </c>
      <c r="E993" s="40" t="str">
        <f t="shared" ref="E993:E1011" si="128">AE993</f>
        <v>YT87-22534K-90QWEY727-07I53R</v>
      </c>
      <c r="F993" s="40" t="str">
        <f t="shared" si="121"/>
        <v>YT</v>
      </c>
      <c r="G993" s="40" t="str">
        <f t="shared" si="122"/>
        <v>0Q</v>
      </c>
      <c r="H993" s="40" t="str">
        <f t="shared" si="123"/>
        <v>534</v>
      </c>
      <c r="I993" s="40" t="str">
        <f t="shared" si="124"/>
        <v>7I</v>
      </c>
      <c r="J993" s="40" t="str">
        <f t="shared" si="125"/>
        <v>3R</v>
      </c>
      <c r="K993" s="40" t="str">
        <f t="shared" si="126"/>
        <v>87</v>
      </c>
      <c r="L993" s="40"/>
      <c r="M993" s="40"/>
      <c r="N993" s="40"/>
      <c r="O993" s="40"/>
      <c r="P993" s="40"/>
      <c r="Q993" s="40"/>
      <c r="R993" s="40"/>
      <c r="S993" s="65" t="s">
        <v>9653</v>
      </c>
      <c r="T993" s="70">
        <v>44263.682766203703</v>
      </c>
      <c r="U993" s="65" t="s">
        <v>2754</v>
      </c>
      <c r="V993" s="65">
        <v>0</v>
      </c>
      <c r="W993" s="70">
        <v>44271.364953703705</v>
      </c>
      <c r="X993" s="65" t="s">
        <v>3750</v>
      </c>
      <c r="Y993" s="65">
        <v>0</v>
      </c>
      <c r="Z993" s="65">
        <v>0</v>
      </c>
      <c r="AA993" s="65" t="s">
        <v>4658</v>
      </c>
      <c r="AB993" s="65">
        <v>0</v>
      </c>
      <c r="AC993" s="65">
        <v>1</v>
      </c>
      <c r="AD993" s="65">
        <v>1</v>
      </c>
      <c r="AE993" s="65" t="s">
        <v>5666</v>
      </c>
      <c r="AF993" s="65">
        <v>4</v>
      </c>
      <c r="AG993" s="65">
        <v>27</v>
      </c>
      <c r="AH993" s="65" t="s">
        <v>6557</v>
      </c>
      <c r="AI993" s="65" t="s">
        <v>7490</v>
      </c>
    </row>
    <row r="994" spans="1:41" x14ac:dyDescent="0.25">
      <c r="A994" s="40" t="str">
        <f>VLOOKUP(B994,'Zone Brute'!A:F,6,FALSE)</f>
        <v>Europe</v>
      </c>
      <c r="B994" s="40" t="str">
        <f t="shared" si="127"/>
        <v>POL</v>
      </c>
      <c r="C994" s="40" t="str">
        <f>VLOOKUP(B994,'Pays Brute'!A:F,6,FALSE)</f>
        <v>Export</v>
      </c>
      <c r="D994" s="40" t="str">
        <f>VLOOKUP(B994,'Pays Brute'!A:E,2,FALSE)</f>
        <v>Pologne</v>
      </c>
      <c r="E994" s="40" t="str">
        <f t="shared" si="128"/>
        <v>MH04-54312R-59JMZL260-53W16C</v>
      </c>
      <c r="F994" s="40" t="str">
        <f t="shared" si="121"/>
        <v>MH</v>
      </c>
      <c r="G994" s="40" t="str">
        <f t="shared" si="122"/>
        <v>9J</v>
      </c>
      <c r="H994" s="40" t="str">
        <f t="shared" si="123"/>
        <v>312</v>
      </c>
      <c r="I994" s="40" t="str">
        <f t="shared" si="124"/>
        <v>3W</v>
      </c>
      <c r="J994" s="40" t="str">
        <f t="shared" si="125"/>
        <v>6C</v>
      </c>
      <c r="K994" s="40" t="str">
        <f t="shared" si="126"/>
        <v>04</v>
      </c>
      <c r="L994" s="40"/>
      <c r="M994" s="40"/>
      <c r="N994" s="40"/>
      <c r="O994" s="40"/>
      <c r="P994" s="40"/>
      <c r="Q994" s="40"/>
      <c r="R994" s="40"/>
      <c r="S994" s="65" t="s">
        <v>9654</v>
      </c>
      <c r="T994" s="70">
        <v>44263.695509259262</v>
      </c>
      <c r="U994" s="65" t="s">
        <v>2755</v>
      </c>
      <c r="V994" s="65">
        <v>0</v>
      </c>
      <c r="W994" s="70">
        <v>44271.444641203707</v>
      </c>
      <c r="X994" s="65" t="s">
        <v>3751</v>
      </c>
      <c r="Y994" s="65">
        <v>0</v>
      </c>
      <c r="Z994" s="65">
        <v>0</v>
      </c>
      <c r="AA994" s="65" t="s">
        <v>4659</v>
      </c>
      <c r="AB994" s="65">
        <v>0</v>
      </c>
      <c r="AC994" s="65">
        <v>40</v>
      </c>
      <c r="AD994" s="65">
        <v>40</v>
      </c>
      <c r="AE994" s="65" t="s">
        <v>5667</v>
      </c>
      <c r="AF994" s="65">
        <v>6</v>
      </c>
      <c r="AG994" s="65">
        <v>25</v>
      </c>
      <c r="AH994" s="65" t="s">
        <v>6558</v>
      </c>
      <c r="AI994" s="65" t="s">
        <v>7491</v>
      </c>
    </row>
    <row r="995" spans="1:41" x14ac:dyDescent="0.25">
      <c r="A995" s="40" t="str">
        <f>VLOOKUP(B995,'Zone Brute'!A:F,6,FALSE)</f>
        <v>Oceania</v>
      </c>
      <c r="B995" s="40" t="str">
        <f t="shared" si="127"/>
        <v>VUT</v>
      </c>
      <c r="C995" s="40" t="str">
        <f>VLOOKUP(B995,'Pays Brute'!A:F,6,FALSE)</f>
        <v>Export</v>
      </c>
      <c r="D995" s="40" t="str">
        <f>VLOOKUP(B995,'Pays Brute'!A:E,2,FALSE)</f>
        <v>Vanuatu</v>
      </c>
      <c r="E995" s="40" t="str">
        <f t="shared" si="128"/>
        <v>NPRD-88364E-96OVLC497-79A91V</v>
      </c>
      <c r="F995" s="40" t="str">
        <f t="shared" si="121"/>
        <v>NP</v>
      </c>
      <c r="G995" s="40" t="str">
        <f t="shared" si="122"/>
        <v>6O</v>
      </c>
      <c r="H995" s="40" t="str">
        <f t="shared" si="123"/>
        <v>364</v>
      </c>
      <c r="I995" s="40" t="str">
        <f t="shared" si="124"/>
        <v>9A</v>
      </c>
      <c r="J995" s="40" t="str">
        <f t="shared" si="125"/>
        <v>1V</v>
      </c>
      <c r="K995" s="40" t="str">
        <f t="shared" si="126"/>
        <v>RD</v>
      </c>
      <c r="L995" s="40"/>
      <c r="M995" s="40"/>
      <c r="N995" s="40"/>
      <c r="O995" s="40"/>
      <c r="P995" s="40"/>
      <c r="Q995" s="40"/>
      <c r="R995" s="40"/>
      <c r="S995" s="65" t="s">
        <v>9655</v>
      </c>
      <c r="T995" s="70">
        <v>44263.728252314817</v>
      </c>
      <c r="U995" s="65" t="s">
        <v>2756</v>
      </c>
      <c r="V995" s="65">
        <v>0</v>
      </c>
      <c r="W995" s="70">
        <v>44270.704768518517</v>
      </c>
      <c r="X995" s="65" t="s">
        <v>3752</v>
      </c>
      <c r="Y995" s="65">
        <v>0</v>
      </c>
      <c r="Z995" s="65">
        <v>0</v>
      </c>
      <c r="AA995" s="65" t="s">
        <v>4660</v>
      </c>
      <c r="AB995" s="65">
        <v>0</v>
      </c>
      <c r="AC995" s="65">
        <v>63</v>
      </c>
      <c r="AD995" s="65">
        <v>63</v>
      </c>
      <c r="AE995" s="65" t="s">
        <v>5668</v>
      </c>
      <c r="AF995" s="65">
        <v>7</v>
      </c>
      <c r="AG995" s="65">
        <v>50</v>
      </c>
      <c r="AH995" s="65" t="s">
        <v>6559</v>
      </c>
      <c r="AI995" s="65">
        <v>878</v>
      </c>
      <c r="AJ995" s="65">
        <v>98</v>
      </c>
      <c r="AK995" s="65" t="s">
        <v>7855</v>
      </c>
      <c r="AL995" s="65">
        <v>7</v>
      </c>
      <c r="AM995" s="65">
        <v>50</v>
      </c>
      <c r="AN995" s="65" t="s">
        <v>8465</v>
      </c>
      <c r="AO995" s="65">
        <v>411</v>
      </c>
    </row>
    <row r="996" spans="1:41" x14ac:dyDescent="0.25">
      <c r="A996" s="40" t="str">
        <f>VLOOKUP(B996,'Zone Brute'!A:F,6,FALSE)</f>
        <v>Amérique Latine</v>
      </c>
      <c r="B996" s="40" t="str">
        <f t="shared" si="127"/>
        <v>MEX</v>
      </c>
      <c r="C996" s="40" t="str">
        <f>VLOOKUP(B996,'Pays Brute'!A:F,6,FALSE)</f>
        <v>Export</v>
      </c>
      <c r="D996" s="40" t="str">
        <f>VLOOKUP(B996,'Pays Brute'!A:E,2,FALSE)</f>
        <v>Mexique</v>
      </c>
      <c r="E996" s="40" t="str">
        <f t="shared" si="128"/>
        <v>SG83-40185W-27XNEI701-37Y42E</v>
      </c>
      <c r="F996" s="40" t="str">
        <f t="shared" si="121"/>
        <v>SG</v>
      </c>
      <c r="G996" s="40" t="str">
        <f t="shared" si="122"/>
        <v>7X</v>
      </c>
      <c r="H996" s="40" t="str">
        <f t="shared" si="123"/>
        <v>185</v>
      </c>
      <c r="I996" s="40" t="str">
        <f t="shared" si="124"/>
        <v>7Y</v>
      </c>
      <c r="J996" s="40" t="str">
        <f t="shared" si="125"/>
        <v>2E</v>
      </c>
      <c r="K996" s="40" t="str">
        <f t="shared" si="126"/>
        <v>83</v>
      </c>
      <c r="L996" s="40"/>
      <c r="M996" s="40"/>
      <c r="N996" s="40"/>
      <c r="O996" s="40"/>
      <c r="P996" s="40"/>
      <c r="Q996" s="40"/>
      <c r="R996" s="40"/>
      <c r="S996" s="65" t="s">
        <v>9656</v>
      </c>
      <c r="T996" s="70">
        <v>44263.729756944442</v>
      </c>
      <c r="U996" s="65" t="s">
        <v>2757</v>
      </c>
      <c r="V996" s="65">
        <v>0</v>
      </c>
      <c r="W996" s="70">
        <v>44271.584791666668</v>
      </c>
      <c r="X996" s="65" t="s">
        <v>3753</v>
      </c>
      <c r="Y996" s="65">
        <v>0</v>
      </c>
      <c r="Z996" s="65">
        <v>0</v>
      </c>
      <c r="AA996" s="65" t="s">
        <v>4661</v>
      </c>
      <c r="AB996" s="65">
        <v>1</v>
      </c>
      <c r="AC996" s="65">
        <v>1062</v>
      </c>
      <c r="AD996" s="65">
        <v>1062</v>
      </c>
      <c r="AE996" s="65" t="s">
        <v>5669</v>
      </c>
      <c r="AF996" s="65">
        <v>5</v>
      </c>
      <c r="AG996" s="65">
        <v>30</v>
      </c>
      <c r="AH996" s="65" t="s">
        <v>6560</v>
      </c>
      <c r="AI996" s="65" t="s">
        <v>7492</v>
      </c>
    </row>
    <row r="997" spans="1:41" x14ac:dyDescent="0.25">
      <c r="A997" s="40" t="str">
        <f>VLOOKUP(B997,'Zone Brute'!A:F,6,FALSE)</f>
        <v>France</v>
      </c>
      <c r="B997" s="40" t="str">
        <f t="shared" si="127"/>
        <v>24_</v>
      </c>
      <c r="C997" s="40" t="str">
        <f>VLOOKUP(B997,'Pays Brute'!A:F,6,FALSE)</f>
        <v>France</v>
      </c>
      <c r="D997" s="40" t="str">
        <f>VLOOKUP(B997,'Pays Brute'!A:E,2,FALSE)</f>
        <v>Dordogne</v>
      </c>
      <c r="E997" s="40" t="str">
        <f t="shared" si="128"/>
        <v>GU81-72717E-56ILPI104-75F33X</v>
      </c>
      <c r="F997" s="40" t="str">
        <f t="shared" si="121"/>
        <v>GU</v>
      </c>
      <c r="G997" s="40" t="str">
        <f t="shared" si="122"/>
        <v>6I</v>
      </c>
      <c r="H997" s="40" t="str">
        <f t="shared" si="123"/>
        <v>717</v>
      </c>
      <c r="I997" s="40" t="str">
        <f t="shared" si="124"/>
        <v>5F</v>
      </c>
      <c r="J997" s="40" t="str">
        <f t="shared" si="125"/>
        <v>3X</v>
      </c>
      <c r="K997" s="40" t="str">
        <f t="shared" si="126"/>
        <v>81</v>
      </c>
      <c r="L997" s="40"/>
      <c r="M997" s="40"/>
      <c r="N997" s="40"/>
      <c r="O997" s="40"/>
      <c r="P997" s="40"/>
      <c r="Q997" s="40"/>
      <c r="R997" s="40"/>
      <c r="S997" s="65" t="s">
        <v>9657</v>
      </c>
      <c r="T997" s="70">
        <v>44263.733564814815</v>
      </c>
      <c r="U997" s="65" t="s">
        <v>2758</v>
      </c>
      <c r="V997" s="65">
        <v>0</v>
      </c>
      <c r="W997" s="70">
        <v>44271.73028935185</v>
      </c>
      <c r="X997" s="65" t="s">
        <v>3754</v>
      </c>
      <c r="Y997" s="65">
        <v>0</v>
      </c>
      <c r="Z997" s="65">
        <v>0</v>
      </c>
      <c r="AA997" s="65" t="s">
        <v>4662</v>
      </c>
      <c r="AB997" s="65">
        <v>1</v>
      </c>
      <c r="AC997" s="65">
        <v>19</v>
      </c>
      <c r="AD997" s="65">
        <v>12</v>
      </c>
      <c r="AE997" s="65" t="s">
        <v>5670</v>
      </c>
      <c r="AF997" s="65">
        <v>6</v>
      </c>
      <c r="AG997" s="65">
        <v>37</v>
      </c>
      <c r="AH997" s="65" t="s">
        <v>6561</v>
      </c>
      <c r="AI997" s="65" t="s">
        <v>7493</v>
      </c>
    </row>
    <row r="998" spans="1:41" x14ac:dyDescent="0.25">
      <c r="A998" s="40" t="str">
        <f>VLOOKUP(B998,'Zone Brute'!A:F,6,FALSE)</f>
        <v>Amérique Latine</v>
      </c>
      <c r="B998" s="40" t="str">
        <f t="shared" si="127"/>
        <v>COL</v>
      </c>
      <c r="C998" s="40" t="str">
        <f>VLOOKUP(B998,'Pays Brute'!A:F,6,FALSE)</f>
        <v>Export</v>
      </c>
      <c r="D998" s="40" t="str">
        <f>VLOOKUP(B998,'Pays Brute'!A:E,2,FALSE)</f>
        <v>Colombie</v>
      </c>
      <c r="E998" s="40" t="str">
        <f t="shared" si="128"/>
        <v>JL13-30101T-90HDWQ479-27E61C</v>
      </c>
      <c r="F998" s="40" t="str">
        <f t="shared" si="121"/>
        <v>JL</v>
      </c>
      <c r="G998" s="40" t="str">
        <f t="shared" si="122"/>
        <v>0H</v>
      </c>
      <c r="H998" s="40" t="str">
        <f t="shared" si="123"/>
        <v>101</v>
      </c>
      <c r="I998" s="40" t="str">
        <f t="shared" si="124"/>
        <v>7E</v>
      </c>
      <c r="J998" s="40" t="str">
        <f t="shared" si="125"/>
        <v>1C</v>
      </c>
      <c r="K998" s="40" t="str">
        <f t="shared" si="126"/>
        <v>13</v>
      </c>
      <c r="L998" s="40"/>
      <c r="M998" s="40"/>
      <c r="N998" s="40"/>
      <c r="O998" s="40"/>
      <c r="P998" s="40"/>
      <c r="Q998" s="40"/>
      <c r="R998" s="40"/>
      <c r="S998" s="65" t="s">
        <v>9658</v>
      </c>
      <c r="T998" s="70">
        <v>44264.500891203701</v>
      </c>
      <c r="U998" s="65" t="s">
        <v>2759</v>
      </c>
      <c r="V998" s="65">
        <v>1</v>
      </c>
      <c r="W998" s="70">
        <v>44267.385868055557</v>
      </c>
      <c r="X998" s="65" t="s">
        <v>3755</v>
      </c>
      <c r="Y998" s="65">
        <v>0</v>
      </c>
      <c r="Z998" s="65">
        <v>0</v>
      </c>
      <c r="AA998" s="65" t="s">
        <v>4663</v>
      </c>
      <c r="AB998" s="65">
        <v>1</v>
      </c>
      <c r="AC998" s="65">
        <v>53</v>
      </c>
      <c r="AD998" s="65">
        <v>53</v>
      </c>
      <c r="AE998" s="65" t="s">
        <v>5671</v>
      </c>
      <c r="AF998" s="65">
        <v>6</v>
      </c>
      <c r="AG998" s="65">
        <v>30</v>
      </c>
      <c r="AH998" s="65" t="s">
        <v>6276</v>
      </c>
      <c r="AI998" s="65" t="s">
        <v>7494</v>
      </c>
      <c r="AJ998" s="65">
        <v>4</v>
      </c>
      <c r="AK998" s="65" t="s">
        <v>7856</v>
      </c>
      <c r="AL998" s="65">
        <v>6</v>
      </c>
      <c r="AM998" s="65">
        <v>30</v>
      </c>
      <c r="AN998" s="65" t="s">
        <v>8466</v>
      </c>
      <c r="AO998" s="65" t="s">
        <v>8467</v>
      </c>
    </row>
    <row r="999" spans="1:41" x14ac:dyDescent="0.25">
      <c r="A999" s="40" t="str">
        <f>VLOOKUP(B999,'Zone Brute'!A:F,6,FALSE)</f>
        <v>France</v>
      </c>
      <c r="B999" s="40" t="str">
        <f t="shared" si="127"/>
        <v>77_</v>
      </c>
      <c r="C999" s="40" t="str">
        <f>VLOOKUP(B999,'Pays Brute'!A:F,6,FALSE)</f>
        <v>France</v>
      </c>
      <c r="D999" s="40" t="str">
        <f>VLOOKUP(B999,'Pays Brute'!A:E,2,FALSE)</f>
        <v>Seine-et-Marne</v>
      </c>
      <c r="E999" s="40" t="str">
        <f t="shared" si="128"/>
        <v>OG88-34698W-59UFIT812-99F20C</v>
      </c>
      <c r="F999" s="40" t="str">
        <f t="shared" si="121"/>
        <v>OG</v>
      </c>
      <c r="G999" s="40" t="str">
        <f t="shared" si="122"/>
        <v>9U</v>
      </c>
      <c r="H999" s="40" t="str">
        <f t="shared" si="123"/>
        <v>698</v>
      </c>
      <c r="I999" s="40" t="str">
        <f t="shared" si="124"/>
        <v>9F</v>
      </c>
      <c r="J999" s="40" t="str">
        <f t="shared" si="125"/>
        <v>0C</v>
      </c>
      <c r="K999" s="40" t="str">
        <f t="shared" si="126"/>
        <v>88</v>
      </c>
      <c r="L999" s="40" t="s">
        <v>219</v>
      </c>
      <c r="M999" s="40"/>
      <c r="N999" s="40"/>
      <c r="O999" s="40"/>
      <c r="P999" s="40"/>
      <c r="Q999" s="40"/>
      <c r="R999" s="40"/>
      <c r="S999" s="65" t="s">
        <v>9659</v>
      </c>
      <c r="T999" s="70">
        <v>44264.591354166667</v>
      </c>
      <c r="U999" s="65" t="s">
        <v>2760</v>
      </c>
      <c r="V999" s="65">
        <v>0</v>
      </c>
      <c r="W999" s="70">
        <v>44272.337534722225</v>
      </c>
      <c r="X999" s="65" t="s">
        <v>3756</v>
      </c>
      <c r="Y999" s="65">
        <v>1</v>
      </c>
      <c r="Z999" s="65">
        <v>0</v>
      </c>
      <c r="AA999" s="65" t="s">
        <v>4664</v>
      </c>
      <c r="AB999" s="65">
        <v>0</v>
      </c>
      <c r="AC999" s="65">
        <v>46</v>
      </c>
      <c r="AD999" s="65">
        <v>32</v>
      </c>
      <c r="AE999" s="65" t="s">
        <v>5672</v>
      </c>
      <c r="AF999" s="65">
        <v>5</v>
      </c>
      <c r="AG999" s="65">
        <v>30</v>
      </c>
      <c r="AH999" s="65" t="s">
        <v>6562</v>
      </c>
      <c r="AI999" s="65" t="s">
        <v>7495</v>
      </c>
    </row>
    <row r="1000" spans="1:41" x14ac:dyDescent="0.25">
      <c r="A1000" s="40" t="str">
        <f>VLOOKUP(B1000,'Zone Brute'!A:F,6,FALSE)</f>
        <v>France</v>
      </c>
      <c r="B1000" s="40" t="str">
        <f t="shared" si="127"/>
        <v>24_</v>
      </c>
      <c r="C1000" s="40" t="str">
        <f>VLOOKUP(B1000,'Pays Brute'!A:F,6,FALSE)</f>
        <v>France</v>
      </c>
      <c r="D1000" s="40" t="str">
        <f>VLOOKUP(B1000,'Pays Brute'!A:E,2,FALSE)</f>
        <v>Dordogne</v>
      </c>
      <c r="E1000" s="40" t="str">
        <f t="shared" si="128"/>
        <v>AF85-87791P-88WIJW785-11W81L</v>
      </c>
      <c r="F1000" s="40" t="str">
        <f t="shared" si="121"/>
        <v>AF</v>
      </c>
      <c r="G1000" s="40" t="str">
        <f t="shared" si="122"/>
        <v>8W</v>
      </c>
      <c r="H1000" s="40" t="str">
        <f t="shared" si="123"/>
        <v>791</v>
      </c>
      <c r="I1000" s="40" t="str">
        <f t="shared" si="124"/>
        <v>1W</v>
      </c>
      <c r="J1000" s="40" t="str">
        <f t="shared" si="125"/>
        <v>1L</v>
      </c>
      <c r="K1000" s="40" t="str">
        <f t="shared" si="126"/>
        <v>85</v>
      </c>
      <c r="L1000" s="40"/>
      <c r="M1000" s="40"/>
      <c r="N1000" s="40"/>
      <c r="O1000" s="40"/>
      <c r="P1000" s="40"/>
      <c r="Q1000" s="40"/>
      <c r="R1000" s="40"/>
      <c r="S1000" s="65" t="s">
        <v>9660</v>
      </c>
      <c r="T1000" s="70">
        <v>44264.600891203707</v>
      </c>
      <c r="U1000" s="65" t="s">
        <v>2748</v>
      </c>
      <c r="V1000" s="65">
        <v>0</v>
      </c>
      <c r="W1000" s="70">
        <v>44271.45590277778</v>
      </c>
      <c r="X1000" s="65" t="s">
        <v>3740</v>
      </c>
      <c r="Y1000" s="65">
        <v>0</v>
      </c>
      <c r="Z1000" s="65">
        <v>0</v>
      </c>
      <c r="AA1000" s="65" t="s">
        <v>4665</v>
      </c>
      <c r="AB1000" s="65">
        <v>0</v>
      </c>
      <c r="AC1000" s="65">
        <v>9</v>
      </c>
      <c r="AD1000" s="65">
        <v>1</v>
      </c>
      <c r="AE1000" s="65" t="s">
        <v>5673</v>
      </c>
      <c r="AF1000" s="65">
        <v>8</v>
      </c>
      <c r="AG1000" s="65">
        <v>50</v>
      </c>
      <c r="AH1000" s="65" t="s">
        <v>6563</v>
      </c>
      <c r="AI1000" s="65" t="s">
        <v>7496</v>
      </c>
      <c r="AJ1000" s="65">
        <v>303</v>
      </c>
      <c r="AK1000" s="65" t="s">
        <v>7857</v>
      </c>
      <c r="AL1000" s="65">
        <v>8</v>
      </c>
      <c r="AM1000" s="65">
        <v>50</v>
      </c>
      <c r="AN1000" s="65" t="s">
        <v>6200</v>
      </c>
      <c r="AO1000" s="65" t="s">
        <v>8468</v>
      </c>
    </row>
    <row r="1001" spans="1:41" x14ac:dyDescent="0.25">
      <c r="A1001" s="40" t="str">
        <f>VLOOKUP(B1001,'Zone Brute'!A:F,6,FALSE)</f>
        <v>France</v>
      </c>
      <c r="B1001" s="40" t="str">
        <f t="shared" si="127"/>
        <v>86_</v>
      </c>
      <c r="C1001" s="40" t="str">
        <f>VLOOKUP(B1001,'Pays Brute'!A:F,6,FALSE)</f>
        <v>France</v>
      </c>
      <c r="D1001" s="40" t="str">
        <f>VLOOKUP(B1001,'Pays Brute'!A:E,2,FALSE)</f>
        <v>Vienne</v>
      </c>
      <c r="E1001" s="40" t="str">
        <f t="shared" si="128"/>
        <v>BU28-80393Q-81OYUY003-40P56D</v>
      </c>
      <c r="F1001" s="40" t="str">
        <f t="shared" si="121"/>
        <v>BU</v>
      </c>
      <c r="G1001" s="40" t="str">
        <f t="shared" si="122"/>
        <v>1O</v>
      </c>
      <c r="H1001" s="40" t="str">
        <f t="shared" si="123"/>
        <v>393</v>
      </c>
      <c r="I1001" s="40" t="str">
        <f t="shared" si="124"/>
        <v>0P</v>
      </c>
      <c r="J1001" s="40" t="str">
        <f t="shared" si="125"/>
        <v>6D</v>
      </c>
      <c r="K1001" s="40" t="str">
        <f t="shared" si="126"/>
        <v>28</v>
      </c>
      <c r="L1001" s="40"/>
      <c r="M1001" s="40"/>
      <c r="N1001" s="40"/>
      <c r="O1001" s="40"/>
      <c r="P1001" s="40"/>
      <c r="Q1001" s="40"/>
      <c r="R1001" s="40"/>
      <c r="S1001" s="65" t="s">
        <v>9661</v>
      </c>
      <c r="T1001" s="70">
        <v>44264.651423611111</v>
      </c>
      <c r="U1001" s="65" t="s">
        <v>2749</v>
      </c>
      <c r="V1001" s="65">
        <v>0</v>
      </c>
      <c r="W1001" s="70">
        <v>44271.570833333331</v>
      </c>
      <c r="X1001" s="65" t="s">
        <v>3741</v>
      </c>
      <c r="Y1001" s="65">
        <v>0</v>
      </c>
      <c r="Z1001" s="65">
        <v>0</v>
      </c>
      <c r="AA1001" s="65" t="s">
        <v>4666</v>
      </c>
      <c r="AB1001" s="65">
        <v>0</v>
      </c>
      <c r="AC1001" s="65">
        <v>34</v>
      </c>
      <c r="AD1001" s="65">
        <v>4</v>
      </c>
      <c r="AE1001" s="65" t="s">
        <v>5674</v>
      </c>
      <c r="AF1001" s="65">
        <v>6</v>
      </c>
      <c r="AG1001" s="65">
        <v>31</v>
      </c>
      <c r="AH1001" s="65" t="s">
        <v>6564</v>
      </c>
      <c r="AI1001" s="65" t="s">
        <v>7497</v>
      </c>
    </row>
    <row r="1002" spans="1:41" x14ac:dyDescent="0.25">
      <c r="A1002" s="40" t="str">
        <f>VLOOKUP(B1002,'Zone Brute'!A:F,6,FALSE)</f>
        <v>France</v>
      </c>
      <c r="B1002" s="40" t="str">
        <f t="shared" si="127"/>
        <v>88_</v>
      </c>
      <c r="C1002" s="40" t="str">
        <f>VLOOKUP(B1002,'Pays Brute'!A:F,6,FALSE)</f>
        <v>France</v>
      </c>
      <c r="D1002" s="40" t="str">
        <f>VLOOKUP(B1002,'Pays Brute'!A:E,2,FALSE)</f>
        <v>Vosges</v>
      </c>
      <c r="E1002" s="40" t="str">
        <f t="shared" si="128"/>
        <v>CL37-64749L-92HXSK351-12U82K</v>
      </c>
      <c r="F1002" s="40" t="str">
        <f t="shared" si="121"/>
        <v>CL</v>
      </c>
      <c r="G1002" s="40" t="str">
        <f t="shared" si="122"/>
        <v>2H</v>
      </c>
      <c r="H1002" s="40" t="str">
        <f t="shared" si="123"/>
        <v>749</v>
      </c>
      <c r="I1002" s="40" t="str">
        <f t="shared" si="124"/>
        <v>2U</v>
      </c>
      <c r="J1002" s="40" t="str">
        <f t="shared" si="125"/>
        <v>2K</v>
      </c>
      <c r="K1002" s="40" t="str">
        <f t="shared" si="126"/>
        <v>37</v>
      </c>
      <c r="L1002" s="40"/>
      <c r="M1002" s="40"/>
      <c r="N1002" s="40"/>
      <c r="O1002" s="40"/>
      <c r="P1002" s="40"/>
      <c r="Q1002" s="40"/>
      <c r="R1002" s="40"/>
      <c r="S1002" s="65" t="s">
        <v>9662</v>
      </c>
      <c r="T1002" s="70">
        <v>44264.685046296298</v>
      </c>
      <c r="U1002" s="65" t="s">
        <v>2750</v>
      </c>
      <c r="V1002" s="65">
        <v>0</v>
      </c>
      <c r="W1002" s="70">
        <v>44271.591898148145</v>
      </c>
      <c r="X1002" s="65" t="s">
        <v>3740</v>
      </c>
      <c r="Y1002" s="65">
        <v>0</v>
      </c>
      <c r="Z1002" s="65">
        <v>0</v>
      </c>
      <c r="AA1002" s="65" t="s">
        <v>4667</v>
      </c>
      <c r="AB1002" s="65">
        <v>2</v>
      </c>
      <c r="AC1002" s="65">
        <v>35</v>
      </c>
      <c r="AD1002" s="65">
        <v>20</v>
      </c>
      <c r="AE1002" s="65" t="s">
        <v>5675</v>
      </c>
      <c r="AF1002" s="65">
        <v>5</v>
      </c>
      <c r="AG1002" s="65">
        <v>32</v>
      </c>
      <c r="AH1002" s="65" t="s">
        <v>6565</v>
      </c>
      <c r="AI1002" s="65" t="s">
        <v>7498</v>
      </c>
    </row>
    <row r="1003" spans="1:41" x14ac:dyDescent="0.25">
      <c r="A1003" s="40" t="str">
        <f>VLOOKUP(B1003,'Zone Brute'!A:F,6,FALSE)</f>
        <v>France</v>
      </c>
      <c r="B1003" s="40" t="str">
        <f t="shared" si="127"/>
        <v>32_</v>
      </c>
      <c r="C1003" s="40" t="str">
        <f>VLOOKUP(B1003,'Pays Brute'!A:F,6,FALSE)</f>
        <v>France</v>
      </c>
      <c r="D1003" s="40" t="str">
        <f>VLOOKUP(B1003,'Pays Brute'!A:E,2,FALSE)</f>
        <v>Gers</v>
      </c>
      <c r="E1003" s="40" t="str">
        <f t="shared" si="128"/>
        <v>NW33-55633M-55GEWN414-91B24V</v>
      </c>
      <c r="F1003" s="40" t="str">
        <f t="shared" si="121"/>
        <v>NW</v>
      </c>
      <c r="G1003" s="40" t="str">
        <f t="shared" si="122"/>
        <v>5G</v>
      </c>
      <c r="H1003" s="40" t="str">
        <f t="shared" si="123"/>
        <v>633</v>
      </c>
      <c r="I1003" s="40" t="str">
        <f t="shared" si="124"/>
        <v>1B</v>
      </c>
      <c r="J1003" s="40" t="str">
        <f t="shared" si="125"/>
        <v>4V</v>
      </c>
      <c r="K1003" s="40" t="str">
        <f t="shared" si="126"/>
        <v>33</v>
      </c>
      <c r="L1003" s="40"/>
      <c r="M1003" s="40"/>
      <c r="N1003" s="40"/>
      <c r="O1003" s="40"/>
      <c r="P1003" s="40"/>
      <c r="Q1003" s="40"/>
      <c r="R1003" s="40"/>
      <c r="S1003" s="65" t="s">
        <v>9663</v>
      </c>
      <c r="T1003" s="70">
        <v>44264.699259259258</v>
      </c>
      <c r="U1003" s="65" t="s">
        <v>2751</v>
      </c>
      <c r="V1003" s="65">
        <v>0</v>
      </c>
      <c r="W1003" s="70">
        <v>44271.460324074076</v>
      </c>
      <c r="X1003" s="65" t="s">
        <v>3740</v>
      </c>
      <c r="Y1003" s="65">
        <v>0</v>
      </c>
      <c r="Z1003" s="65">
        <v>0</v>
      </c>
      <c r="AA1003" s="65" t="s">
        <v>4668</v>
      </c>
      <c r="AB1003" s="65">
        <v>0</v>
      </c>
      <c r="AC1003" s="65">
        <v>4</v>
      </c>
      <c r="AD1003" s="65">
        <v>4</v>
      </c>
      <c r="AE1003" s="65" t="s">
        <v>5676</v>
      </c>
      <c r="AF1003" s="65">
        <v>4</v>
      </c>
      <c r="AG1003" s="65">
        <v>30</v>
      </c>
      <c r="AH1003" s="65" t="s">
        <v>6566</v>
      </c>
      <c r="AI1003" s="65" t="s">
        <v>7499</v>
      </c>
    </row>
    <row r="1004" spans="1:41" x14ac:dyDescent="0.25">
      <c r="A1004" s="40" t="str">
        <f>VLOOKUP(B1004,'Zone Brute'!A:F,6,FALSE)</f>
        <v>France</v>
      </c>
      <c r="B1004" s="40" t="str">
        <f t="shared" si="127"/>
        <v>32_</v>
      </c>
      <c r="C1004" s="40" t="str">
        <f>VLOOKUP(B1004,'Pays Brute'!A:F,6,FALSE)</f>
        <v>France</v>
      </c>
      <c r="D1004" s="40" t="str">
        <f>VLOOKUP(B1004,'Pays Brute'!A:E,2,FALSE)</f>
        <v>Gers</v>
      </c>
      <c r="E1004" s="40" t="str">
        <f t="shared" si="128"/>
        <v>SH01-14074M-13SEND174-71E91B</v>
      </c>
      <c r="F1004" s="40" t="str">
        <f t="shared" si="121"/>
        <v>SH</v>
      </c>
      <c r="G1004" s="40" t="str">
        <f t="shared" si="122"/>
        <v>3S</v>
      </c>
      <c r="H1004" s="40" t="str">
        <f t="shared" si="123"/>
        <v>074</v>
      </c>
      <c r="I1004" s="40" t="str">
        <f t="shared" si="124"/>
        <v>1E</v>
      </c>
      <c r="J1004" s="40" t="str">
        <f t="shared" si="125"/>
        <v>1B</v>
      </c>
      <c r="K1004" s="40" t="str">
        <f t="shared" si="126"/>
        <v>01</v>
      </c>
      <c r="L1004" s="40"/>
      <c r="M1004" s="40"/>
      <c r="N1004" s="40"/>
      <c r="O1004" s="40"/>
      <c r="P1004" s="40"/>
      <c r="Q1004" s="40"/>
      <c r="R1004" s="40"/>
      <c r="S1004" s="65" t="s">
        <v>9664</v>
      </c>
      <c r="T1004" s="70">
        <v>44264.7028587963</v>
      </c>
      <c r="U1004" s="65" t="s">
        <v>2752</v>
      </c>
      <c r="V1004" s="65">
        <v>0</v>
      </c>
      <c r="W1004" s="70">
        <v>44271.456921296296</v>
      </c>
      <c r="X1004" s="65" t="s">
        <v>3741</v>
      </c>
      <c r="Y1004" s="65">
        <v>0</v>
      </c>
      <c r="Z1004" s="65">
        <v>0</v>
      </c>
      <c r="AA1004" s="65" t="s">
        <v>4669</v>
      </c>
      <c r="AB1004" s="65">
        <v>0</v>
      </c>
      <c r="AC1004" s="65">
        <v>2</v>
      </c>
      <c r="AD1004" s="65">
        <v>2</v>
      </c>
      <c r="AE1004" s="65" t="s">
        <v>5677</v>
      </c>
      <c r="AF1004" s="65">
        <v>6</v>
      </c>
      <c r="AG1004" s="65">
        <v>50</v>
      </c>
      <c r="AH1004" s="65" t="s">
        <v>6021</v>
      </c>
      <c r="AI1004" s="65" t="s">
        <v>7500</v>
      </c>
    </row>
    <row r="1005" spans="1:41" x14ac:dyDescent="0.25">
      <c r="A1005" s="40" t="str">
        <f>VLOOKUP(B1005,'Zone Brute'!A:F,6,FALSE)</f>
        <v>Europe</v>
      </c>
      <c r="B1005" s="40" t="str">
        <f t="shared" si="127"/>
        <v>POL</v>
      </c>
      <c r="C1005" s="40" t="str">
        <f>VLOOKUP(B1005,'Pays Brute'!A:F,6,FALSE)</f>
        <v>Export</v>
      </c>
      <c r="D1005" s="40" t="str">
        <f>VLOOKUP(B1005,'Pays Brute'!A:E,2,FALSE)</f>
        <v>Pologne</v>
      </c>
      <c r="E1005" s="40" t="str">
        <f t="shared" si="128"/>
        <v>SZF7-48354Z-06LTBR950-31W20V</v>
      </c>
      <c r="F1005" s="40" t="str">
        <f t="shared" si="121"/>
        <v>SZ</v>
      </c>
      <c r="G1005" s="40" t="str">
        <f t="shared" si="122"/>
        <v>6L</v>
      </c>
      <c r="H1005" s="40" t="str">
        <f t="shared" si="123"/>
        <v>354</v>
      </c>
      <c r="I1005" s="40" t="str">
        <f t="shared" si="124"/>
        <v>1W</v>
      </c>
      <c r="J1005" s="40" t="str">
        <f t="shared" si="125"/>
        <v>0V</v>
      </c>
      <c r="K1005" s="40" t="str">
        <f t="shared" si="126"/>
        <v>F7</v>
      </c>
      <c r="L1005" s="40" t="s">
        <v>69</v>
      </c>
      <c r="M1005" s="40"/>
      <c r="N1005" s="40"/>
      <c r="O1005" s="40"/>
      <c r="P1005" s="40"/>
      <c r="Q1005" s="40"/>
      <c r="R1005" s="40"/>
      <c r="S1005" s="65" t="s">
        <v>9665</v>
      </c>
      <c r="T1005" s="70">
        <v>44264.74013888889</v>
      </c>
      <c r="U1005" s="65" t="s">
        <v>2753</v>
      </c>
      <c r="V1005" s="65">
        <v>0</v>
      </c>
      <c r="W1005" s="70">
        <v>44281.571064814816</v>
      </c>
      <c r="X1005" s="65" t="s">
        <v>3742</v>
      </c>
      <c r="Y1005" s="65">
        <v>0</v>
      </c>
      <c r="Z1005" s="65">
        <v>0</v>
      </c>
      <c r="AA1005" s="65" t="s">
        <v>4670</v>
      </c>
      <c r="AB1005" s="65">
        <v>0</v>
      </c>
      <c r="AC1005" s="65">
        <v>20</v>
      </c>
      <c r="AD1005" s="65">
        <v>10</v>
      </c>
      <c r="AE1005" s="65" t="s">
        <v>5678</v>
      </c>
      <c r="AF1005" s="65">
        <v>6</v>
      </c>
      <c r="AG1005" s="65">
        <v>50</v>
      </c>
      <c r="AH1005" s="65" t="s">
        <v>6567</v>
      </c>
      <c r="AI1005" s="65" t="s">
        <v>7501</v>
      </c>
    </row>
    <row r="1006" spans="1:41" x14ac:dyDescent="0.25">
      <c r="A1006" s="40" t="str">
        <f>VLOOKUP(B1006,'Zone Brute'!A:F,6,FALSE)</f>
        <v>France</v>
      </c>
      <c r="B1006" s="40" t="str">
        <f t="shared" si="127"/>
        <v>66_</v>
      </c>
      <c r="C1006" s="40" t="str">
        <f>VLOOKUP(B1006,'Pays Brute'!A:F,6,FALSE)</f>
        <v>France</v>
      </c>
      <c r="D1006" s="40" t="str">
        <f>VLOOKUP(B1006,'Pays Brute'!A:E,2,FALSE)</f>
        <v>Pyrénées-Orientales</v>
      </c>
      <c r="E1006" s="40" t="str">
        <f t="shared" si="128"/>
        <v>DCX2-52923B-23PFQO749-83R85G</v>
      </c>
      <c r="F1006" s="40" t="str">
        <f t="shared" si="121"/>
        <v>DC</v>
      </c>
      <c r="G1006" s="40" t="str">
        <f t="shared" si="122"/>
        <v>3P</v>
      </c>
      <c r="H1006" s="40" t="str">
        <f t="shared" si="123"/>
        <v>923</v>
      </c>
      <c r="I1006" s="40" t="str">
        <f t="shared" si="124"/>
        <v>3R</v>
      </c>
      <c r="J1006" s="40" t="str">
        <f t="shared" si="125"/>
        <v>5G</v>
      </c>
      <c r="K1006" s="40" t="str">
        <f t="shared" si="126"/>
        <v>X2</v>
      </c>
      <c r="L1006" s="40"/>
      <c r="M1006" s="40"/>
      <c r="N1006" s="40"/>
      <c r="O1006" s="40"/>
      <c r="P1006" s="40"/>
      <c r="Q1006" s="40"/>
      <c r="R1006" s="40"/>
      <c r="S1006" s="65" t="s">
        <v>9666</v>
      </c>
      <c r="T1006" s="70">
        <v>44264.757708333331</v>
      </c>
      <c r="U1006" s="65" t="s">
        <v>2754</v>
      </c>
      <c r="V1006" s="65">
        <v>0</v>
      </c>
      <c r="W1006" s="70">
        <v>44271.622719907406</v>
      </c>
      <c r="X1006" s="65" t="s">
        <v>3743</v>
      </c>
      <c r="Y1006" s="65">
        <v>0</v>
      </c>
      <c r="Z1006" s="65">
        <v>0</v>
      </c>
      <c r="AA1006" s="65" t="s">
        <v>4671</v>
      </c>
      <c r="AB1006" s="65">
        <v>0</v>
      </c>
      <c r="AC1006" s="65">
        <v>23</v>
      </c>
      <c r="AD1006" s="65">
        <v>23</v>
      </c>
      <c r="AE1006" s="65" t="s">
        <v>5679</v>
      </c>
      <c r="AF1006" s="65">
        <v>5</v>
      </c>
      <c r="AG1006" s="65">
        <v>40</v>
      </c>
      <c r="AH1006" s="65" t="s">
        <v>6568</v>
      </c>
      <c r="AI1006" s="65" t="s">
        <v>7502</v>
      </c>
    </row>
    <row r="1007" spans="1:41" x14ac:dyDescent="0.25">
      <c r="A1007" s="40" t="str">
        <f>VLOOKUP(B1007,'Zone Brute'!A:F,6,FALSE)</f>
        <v>France</v>
      </c>
      <c r="B1007" s="40" t="str">
        <f t="shared" si="127"/>
        <v>34_</v>
      </c>
      <c r="C1007" s="40" t="str">
        <f>VLOOKUP(B1007,'Pays Brute'!A:F,6,FALSE)</f>
        <v>France</v>
      </c>
      <c r="D1007" s="40" t="str">
        <f>VLOOKUP(B1007,'Pays Brute'!A:E,2,FALSE)</f>
        <v>Hérault</v>
      </c>
      <c r="E1007" s="40" t="str">
        <f t="shared" si="128"/>
        <v>AK31-25669I-44CLJR126-78V34A</v>
      </c>
      <c r="F1007" s="40" t="str">
        <f t="shared" si="121"/>
        <v>AK</v>
      </c>
      <c r="G1007" s="40" t="str">
        <f t="shared" si="122"/>
        <v>4C</v>
      </c>
      <c r="H1007" s="40" t="str">
        <f t="shared" si="123"/>
        <v>669</v>
      </c>
      <c r="I1007" s="40" t="str">
        <f t="shared" si="124"/>
        <v>8V</v>
      </c>
      <c r="J1007" s="40" t="str">
        <f t="shared" si="125"/>
        <v>4A</v>
      </c>
      <c r="K1007" s="40" t="str">
        <f t="shared" si="126"/>
        <v>31</v>
      </c>
      <c r="L1007" s="40"/>
      <c r="M1007" s="40"/>
      <c r="N1007" s="40"/>
      <c r="O1007" s="40"/>
      <c r="P1007" s="40"/>
      <c r="Q1007" s="40"/>
      <c r="R1007" s="40"/>
      <c r="S1007" s="65" t="s">
        <v>9667</v>
      </c>
      <c r="T1007" s="70">
        <v>44264.77416666667</v>
      </c>
      <c r="U1007" s="65" t="s">
        <v>2755</v>
      </c>
      <c r="V1007" s="65">
        <v>0</v>
      </c>
      <c r="W1007" s="70">
        <v>44271.65053240741</v>
      </c>
      <c r="X1007" s="65" t="s">
        <v>3744</v>
      </c>
      <c r="Y1007" s="65">
        <v>0</v>
      </c>
      <c r="Z1007" s="65">
        <v>0</v>
      </c>
      <c r="AA1007" s="65" t="s">
        <v>4672</v>
      </c>
      <c r="AB1007" s="65">
        <v>0</v>
      </c>
      <c r="AC1007" s="65">
        <v>1</v>
      </c>
      <c r="AD1007" s="65">
        <v>1</v>
      </c>
      <c r="AE1007" s="65" t="s">
        <v>5680</v>
      </c>
      <c r="AF1007" s="65">
        <v>11</v>
      </c>
      <c r="AG1007" s="65">
        <v>50</v>
      </c>
      <c r="AH1007" s="65" t="s">
        <v>6569</v>
      </c>
      <c r="AI1007" s="65">
        <v>607</v>
      </c>
    </row>
    <row r="1008" spans="1:41" x14ac:dyDescent="0.25">
      <c r="A1008" s="40" t="str">
        <f>VLOOKUP(B1008,'Zone Brute'!A:F,6,FALSE)</f>
        <v>France</v>
      </c>
      <c r="B1008" s="40" t="str">
        <f t="shared" si="127"/>
        <v>30_</v>
      </c>
      <c r="C1008" s="40" t="str">
        <f>VLOOKUP(B1008,'Pays Brute'!A:F,6,FALSE)</f>
        <v>France</v>
      </c>
      <c r="D1008" s="40" t="str">
        <f>VLOOKUP(B1008,'Pays Brute'!A:E,2,FALSE)</f>
        <v>Gard</v>
      </c>
      <c r="E1008" s="40" t="str">
        <f t="shared" si="128"/>
        <v>HD51-95301F-32OMIX195-77V48T</v>
      </c>
      <c r="F1008" s="40" t="str">
        <f t="shared" si="121"/>
        <v>HD</v>
      </c>
      <c r="G1008" s="40" t="str">
        <f t="shared" si="122"/>
        <v>2O</v>
      </c>
      <c r="H1008" s="40" t="str">
        <f t="shared" si="123"/>
        <v>301</v>
      </c>
      <c r="I1008" s="40" t="str">
        <f t="shared" si="124"/>
        <v>7V</v>
      </c>
      <c r="J1008" s="40" t="str">
        <f t="shared" si="125"/>
        <v>8T</v>
      </c>
      <c r="K1008" s="40" t="str">
        <f t="shared" si="126"/>
        <v>51</v>
      </c>
      <c r="L1008" s="40"/>
      <c r="M1008" s="40"/>
      <c r="N1008" s="40"/>
      <c r="O1008" s="40"/>
      <c r="P1008" s="40"/>
      <c r="Q1008" s="40"/>
      <c r="R1008" s="40"/>
      <c r="S1008" s="65" t="s">
        <v>9668</v>
      </c>
      <c r="T1008" s="70">
        <v>44264.796249999999</v>
      </c>
      <c r="U1008" s="65" t="s">
        <v>2756</v>
      </c>
      <c r="V1008" s="65">
        <v>0</v>
      </c>
      <c r="W1008" s="70">
        <v>44271.633530092593</v>
      </c>
      <c r="X1008" s="65" t="s">
        <v>3745</v>
      </c>
      <c r="Y1008" s="65">
        <v>0</v>
      </c>
      <c r="Z1008" s="65">
        <v>0</v>
      </c>
      <c r="AA1008" s="65" t="s">
        <v>4673</v>
      </c>
      <c r="AB1008" s="65">
        <v>0</v>
      </c>
      <c r="AC1008" s="65">
        <v>3</v>
      </c>
      <c r="AD1008" s="65">
        <v>3</v>
      </c>
      <c r="AE1008" s="65" t="s">
        <v>5681</v>
      </c>
      <c r="AF1008" s="65">
        <v>5</v>
      </c>
      <c r="AG1008" s="65">
        <v>28</v>
      </c>
      <c r="AH1008" s="65" t="s">
        <v>6007</v>
      </c>
      <c r="AI1008" s="65" t="s">
        <v>7503</v>
      </c>
    </row>
    <row r="1009" spans="1:65" x14ac:dyDescent="0.25">
      <c r="A1009" s="40" t="str">
        <f>VLOOKUP(B1009,'Zone Brute'!A:F,6,FALSE)</f>
        <v>Africa</v>
      </c>
      <c r="B1009" s="40" t="str">
        <f t="shared" si="127"/>
        <v>GIN</v>
      </c>
      <c r="C1009" s="40" t="str">
        <f>VLOOKUP(B1009,'Pays Brute'!A:F,6,FALSE)</f>
        <v>Export</v>
      </c>
      <c r="D1009" s="40" t="str">
        <f>VLOOKUP(B1009,'Pays Brute'!A:E,2,FALSE)</f>
        <v>Guinéee</v>
      </c>
      <c r="E1009" s="40" t="str">
        <f t="shared" si="128"/>
        <v>LJ20-16691V-93DTFY030-45X29C</v>
      </c>
      <c r="F1009" s="40" t="str">
        <f t="shared" si="121"/>
        <v>LJ</v>
      </c>
      <c r="G1009" s="40" t="str">
        <f t="shared" si="122"/>
        <v>3D</v>
      </c>
      <c r="H1009" s="40" t="str">
        <f t="shared" si="123"/>
        <v>691</v>
      </c>
      <c r="I1009" s="40" t="str">
        <f t="shared" si="124"/>
        <v>5X</v>
      </c>
      <c r="J1009" s="40" t="str">
        <f t="shared" si="125"/>
        <v>9C</v>
      </c>
      <c r="K1009" s="40" t="str">
        <f t="shared" si="126"/>
        <v>20</v>
      </c>
      <c r="L1009" s="40"/>
      <c r="M1009" s="40"/>
      <c r="N1009" s="40"/>
      <c r="O1009" s="40"/>
      <c r="P1009" s="40"/>
      <c r="Q1009" s="40"/>
      <c r="R1009" s="40"/>
      <c r="S1009" s="65" t="s">
        <v>9669</v>
      </c>
      <c r="T1009" s="70">
        <v>44265.022881944446</v>
      </c>
      <c r="U1009" s="65" t="s">
        <v>2757</v>
      </c>
      <c r="V1009" s="65">
        <v>0</v>
      </c>
      <c r="W1009" s="70">
        <v>44273.60832175926</v>
      </c>
      <c r="X1009" s="65" t="s">
        <v>3746</v>
      </c>
      <c r="Y1009" s="65">
        <v>0</v>
      </c>
      <c r="Z1009" s="65">
        <v>0</v>
      </c>
      <c r="AA1009" s="65" t="s">
        <v>4674</v>
      </c>
      <c r="AB1009" s="65">
        <v>0</v>
      </c>
      <c r="AC1009" s="65">
        <v>18</v>
      </c>
      <c r="AD1009" s="65">
        <v>14</v>
      </c>
      <c r="AE1009" s="65" t="s">
        <v>5682</v>
      </c>
      <c r="AF1009" s="65">
        <v>6</v>
      </c>
      <c r="AG1009" s="65">
        <v>36</v>
      </c>
      <c r="AH1009" s="65" t="s">
        <v>6570</v>
      </c>
      <c r="AI1009" s="65" t="s">
        <v>7504</v>
      </c>
      <c r="AQ1009" s="65" t="s">
        <v>8518</v>
      </c>
      <c r="AT1009" s="65" t="s">
        <v>8597</v>
      </c>
      <c r="AU1009" s="65" t="s">
        <v>8598</v>
      </c>
      <c r="AW1009" s="65" t="s">
        <v>8618</v>
      </c>
      <c r="AZ1009" s="65" t="s">
        <v>8655</v>
      </c>
      <c r="BA1009" s="65" t="s">
        <v>8656</v>
      </c>
    </row>
    <row r="1010" spans="1:65" x14ac:dyDescent="0.25">
      <c r="A1010" s="40" t="str">
        <f>VLOOKUP(B1010,'Zone Brute'!A:F,6,FALSE)</f>
        <v>France</v>
      </c>
      <c r="B1010" s="40" t="str">
        <f t="shared" si="127"/>
        <v>88_</v>
      </c>
      <c r="C1010" s="40" t="str">
        <f>VLOOKUP(B1010,'Pays Brute'!A:F,6,FALSE)</f>
        <v>France</v>
      </c>
      <c r="D1010" s="40" t="str">
        <f>VLOOKUP(B1010,'Pays Brute'!A:E,2,FALSE)</f>
        <v>Vosges</v>
      </c>
      <c r="E1010" s="40" t="str">
        <f t="shared" si="128"/>
        <v>FQ31-02626Z-06LVJT642-37E11J</v>
      </c>
      <c r="F1010" s="40" t="str">
        <f t="shared" si="121"/>
        <v>FQ</v>
      </c>
      <c r="G1010" s="40" t="str">
        <f t="shared" si="122"/>
        <v>6L</v>
      </c>
      <c r="H1010" s="40" t="str">
        <f t="shared" si="123"/>
        <v>626</v>
      </c>
      <c r="I1010" s="40" t="str">
        <f t="shared" si="124"/>
        <v>7E</v>
      </c>
      <c r="J1010" s="40" t="str">
        <f t="shared" si="125"/>
        <v>1J</v>
      </c>
      <c r="K1010" s="40" t="str">
        <f t="shared" si="126"/>
        <v>31</v>
      </c>
      <c r="L1010" s="40"/>
      <c r="M1010" s="40"/>
      <c r="N1010" s="40"/>
      <c r="O1010" s="40"/>
      <c r="P1010" s="40"/>
      <c r="Q1010" s="40"/>
      <c r="R1010" s="40"/>
      <c r="S1010" s="65" t="s">
        <v>9670</v>
      </c>
      <c r="T1010" s="70">
        <v>44265.295914351853</v>
      </c>
      <c r="U1010" s="65" t="s">
        <v>2758</v>
      </c>
      <c r="V1010" s="65">
        <v>0</v>
      </c>
      <c r="W1010" s="70">
        <v>44271.611435185187</v>
      </c>
      <c r="X1010" s="65" t="s">
        <v>3747</v>
      </c>
      <c r="Y1010" s="65">
        <v>0</v>
      </c>
      <c r="Z1010" s="65">
        <v>0</v>
      </c>
      <c r="AA1010" s="65" t="s">
        <v>4675</v>
      </c>
      <c r="AB1010" s="65">
        <v>0</v>
      </c>
      <c r="AC1010" s="65">
        <v>4</v>
      </c>
      <c r="AD1010" s="65">
        <v>4</v>
      </c>
      <c r="AE1010" s="65" t="s">
        <v>5683</v>
      </c>
      <c r="AF1010" s="65">
        <v>4</v>
      </c>
      <c r="AG1010" s="65">
        <v>27</v>
      </c>
      <c r="AH1010" s="65" t="s">
        <v>6569</v>
      </c>
      <c r="AI1010" s="65" t="s">
        <v>7505</v>
      </c>
    </row>
    <row r="1011" spans="1:65" x14ac:dyDescent="0.25">
      <c r="A1011" s="40" t="str">
        <f>VLOOKUP(B1011,'Zone Brute'!A:F,6,FALSE)</f>
        <v>France</v>
      </c>
      <c r="B1011" s="40" t="str">
        <f t="shared" si="127"/>
        <v>77_</v>
      </c>
      <c r="C1011" s="40" t="str">
        <f>VLOOKUP(B1011,'Pays Brute'!A:F,6,FALSE)</f>
        <v>France</v>
      </c>
      <c r="D1011" s="40" t="str">
        <f>VLOOKUP(B1011,'Pays Brute'!A:E,2,FALSE)</f>
        <v>Seine-et-Marne</v>
      </c>
      <c r="E1011" s="40" t="str">
        <f t="shared" si="128"/>
        <v>WW45-84762P-10JCND436-02F17N</v>
      </c>
      <c r="F1011" s="40" t="str">
        <f t="shared" si="121"/>
        <v>WW</v>
      </c>
      <c r="G1011" s="40" t="str">
        <f t="shared" si="122"/>
        <v>0J</v>
      </c>
      <c r="H1011" s="40" t="str">
        <f t="shared" si="123"/>
        <v>762</v>
      </c>
      <c r="I1011" s="40" t="str">
        <f t="shared" si="124"/>
        <v>2F</v>
      </c>
      <c r="J1011" s="40" t="str">
        <f t="shared" si="125"/>
        <v>7N</v>
      </c>
      <c r="K1011" s="40" t="str">
        <f t="shared" si="126"/>
        <v>45</v>
      </c>
      <c r="L1011" s="40"/>
      <c r="M1011" s="40"/>
      <c r="N1011" s="40"/>
      <c r="O1011" s="40"/>
      <c r="P1011" s="40"/>
      <c r="Q1011" s="40"/>
      <c r="R1011" s="40"/>
      <c r="S1011" s="65" t="s">
        <v>9671</v>
      </c>
      <c r="T1011" s="70">
        <v>44265.345173611109</v>
      </c>
      <c r="U1011" s="65" t="s">
        <v>2759</v>
      </c>
      <c r="V1011" s="65">
        <v>0</v>
      </c>
      <c r="W1011" s="70">
        <v>44272.458726851852</v>
      </c>
      <c r="X1011" s="65" t="s">
        <v>3748</v>
      </c>
      <c r="Y1011" s="65">
        <v>0</v>
      </c>
      <c r="Z1011" s="65">
        <v>0</v>
      </c>
      <c r="AA1011" s="65" t="s">
        <v>4676</v>
      </c>
      <c r="AB1011" s="65">
        <v>2</v>
      </c>
      <c r="AC1011" s="65">
        <v>47</v>
      </c>
      <c r="AD1011" s="65">
        <v>47</v>
      </c>
      <c r="AE1011" s="65" t="s">
        <v>5684</v>
      </c>
      <c r="AF1011" s="65">
        <v>5</v>
      </c>
      <c r="AG1011" s="65">
        <v>50</v>
      </c>
      <c r="AH1011" s="65" t="s">
        <v>6007</v>
      </c>
      <c r="AI1011" s="65" t="s">
        <v>7506</v>
      </c>
      <c r="AJ1011" s="65">
        <v>70</v>
      </c>
      <c r="AK1011" s="65" t="s">
        <v>7858</v>
      </c>
      <c r="AL1011" s="65">
        <v>5</v>
      </c>
      <c r="AM1011" s="65">
        <v>50</v>
      </c>
      <c r="AN1011" s="65" t="s">
        <v>5874</v>
      </c>
      <c r="AO1011" s="65" t="s">
        <v>8469</v>
      </c>
      <c r="AP1011" s="65">
        <v>34</v>
      </c>
      <c r="AQ1011" s="65" t="s">
        <v>211</v>
      </c>
      <c r="AR1011" s="65">
        <v>5</v>
      </c>
      <c r="AS1011" s="65">
        <v>50</v>
      </c>
      <c r="AT1011" s="65" t="s">
        <v>130</v>
      </c>
      <c r="AU1011" s="65" t="s">
        <v>21</v>
      </c>
      <c r="AV1011" s="65">
        <v>22</v>
      </c>
      <c r="AW1011" s="65" t="s">
        <v>211</v>
      </c>
      <c r="AX1011" s="65">
        <v>5</v>
      </c>
      <c r="AY1011" s="65">
        <v>50</v>
      </c>
      <c r="AZ1011" s="65" t="s">
        <v>130</v>
      </c>
      <c r="BA1011" s="65" t="s">
        <v>107</v>
      </c>
      <c r="BB1011" s="65">
        <v>78</v>
      </c>
      <c r="BC1011" s="65" t="s">
        <v>1688</v>
      </c>
      <c r="BD1011" s="65">
        <v>6</v>
      </c>
      <c r="BE1011" s="65">
        <v>50</v>
      </c>
      <c r="BF1011" s="65" t="s">
        <v>130</v>
      </c>
      <c r="BG1011" s="65" t="s">
        <v>107</v>
      </c>
      <c r="BH1011" s="65">
        <v>4</v>
      </c>
      <c r="BI1011" s="65" t="s">
        <v>462</v>
      </c>
      <c r="BJ1011" s="65">
        <v>8</v>
      </c>
      <c r="BK1011" s="65">
        <v>50</v>
      </c>
      <c r="BL1011" s="65" t="s">
        <v>130</v>
      </c>
      <c r="BM1011" s="65" t="s">
        <v>21</v>
      </c>
    </row>
    <row r="1012" spans="1:65" x14ac:dyDescent="0.25">
      <c r="C1012" s="70"/>
      <c r="F1012" s="70"/>
    </row>
    <row r="1013" spans="1:65" x14ac:dyDescent="0.25">
      <c r="C1013" s="70"/>
      <c r="F1013" s="70"/>
    </row>
    <row r="1014" spans="1:65" x14ac:dyDescent="0.25">
      <c r="C1014" s="70"/>
      <c r="F1014" s="70"/>
    </row>
    <row r="1015" spans="1:65" x14ac:dyDescent="0.25">
      <c r="C1015" s="70"/>
      <c r="F1015" s="70"/>
    </row>
    <row r="1016" spans="1:65" x14ac:dyDescent="0.25">
      <c r="C1016" s="70"/>
      <c r="F1016" s="70"/>
    </row>
    <row r="1017" spans="1:65" x14ac:dyDescent="0.25">
      <c r="C1017" s="70"/>
      <c r="F1017" s="70"/>
    </row>
    <row r="1018" spans="1:65" x14ac:dyDescent="0.25">
      <c r="C1018" s="70"/>
      <c r="F1018" s="70"/>
    </row>
    <row r="1019" spans="1:65" x14ac:dyDescent="0.25">
      <c r="C1019" s="70"/>
      <c r="F1019" s="70"/>
    </row>
    <row r="1020" spans="1:65" x14ac:dyDescent="0.25">
      <c r="C1020" s="70"/>
      <c r="F1020" s="70"/>
    </row>
    <row r="1021" spans="1:65" x14ac:dyDescent="0.25">
      <c r="C1021" s="70"/>
      <c r="F1021" s="70"/>
    </row>
    <row r="1022" spans="1:65" x14ac:dyDescent="0.25">
      <c r="C1022" s="70"/>
      <c r="F1022" s="70"/>
    </row>
    <row r="1023" spans="1:65" x14ac:dyDescent="0.25">
      <c r="C1023" s="70"/>
      <c r="F1023" s="70"/>
    </row>
    <row r="1024" spans="1:65" x14ac:dyDescent="0.25">
      <c r="C1024" s="70"/>
      <c r="F1024" s="70"/>
    </row>
    <row r="1025" spans="3:18" x14ac:dyDescent="0.25">
      <c r="C1025" s="70"/>
      <c r="F1025" s="70"/>
    </row>
    <row r="1026" spans="3:18" x14ac:dyDescent="0.25">
      <c r="C1026" s="70"/>
      <c r="F1026" s="70"/>
    </row>
    <row r="1027" spans="3:18" x14ac:dyDescent="0.25">
      <c r="C1027" s="70"/>
      <c r="F1027" s="70"/>
    </row>
    <row r="1028" spans="3:18" x14ac:dyDescent="0.25">
      <c r="C1028" s="70"/>
      <c r="F1028" s="70"/>
    </row>
    <row r="1029" spans="3:18" x14ac:dyDescent="0.25">
      <c r="C1029" s="70"/>
      <c r="F1029" s="70"/>
    </row>
    <row r="1030" spans="3:18" x14ac:dyDescent="0.25">
      <c r="C1030" s="70"/>
      <c r="F1030" s="70"/>
    </row>
    <row r="1031" spans="3:18" x14ac:dyDescent="0.25">
      <c r="C1031" s="70"/>
      <c r="F1031" s="70"/>
    </row>
    <row r="1032" spans="3:18" x14ac:dyDescent="0.25">
      <c r="C1032" s="70"/>
      <c r="F1032" s="70"/>
    </row>
    <row r="1033" spans="3:18" x14ac:dyDescent="0.25">
      <c r="C1033" s="70"/>
      <c r="F1033" s="70"/>
    </row>
    <row r="1034" spans="3:18" x14ac:dyDescent="0.25">
      <c r="C1034" s="70"/>
      <c r="F1034" s="70"/>
      <c r="R1034" s="72"/>
    </row>
    <row r="1035" spans="3:18" x14ac:dyDescent="0.25">
      <c r="C1035" s="70"/>
      <c r="F1035" s="70"/>
    </row>
    <row r="1036" spans="3:18" x14ac:dyDescent="0.25">
      <c r="C1036" s="70"/>
      <c r="F1036" s="70"/>
    </row>
    <row r="1037" spans="3:18" x14ac:dyDescent="0.25">
      <c r="C1037" s="70"/>
      <c r="F1037" s="70"/>
    </row>
    <row r="1038" spans="3:18" x14ac:dyDescent="0.25">
      <c r="C1038" s="70"/>
      <c r="F1038" s="70"/>
    </row>
    <row r="1039" spans="3:18" x14ac:dyDescent="0.25">
      <c r="C1039" s="70"/>
      <c r="F1039" s="70"/>
    </row>
    <row r="1040" spans="3:18" x14ac:dyDescent="0.25">
      <c r="C1040" s="70"/>
      <c r="F1040" s="70"/>
    </row>
    <row r="1041" spans="3:18" x14ac:dyDescent="0.25">
      <c r="C1041" s="70"/>
      <c r="F1041" s="70"/>
    </row>
    <row r="1042" spans="3:18" x14ac:dyDescent="0.25">
      <c r="C1042" s="70"/>
      <c r="F1042" s="70"/>
    </row>
    <row r="1043" spans="3:18" x14ac:dyDescent="0.25">
      <c r="C1043" s="70"/>
      <c r="F1043" s="70"/>
    </row>
    <row r="1044" spans="3:18" x14ac:dyDescent="0.25">
      <c r="C1044" s="70"/>
      <c r="F1044" s="70"/>
      <c r="R1044" s="72"/>
    </row>
    <row r="1045" spans="3:18" x14ac:dyDescent="0.25">
      <c r="C1045" s="70"/>
      <c r="F1045" s="70"/>
      <c r="Q1045" s="72"/>
      <c r="R1045" s="72"/>
    </row>
    <row r="1046" spans="3:18" x14ac:dyDescent="0.25">
      <c r="C1046" s="70"/>
      <c r="F1046" s="70"/>
    </row>
    <row r="1047" spans="3:18" x14ac:dyDescent="0.25">
      <c r="C1047" s="70"/>
      <c r="F1047" s="70"/>
    </row>
    <row r="1048" spans="3:18" x14ac:dyDescent="0.25">
      <c r="C1048" s="70"/>
      <c r="F1048" s="70"/>
    </row>
    <row r="1049" spans="3:18" x14ac:dyDescent="0.25">
      <c r="C1049" s="70"/>
      <c r="F1049" s="70"/>
      <c r="Q1049" s="72"/>
      <c r="R1049" s="72"/>
    </row>
    <row r="1050" spans="3:18" x14ac:dyDescent="0.25">
      <c r="C1050" s="70"/>
      <c r="F1050" s="70"/>
    </row>
    <row r="1051" spans="3:18" x14ac:dyDescent="0.25">
      <c r="C1051" s="70"/>
      <c r="F1051" s="70"/>
    </row>
    <row r="1052" spans="3:18" x14ac:dyDescent="0.25">
      <c r="C1052" s="70"/>
      <c r="F1052" s="70"/>
    </row>
    <row r="1053" spans="3:18" x14ac:dyDescent="0.25">
      <c r="C1053" s="70"/>
      <c r="F1053" s="70"/>
    </row>
    <row r="1054" spans="3:18" x14ac:dyDescent="0.25">
      <c r="C1054" s="70"/>
      <c r="F1054" s="70"/>
    </row>
    <row r="1055" spans="3:18" x14ac:dyDescent="0.25">
      <c r="C1055" s="70"/>
      <c r="F1055" s="70"/>
    </row>
    <row r="1056" spans="3:18" x14ac:dyDescent="0.25">
      <c r="C1056" s="70"/>
      <c r="F1056" s="70"/>
    </row>
    <row r="1057" spans="3:23" x14ac:dyDescent="0.25">
      <c r="C1057" s="70"/>
      <c r="F1057" s="70"/>
    </row>
    <row r="1058" spans="3:23" x14ac:dyDescent="0.25">
      <c r="C1058" s="70"/>
      <c r="F1058" s="70"/>
    </row>
    <row r="1059" spans="3:23" x14ac:dyDescent="0.25">
      <c r="C1059" s="70"/>
      <c r="F1059" s="70"/>
    </row>
    <row r="1060" spans="3:23" x14ac:dyDescent="0.25">
      <c r="C1060" s="70"/>
      <c r="F1060" s="70"/>
    </row>
    <row r="1061" spans="3:23" x14ac:dyDescent="0.25">
      <c r="C1061" s="70"/>
      <c r="F1061" s="70"/>
    </row>
    <row r="1062" spans="3:23" x14ac:dyDescent="0.25">
      <c r="C1062" s="70"/>
      <c r="F1062" s="70"/>
    </row>
    <row r="1063" spans="3:23" x14ac:dyDescent="0.25">
      <c r="C1063" s="70"/>
      <c r="F1063" s="70"/>
    </row>
    <row r="1064" spans="3:23" x14ac:dyDescent="0.25">
      <c r="C1064" s="70"/>
      <c r="F1064" s="70"/>
      <c r="Q1064" s="72"/>
      <c r="R1064" s="72"/>
      <c r="V1064" s="72"/>
      <c r="W1064" s="72"/>
    </row>
    <row r="1065" spans="3:23" x14ac:dyDescent="0.25">
      <c r="C1065" s="70"/>
      <c r="F1065" s="70"/>
    </row>
    <row r="1066" spans="3:23" x14ac:dyDescent="0.25">
      <c r="C1066" s="70"/>
      <c r="F1066" s="70"/>
    </row>
    <row r="1067" spans="3:23" x14ac:dyDescent="0.25">
      <c r="C1067" s="70"/>
      <c r="F1067" s="70"/>
    </row>
    <row r="1068" spans="3:23" x14ac:dyDescent="0.25">
      <c r="C1068" s="70"/>
      <c r="F1068" s="70"/>
    </row>
    <row r="1069" spans="3:23" x14ac:dyDescent="0.25">
      <c r="C1069" s="70"/>
      <c r="F1069" s="70"/>
      <c r="Q1069" s="72"/>
      <c r="R1069" s="72"/>
    </row>
    <row r="1070" spans="3:23" x14ac:dyDescent="0.25">
      <c r="C1070" s="70"/>
      <c r="F1070" s="70"/>
    </row>
    <row r="1071" spans="3:23" x14ac:dyDescent="0.25">
      <c r="C1071" s="70"/>
      <c r="F1071" s="70"/>
    </row>
    <row r="1072" spans="3:23" x14ac:dyDescent="0.25">
      <c r="C1072" s="70"/>
      <c r="F1072" s="70"/>
    </row>
    <row r="1073" spans="3:41" x14ac:dyDescent="0.25">
      <c r="C1073" s="70"/>
      <c r="F1073" s="70"/>
    </row>
    <row r="1074" spans="3:41" x14ac:dyDescent="0.25">
      <c r="C1074" s="70"/>
      <c r="F1074" s="70"/>
    </row>
    <row r="1075" spans="3:41" x14ac:dyDescent="0.25">
      <c r="C1075" s="70"/>
      <c r="F1075" s="70"/>
      <c r="Q1075" s="72"/>
      <c r="R1075" s="72"/>
      <c r="V1075" s="72"/>
      <c r="W1075" s="72"/>
      <c r="AB1075" s="72"/>
      <c r="AC1075" s="72"/>
      <c r="AH1075" s="72"/>
      <c r="AI1075" s="72"/>
      <c r="AN1075" s="72"/>
      <c r="AO1075" s="72"/>
    </row>
    <row r="1076" spans="3:41" x14ac:dyDescent="0.25">
      <c r="C1076" s="70"/>
      <c r="F1076" s="70"/>
    </row>
    <row r="1077" spans="3:41" x14ac:dyDescent="0.25">
      <c r="C1077" s="70"/>
      <c r="F1077" s="70"/>
    </row>
    <row r="1078" spans="3:41" x14ac:dyDescent="0.25">
      <c r="C1078" s="70"/>
      <c r="F1078" s="70"/>
    </row>
    <row r="1079" spans="3:41" x14ac:dyDescent="0.25">
      <c r="C1079" s="70"/>
      <c r="F1079" s="70"/>
    </row>
    <row r="1080" spans="3:41" x14ac:dyDescent="0.25">
      <c r="C1080" s="70"/>
      <c r="F1080" s="70"/>
    </row>
    <row r="1081" spans="3:41" x14ac:dyDescent="0.25">
      <c r="C1081" s="70"/>
      <c r="F1081" s="70"/>
    </row>
    <row r="1082" spans="3:41" x14ac:dyDescent="0.25">
      <c r="C1082" s="70"/>
      <c r="F1082" s="70"/>
    </row>
    <row r="1083" spans="3:41" x14ac:dyDescent="0.25">
      <c r="C1083" s="70"/>
      <c r="F1083" s="70"/>
    </row>
    <row r="1084" spans="3:41" x14ac:dyDescent="0.25">
      <c r="C1084" s="70"/>
      <c r="F1084" s="70"/>
    </row>
    <row r="1085" spans="3:41" x14ac:dyDescent="0.25">
      <c r="C1085" s="70"/>
      <c r="F1085" s="70"/>
    </row>
    <row r="1086" spans="3:41" x14ac:dyDescent="0.25">
      <c r="C1086" s="70"/>
      <c r="F1086" s="70"/>
    </row>
    <row r="1087" spans="3:41" x14ac:dyDescent="0.25">
      <c r="C1087" s="70"/>
      <c r="F1087" s="70"/>
    </row>
    <row r="1088" spans="3:41" x14ac:dyDescent="0.25">
      <c r="C1088" s="70"/>
      <c r="F1088" s="70"/>
    </row>
    <row r="1089" spans="3:22" x14ac:dyDescent="0.25">
      <c r="C1089" s="70"/>
      <c r="F1089" s="70"/>
    </row>
    <row r="1090" spans="3:22" x14ac:dyDescent="0.25">
      <c r="C1090" s="70"/>
      <c r="F1090" s="70"/>
    </row>
    <row r="1091" spans="3:22" x14ac:dyDescent="0.25">
      <c r="C1091" s="70"/>
      <c r="F1091" s="70"/>
    </row>
    <row r="1092" spans="3:22" x14ac:dyDescent="0.25">
      <c r="C1092" s="70"/>
      <c r="F1092" s="70"/>
    </row>
    <row r="1093" spans="3:22" x14ac:dyDescent="0.25">
      <c r="C1093" s="70"/>
      <c r="F1093" s="70"/>
      <c r="V1093" s="72"/>
    </row>
    <row r="1094" spans="3:22" x14ac:dyDescent="0.25">
      <c r="C1094" s="70"/>
      <c r="F1094" s="70"/>
    </row>
    <row r="1095" spans="3:22" x14ac:dyDescent="0.25">
      <c r="C1095" s="70"/>
      <c r="F1095" s="70"/>
    </row>
    <row r="1096" spans="3:22" x14ac:dyDescent="0.25">
      <c r="C1096" s="70"/>
      <c r="F1096" s="70"/>
    </row>
    <row r="1097" spans="3:22" x14ac:dyDescent="0.25">
      <c r="C1097" s="70"/>
      <c r="F1097" s="70"/>
    </row>
    <row r="1098" spans="3:22" x14ac:dyDescent="0.25">
      <c r="C1098" s="70"/>
      <c r="F1098" s="70"/>
    </row>
    <row r="1099" spans="3:22" x14ac:dyDescent="0.25">
      <c r="C1099" s="70"/>
      <c r="F1099" s="70"/>
    </row>
    <row r="1100" spans="3:22" x14ac:dyDescent="0.25">
      <c r="C1100" s="70"/>
      <c r="F1100" s="70"/>
    </row>
    <row r="1101" spans="3:22" x14ac:dyDescent="0.25">
      <c r="C1101" s="70"/>
      <c r="F1101" s="70"/>
    </row>
    <row r="1102" spans="3:22" x14ac:dyDescent="0.25">
      <c r="C1102" s="70"/>
      <c r="F1102" s="70"/>
    </row>
    <row r="1103" spans="3:22" x14ac:dyDescent="0.25">
      <c r="C1103" s="70"/>
      <c r="F1103" s="70"/>
      <c r="Q1103" s="72"/>
      <c r="R1103" s="72"/>
    </row>
    <row r="1104" spans="3:22" x14ac:dyDescent="0.25">
      <c r="C1104" s="70"/>
      <c r="F1104" s="70"/>
      <c r="Q1104" s="72"/>
      <c r="R1104" s="72"/>
    </row>
    <row r="1105" spans="3:6" x14ac:dyDescent="0.25">
      <c r="C1105" s="70"/>
      <c r="F1105" s="70"/>
    </row>
    <row r="1106" spans="3:6" x14ac:dyDescent="0.25">
      <c r="C1106" s="70"/>
      <c r="F1106" s="70"/>
    </row>
    <row r="1107" spans="3:6" x14ac:dyDescent="0.25">
      <c r="C1107" s="70"/>
      <c r="F1107" s="70"/>
    </row>
    <row r="1108" spans="3:6" x14ac:dyDescent="0.25">
      <c r="C1108" s="70"/>
      <c r="F1108" s="70"/>
    </row>
    <row r="1109" spans="3:6" x14ac:dyDescent="0.25">
      <c r="C1109" s="70"/>
      <c r="F1109" s="70"/>
    </row>
    <row r="1110" spans="3:6" x14ac:dyDescent="0.25">
      <c r="C1110" s="70"/>
      <c r="F1110" s="70"/>
    </row>
    <row r="1111" spans="3:6" x14ac:dyDescent="0.25">
      <c r="C1111" s="70"/>
      <c r="F1111" s="70"/>
    </row>
    <row r="1112" spans="3:6" x14ac:dyDescent="0.25">
      <c r="C1112" s="70"/>
      <c r="F1112" s="70"/>
    </row>
    <row r="1113" spans="3:6" x14ac:dyDescent="0.25">
      <c r="C1113" s="70"/>
      <c r="F1113" s="70"/>
    </row>
    <row r="1114" spans="3:6" x14ac:dyDescent="0.25">
      <c r="C1114" s="70"/>
      <c r="F1114" s="70"/>
    </row>
    <row r="1115" spans="3:6" x14ac:dyDescent="0.25">
      <c r="C1115" s="70"/>
      <c r="F1115" s="70"/>
    </row>
    <row r="1116" spans="3:6" x14ac:dyDescent="0.25">
      <c r="C1116" s="70"/>
      <c r="F1116" s="70"/>
    </row>
    <row r="1117" spans="3:6" x14ac:dyDescent="0.25">
      <c r="C1117" s="70"/>
      <c r="F1117" s="70"/>
    </row>
    <row r="1118" spans="3:6" x14ac:dyDescent="0.25">
      <c r="C1118" s="70"/>
      <c r="F1118" s="70"/>
    </row>
    <row r="1119" spans="3:6" x14ac:dyDescent="0.25">
      <c r="C1119" s="70"/>
      <c r="F1119" s="70"/>
    </row>
    <row r="1120" spans="3:6" x14ac:dyDescent="0.25">
      <c r="C1120" s="70"/>
      <c r="F1120" s="70"/>
    </row>
    <row r="1121" spans="3:23" x14ac:dyDescent="0.25">
      <c r="C1121" s="70"/>
      <c r="F1121" s="70"/>
      <c r="Q1121" s="72"/>
      <c r="R1121" s="72"/>
    </row>
    <row r="1122" spans="3:23" x14ac:dyDescent="0.25">
      <c r="C1122" s="70"/>
      <c r="F1122" s="70"/>
    </row>
    <row r="1123" spans="3:23" x14ac:dyDescent="0.25">
      <c r="C1123" s="70"/>
      <c r="F1123" s="70"/>
      <c r="Q1123" s="72"/>
    </row>
    <row r="1124" spans="3:23" x14ac:dyDescent="0.25">
      <c r="C1124" s="70"/>
      <c r="F1124" s="70"/>
    </row>
    <row r="1125" spans="3:23" x14ac:dyDescent="0.25">
      <c r="C1125" s="70"/>
      <c r="F1125" s="70"/>
    </row>
    <row r="1126" spans="3:23" x14ac:dyDescent="0.25">
      <c r="C1126" s="70"/>
      <c r="F1126" s="70"/>
    </row>
    <row r="1127" spans="3:23" x14ac:dyDescent="0.25">
      <c r="C1127" s="70"/>
      <c r="F1127" s="70"/>
    </row>
    <row r="1128" spans="3:23" x14ac:dyDescent="0.25">
      <c r="C1128" s="70"/>
      <c r="F1128" s="70"/>
    </row>
    <row r="1129" spans="3:23" x14ac:dyDescent="0.25">
      <c r="C1129" s="70"/>
      <c r="F1129" s="70"/>
    </row>
    <row r="1130" spans="3:23" x14ac:dyDescent="0.25">
      <c r="C1130" s="70"/>
      <c r="F1130" s="70"/>
    </row>
    <row r="1131" spans="3:23" x14ac:dyDescent="0.25">
      <c r="C1131" s="70"/>
      <c r="F1131" s="70"/>
      <c r="R1131" s="72"/>
      <c r="W1131" s="72"/>
    </row>
    <row r="1132" spans="3:23" x14ac:dyDescent="0.25">
      <c r="C1132" s="70"/>
      <c r="F1132" s="70"/>
    </row>
    <row r="1133" spans="3:23" x14ac:dyDescent="0.25">
      <c r="C1133" s="70"/>
      <c r="F1133" s="70"/>
    </row>
    <row r="1134" spans="3:23" x14ac:dyDescent="0.25">
      <c r="C1134" s="70"/>
      <c r="F1134" s="70"/>
    </row>
    <row r="1135" spans="3:23" x14ac:dyDescent="0.25">
      <c r="C1135" s="70"/>
      <c r="F1135" s="70"/>
      <c r="R1135" s="72"/>
    </row>
    <row r="1136" spans="3:23" x14ac:dyDescent="0.25">
      <c r="C1136" s="70"/>
      <c r="F1136" s="70"/>
    </row>
    <row r="1137" spans="3:6" x14ac:dyDescent="0.25">
      <c r="C1137" s="70"/>
      <c r="F1137" s="70"/>
    </row>
    <row r="1138" spans="3:6" x14ac:dyDescent="0.25">
      <c r="C1138" s="70"/>
      <c r="F1138" s="70"/>
    </row>
    <row r="1139" spans="3:6" x14ac:dyDescent="0.25">
      <c r="C1139" s="70"/>
      <c r="F1139" s="70"/>
    </row>
    <row r="1140" spans="3:6" x14ac:dyDescent="0.25">
      <c r="C1140" s="70"/>
      <c r="F1140" s="70"/>
    </row>
    <row r="1141" spans="3:6" x14ac:dyDescent="0.25">
      <c r="C1141" s="70"/>
      <c r="F1141" s="70"/>
    </row>
    <row r="1142" spans="3:6" x14ac:dyDescent="0.25">
      <c r="C1142" s="70"/>
      <c r="F1142" s="70"/>
    </row>
    <row r="1143" spans="3:6" x14ac:dyDescent="0.25">
      <c r="C1143" s="70"/>
      <c r="F1143" s="70"/>
    </row>
    <row r="1144" spans="3:6" x14ac:dyDescent="0.25">
      <c r="C1144" s="70"/>
      <c r="F1144" s="70"/>
    </row>
    <row r="1145" spans="3:6" x14ac:dyDescent="0.25">
      <c r="C1145" s="70"/>
      <c r="F1145" s="70"/>
    </row>
    <row r="1146" spans="3:6" x14ac:dyDescent="0.25">
      <c r="C1146" s="70"/>
      <c r="F1146" s="70"/>
    </row>
    <row r="1147" spans="3:6" x14ac:dyDescent="0.25">
      <c r="C1147" s="70"/>
      <c r="F1147" s="70"/>
    </row>
    <row r="1148" spans="3:6" x14ac:dyDescent="0.25">
      <c r="C1148" s="70"/>
      <c r="F1148" s="70"/>
    </row>
    <row r="1149" spans="3:6" x14ac:dyDescent="0.25">
      <c r="C1149" s="70"/>
      <c r="F1149" s="70"/>
    </row>
    <row r="1150" spans="3:6" x14ac:dyDescent="0.25">
      <c r="C1150" s="70"/>
      <c r="F1150" s="70"/>
    </row>
    <row r="1151" spans="3:6" x14ac:dyDescent="0.25">
      <c r="C1151" s="70"/>
      <c r="F1151" s="70"/>
    </row>
    <row r="1152" spans="3:6" x14ac:dyDescent="0.25">
      <c r="C1152" s="70"/>
      <c r="F1152" s="70"/>
    </row>
    <row r="1153" spans="3:18" x14ac:dyDescent="0.25">
      <c r="C1153" s="70"/>
      <c r="F1153" s="70"/>
    </row>
    <row r="1154" spans="3:18" x14ac:dyDescent="0.25">
      <c r="C1154" s="70"/>
      <c r="F1154" s="70"/>
    </row>
    <row r="1155" spans="3:18" x14ac:dyDescent="0.25">
      <c r="C1155" s="70"/>
      <c r="F1155" s="70"/>
    </row>
    <row r="1156" spans="3:18" x14ac:dyDescent="0.25">
      <c r="C1156" s="70"/>
      <c r="F1156" s="70"/>
    </row>
    <row r="1157" spans="3:18" x14ac:dyDescent="0.25">
      <c r="C1157" s="70"/>
      <c r="F1157" s="70"/>
    </row>
    <row r="1158" spans="3:18" x14ac:dyDescent="0.25">
      <c r="C1158" s="70"/>
      <c r="F1158" s="70"/>
    </row>
    <row r="1159" spans="3:18" x14ac:dyDescent="0.25">
      <c r="C1159" s="70"/>
      <c r="F1159" s="70"/>
    </row>
    <row r="1160" spans="3:18" x14ac:dyDescent="0.25">
      <c r="C1160" s="70"/>
      <c r="F1160" s="70"/>
    </row>
    <row r="1161" spans="3:18" x14ac:dyDescent="0.25">
      <c r="C1161" s="70"/>
      <c r="F1161" s="70"/>
    </row>
    <row r="1162" spans="3:18" x14ac:dyDescent="0.25">
      <c r="C1162" s="70"/>
      <c r="F1162" s="70"/>
    </row>
    <row r="1163" spans="3:18" x14ac:dyDescent="0.25">
      <c r="C1163" s="70"/>
      <c r="F1163" s="70"/>
      <c r="Q1163" s="72"/>
      <c r="R1163" s="72"/>
    </row>
    <row r="1164" spans="3:18" x14ac:dyDescent="0.25">
      <c r="C1164" s="70"/>
      <c r="F1164" s="70"/>
    </row>
    <row r="1165" spans="3:18" x14ac:dyDescent="0.25">
      <c r="C1165" s="70"/>
      <c r="F1165" s="70"/>
    </row>
    <row r="1166" spans="3:18" x14ac:dyDescent="0.25">
      <c r="C1166" s="70"/>
      <c r="F1166" s="70"/>
    </row>
    <row r="1167" spans="3:18" x14ac:dyDescent="0.25">
      <c r="C1167" s="70"/>
      <c r="F1167" s="70"/>
    </row>
    <row r="1168" spans="3:18" x14ac:dyDescent="0.25">
      <c r="C1168" s="70"/>
      <c r="F1168" s="70"/>
    </row>
    <row r="1169" spans="3:29" x14ac:dyDescent="0.25">
      <c r="C1169" s="70"/>
      <c r="F1169" s="70"/>
    </row>
    <row r="1170" spans="3:29" x14ac:dyDescent="0.25">
      <c r="C1170" s="70"/>
      <c r="F1170" s="70"/>
    </row>
    <row r="1171" spans="3:29" x14ac:dyDescent="0.25">
      <c r="C1171" s="70"/>
      <c r="F1171" s="70"/>
    </row>
    <row r="1172" spans="3:29" x14ac:dyDescent="0.25">
      <c r="C1172" s="70"/>
      <c r="F1172" s="70"/>
    </row>
    <row r="1173" spans="3:29" x14ac:dyDescent="0.25">
      <c r="C1173" s="70"/>
      <c r="F1173" s="70"/>
    </row>
    <row r="1174" spans="3:29" x14ac:dyDescent="0.25">
      <c r="C1174" s="70"/>
      <c r="F1174" s="70"/>
    </row>
    <row r="1175" spans="3:29" x14ac:dyDescent="0.25">
      <c r="C1175" s="70"/>
      <c r="F1175" s="70"/>
    </row>
    <row r="1176" spans="3:29" x14ac:dyDescent="0.25">
      <c r="C1176" s="70"/>
      <c r="F1176" s="70"/>
    </row>
    <row r="1177" spans="3:29" x14ac:dyDescent="0.25">
      <c r="C1177" s="70"/>
      <c r="F1177" s="70"/>
    </row>
    <row r="1178" spans="3:29" x14ac:dyDescent="0.25">
      <c r="C1178" s="70"/>
      <c r="F1178" s="70"/>
    </row>
    <row r="1179" spans="3:29" x14ac:dyDescent="0.25">
      <c r="C1179" s="70"/>
      <c r="F1179" s="70"/>
    </row>
    <row r="1180" spans="3:29" x14ac:dyDescent="0.25">
      <c r="C1180" s="70"/>
      <c r="F1180" s="70"/>
      <c r="Q1180" s="72"/>
      <c r="R1180" s="72"/>
      <c r="V1180" s="72"/>
      <c r="W1180" s="72"/>
      <c r="AB1180" s="72"/>
      <c r="AC1180" s="72"/>
    </row>
    <row r="1181" spans="3:29" x14ac:dyDescent="0.25">
      <c r="C1181" s="70"/>
      <c r="F1181" s="70"/>
    </row>
    <row r="1182" spans="3:29" x14ac:dyDescent="0.25">
      <c r="C1182" s="70"/>
      <c r="F1182" s="70"/>
    </row>
    <row r="1183" spans="3:29" x14ac:dyDescent="0.25">
      <c r="C1183" s="70"/>
      <c r="F1183" s="70"/>
    </row>
    <row r="1184" spans="3:29" x14ac:dyDescent="0.25">
      <c r="C1184" s="70"/>
      <c r="F1184" s="70"/>
      <c r="Q1184" s="72"/>
      <c r="R1184" s="72"/>
    </row>
    <row r="1185" spans="3:23" x14ac:dyDescent="0.25">
      <c r="C1185" s="70"/>
      <c r="F1185" s="70"/>
    </row>
    <row r="1186" spans="3:23" x14ac:dyDescent="0.25">
      <c r="C1186" s="70"/>
      <c r="F1186" s="70"/>
    </row>
    <row r="1187" spans="3:23" x14ac:dyDescent="0.25">
      <c r="C1187" s="70"/>
      <c r="F1187" s="70"/>
    </row>
    <row r="1188" spans="3:23" x14ac:dyDescent="0.25">
      <c r="C1188" s="70"/>
      <c r="F1188" s="70"/>
    </row>
    <row r="1189" spans="3:23" x14ac:dyDescent="0.25">
      <c r="C1189" s="70"/>
      <c r="F1189" s="70"/>
      <c r="Q1189" s="72"/>
    </row>
    <row r="1190" spans="3:23" x14ac:dyDescent="0.25">
      <c r="C1190" s="70"/>
      <c r="F1190" s="70"/>
    </row>
    <row r="1191" spans="3:23" x14ac:dyDescent="0.25">
      <c r="C1191" s="70"/>
      <c r="F1191" s="70"/>
    </row>
    <row r="1192" spans="3:23" x14ac:dyDescent="0.25">
      <c r="C1192" s="70"/>
      <c r="F1192" s="70"/>
    </row>
    <row r="1193" spans="3:23" x14ac:dyDescent="0.25">
      <c r="C1193" s="70"/>
      <c r="F1193" s="70"/>
    </row>
    <row r="1194" spans="3:23" x14ac:dyDescent="0.25">
      <c r="C1194" s="70"/>
      <c r="F1194" s="70"/>
    </row>
    <row r="1195" spans="3:23" x14ac:dyDescent="0.25">
      <c r="C1195" s="70"/>
      <c r="F1195" s="70"/>
    </row>
    <row r="1196" spans="3:23" x14ac:dyDescent="0.25">
      <c r="C1196" s="70"/>
      <c r="F1196" s="70"/>
      <c r="Q1196" s="72"/>
      <c r="R1196" s="72"/>
      <c r="V1196" s="72"/>
      <c r="W1196" s="72"/>
    </row>
    <row r="1197" spans="3:23" x14ac:dyDescent="0.25">
      <c r="C1197" s="70"/>
      <c r="F1197" s="70"/>
    </row>
    <row r="1198" spans="3:23" x14ac:dyDescent="0.25">
      <c r="C1198" s="70"/>
      <c r="F1198" s="70"/>
    </row>
    <row r="1199" spans="3:23" x14ac:dyDescent="0.25">
      <c r="C1199" s="70"/>
      <c r="F1199" s="70"/>
    </row>
    <row r="1200" spans="3:23" x14ac:dyDescent="0.25">
      <c r="C1200" s="70"/>
      <c r="F1200" s="70"/>
    </row>
    <row r="1201" spans="3:18" x14ac:dyDescent="0.25">
      <c r="C1201" s="70"/>
      <c r="F1201" s="70"/>
    </row>
    <row r="1202" spans="3:18" x14ac:dyDescent="0.25">
      <c r="C1202" s="70"/>
      <c r="F1202" s="70"/>
    </row>
    <row r="1203" spans="3:18" x14ac:dyDescent="0.25">
      <c r="C1203" s="70"/>
      <c r="F1203" s="70"/>
    </row>
    <row r="1204" spans="3:18" x14ac:dyDescent="0.25">
      <c r="C1204" s="70"/>
      <c r="F1204" s="70"/>
    </row>
    <row r="1205" spans="3:18" x14ac:dyDescent="0.25">
      <c r="C1205" s="70"/>
      <c r="F1205" s="70"/>
    </row>
    <row r="1206" spans="3:18" x14ac:dyDescent="0.25">
      <c r="C1206" s="70"/>
      <c r="F1206" s="70"/>
    </row>
    <row r="1207" spans="3:18" x14ac:dyDescent="0.25">
      <c r="C1207" s="70"/>
      <c r="F1207" s="70"/>
    </row>
    <row r="1208" spans="3:18" x14ac:dyDescent="0.25">
      <c r="C1208" s="70"/>
      <c r="F1208" s="70"/>
    </row>
    <row r="1209" spans="3:18" x14ac:dyDescent="0.25">
      <c r="C1209" s="70"/>
      <c r="F1209" s="70"/>
    </row>
    <row r="1210" spans="3:18" x14ac:dyDescent="0.25">
      <c r="C1210" s="70"/>
      <c r="F1210" s="70"/>
    </row>
    <row r="1211" spans="3:18" x14ac:dyDescent="0.25">
      <c r="C1211" s="70"/>
      <c r="F1211" s="70"/>
    </row>
    <row r="1212" spans="3:18" x14ac:dyDescent="0.25">
      <c r="C1212" s="70"/>
      <c r="F1212" s="70"/>
    </row>
    <row r="1213" spans="3:18" x14ac:dyDescent="0.25">
      <c r="C1213" s="70"/>
      <c r="F1213" s="70"/>
      <c r="Q1213" s="72"/>
      <c r="R1213" s="72"/>
    </row>
    <row r="1214" spans="3:18" x14ac:dyDescent="0.25">
      <c r="C1214" s="70"/>
      <c r="F1214" s="70"/>
    </row>
    <row r="1215" spans="3:18" x14ac:dyDescent="0.25">
      <c r="C1215" s="70"/>
      <c r="F1215" s="70"/>
    </row>
    <row r="1216" spans="3:18" x14ac:dyDescent="0.25">
      <c r="C1216" s="70"/>
      <c r="F1216" s="70"/>
    </row>
    <row r="1217" spans="3:6" x14ac:dyDescent="0.25">
      <c r="C1217" s="70"/>
      <c r="F1217" s="70"/>
    </row>
    <row r="1218" spans="3:6" x14ac:dyDescent="0.25">
      <c r="C1218" s="70"/>
      <c r="F1218" s="70"/>
    </row>
    <row r="1219" spans="3:6" x14ac:dyDescent="0.25">
      <c r="C1219" s="70"/>
      <c r="F1219" s="70"/>
    </row>
    <row r="1220" spans="3:6" x14ac:dyDescent="0.25">
      <c r="C1220" s="70"/>
      <c r="F1220" s="70"/>
    </row>
    <row r="1221" spans="3:6" x14ac:dyDescent="0.25">
      <c r="C1221" s="70"/>
      <c r="F1221" s="70"/>
    </row>
    <row r="1222" spans="3:6" x14ac:dyDescent="0.25">
      <c r="C1222" s="70"/>
      <c r="F1222" s="70"/>
    </row>
    <row r="1223" spans="3:6" x14ac:dyDescent="0.25">
      <c r="C1223" s="70"/>
      <c r="F1223" s="70"/>
    </row>
    <row r="1224" spans="3:6" x14ac:dyDescent="0.25">
      <c r="C1224" s="70"/>
      <c r="F1224" s="70"/>
    </row>
    <row r="1225" spans="3:6" x14ac:dyDescent="0.25">
      <c r="C1225" s="70"/>
      <c r="F1225" s="70"/>
    </row>
    <row r="1226" spans="3:6" x14ac:dyDescent="0.25">
      <c r="C1226" s="70"/>
      <c r="F1226" s="70"/>
    </row>
    <row r="1227" spans="3:6" x14ac:dyDescent="0.25">
      <c r="C1227" s="70"/>
      <c r="F1227" s="70"/>
    </row>
    <row r="1228" spans="3:6" x14ac:dyDescent="0.25">
      <c r="C1228" s="70"/>
      <c r="F1228" s="70"/>
    </row>
    <row r="1229" spans="3:6" x14ac:dyDescent="0.25">
      <c r="C1229" s="70"/>
      <c r="F1229" s="70"/>
    </row>
    <row r="1230" spans="3:6" x14ac:dyDescent="0.25">
      <c r="C1230" s="70"/>
      <c r="F1230" s="70"/>
    </row>
    <row r="1231" spans="3:6" x14ac:dyDescent="0.25">
      <c r="C1231" s="70"/>
      <c r="F1231" s="70"/>
    </row>
    <row r="1232" spans="3:6" x14ac:dyDescent="0.25">
      <c r="C1232" s="70"/>
      <c r="F1232" s="70"/>
    </row>
    <row r="1233" spans="3:6" x14ac:dyDescent="0.25">
      <c r="C1233" s="70"/>
      <c r="F1233" s="70"/>
    </row>
    <row r="1234" spans="3:6" x14ac:dyDescent="0.25">
      <c r="C1234" s="70"/>
      <c r="F1234" s="70"/>
    </row>
    <row r="1235" spans="3:6" x14ac:dyDescent="0.25">
      <c r="C1235" s="70"/>
      <c r="F1235" s="70"/>
    </row>
    <row r="1236" spans="3:6" x14ac:dyDescent="0.25">
      <c r="C1236" s="70"/>
      <c r="F1236" s="70"/>
    </row>
    <row r="1237" spans="3:6" x14ac:dyDescent="0.25">
      <c r="C1237" s="70"/>
      <c r="F1237" s="70"/>
    </row>
    <row r="1238" spans="3:6" x14ac:dyDescent="0.25">
      <c r="C1238" s="70"/>
      <c r="F1238" s="70"/>
    </row>
    <row r="1239" spans="3:6" x14ac:dyDescent="0.25">
      <c r="C1239" s="70"/>
      <c r="F1239" s="70"/>
    </row>
    <row r="1240" spans="3:6" x14ac:dyDescent="0.25">
      <c r="C1240" s="70"/>
      <c r="F1240" s="70"/>
    </row>
    <row r="1241" spans="3:6" x14ac:dyDescent="0.25">
      <c r="C1241" s="70"/>
      <c r="F1241" s="70"/>
    </row>
    <row r="1242" spans="3:6" x14ac:dyDescent="0.25">
      <c r="C1242" s="70"/>
      <c r="F1242" s="70"/>
    </row>
    <row r="1243" spans="3:6" x14ac:dyDescent="0.25">
      <c r="C1243" s="70"/>
      <c r="F1243" s="70"/>
    </row>
    <row r="1244" spans="3:6" x14ac:dyDescent="0.25">
      <c r="C1244" s="70"/>
      <c r="F1244" s="70"/>
    </row>
    <row r="1245" spans="3:6" x14ac:dyDescent="0.25">
      <c r="C1245" s="70"/>
      <c r="F1245" s="70"/>
    </row>
    <row r="1246" spans="3:6" x14ac:dyDescent="0.25">
      <c r="C1246" s="70"/>
      <c r="F1246" s="70"/>
    </row>
    <row r="1247" spans="3:6" x14ac:dyDescent="0.25">
      <c r="C1247" s="70"/>
      <c r="F1247" s="70"/>
    </row>
    <row r="1248" spans="3:6" x14ac:dyDescent="0.25">
      <c r="C1248" s="70"/>
      <c r="F1248" s="70"/>
    </row>
    <row r="1249" spans="3:23" x14ac:dyDescent="0.25">
      <c r="C1249" s="70"/>
      <c r="F1249" s="70"/>
    </row>
    <row r="1250" spans="3:23" x14ac:dyDescent="0.25">
      <c r="C1250" s="70"/>
      <c r="F1250" s="70"/>
    </row>
    <row r="1251" spans="3:23" x14ac:dyDescent="0.25">
      <c r="C1251" s="70"/>
      <c r="F1251" s="70"/>
    </row>
    <row r="1252" spans="3:23" x14ac:dyDescent="0.25">
      <c r="C1252" s="70"/>
      <c r="F1252" s="70"/>
    </row>
    <row r="1253" spans="3:23" x14ac:dyDescent="0.25">
      <c r="C1253" s="70"/>
      <c r="F1253" s="70"/>
    </row>
    <row r="1254" spans="3:23" x14ac:dyDescent="0.25">
      <c r="C1254" s="70"/>
      <c r="F1254" s="70"/>
    </row>
    <row r="1255" spans="3:23" x14ac:dyDescent="0.25">
      <c r="C1255" s="70"/>
      <c r="F1255" s="70"/>
    </row>
    <row r="1256" spans="3:23" x14ac:dyDescent="0.25">
      <c r="C1256" s="70"/>
      <c r="F1256" s="70"/>
    </row>
    <row r="1257" spans="3:23" x14ac:dyDescent="0.25">
      <c r="C1257" s="70"/>
      <c r="F1257" s="70"/>
    </row>
    <row r="1258" spans="3:23" x14ac:dyDescent="0.25">
      <c r="C1258" s="70"/>
      <c r="F1258" s="70"/>
    </row>
    <row r="1259" spans="3:23" x14ac:dyDescent="0.25">
      <c r="C1259" s="70"/>
      <c r="F1259" s="70"/>
      <c r="R1259" s="72"/>
      <c r="W1259" s="72"/>
    </row>
    <row r="1260" spans="3:23" x14ac:dyDescent="0.25">
      <c r="C1260" s="70"/>
      <c r="F1260" s="70"/>
    </row>
    <row r="1261" spans="3:23" x14ac:dyDescent="0.25">
      <c r="C1261" s="70"/>
      <c r="F1261" s="70"/>
    </row>
    <row r="1262" spans="3:23" x14ac:dyDescent="0.25">
      <c r="C1262" s="70"/>
      <c r="F1262" s="70"/>
    </row>
    <row r="1263" spans="3:23" x14ac:dyDescent="0.25">
      <c r="C1263" s="70"/>
      <c r="F1263" s="70"/>
    </row>
    <row r="1264" spans="3:23" x14ac:dyDescent="0.25">
      <c r="C1264" s="70"/>
      <c r="F1264" s="70"/>
    </row>
    <row r="1265" spans="3:6" x14ac:dyDescent="0.25">
      <c r="C1265" s="70"/>
      <c r="F1265" s="70"/>
    </row>
    <row r="1266" spans="3:6" x14ac:dyDescent="0.25">
      <c r="C1266" s="70"/>
      <c r="F1266" s="70"/>
    </row>
    <row r="1267" spans="3:6" x14ac:dyDescent="0.25">
      <c r="C1267" s="70"/>
      <c r="F1267" s="70"/>
    </row>
    <row r="1268" spans="3:6" x14ac:dyDescent="0.25">
      <c r="C1268" s="70"/>
      <c r="F1268" s="70"/>
    </row>
    <row r="1269" spans="3:6" x14ac:dyDescent="0.25">
      <c r="C1269" s="70"/>
      <c r="F1269" s="70"/>
    </row>
    <row r="1270" spans="3:6" x14ac:dyDescent="0.25">
      <c r="C1270" s="70"/>
      <c r="F1270" s="70"/>
    </row>
    <row r="1271" spans="3:6" x14ac:dyDescent="0.25">
      <c r="C1271" s="70"/>
      <c r="F1271" s="70"/>
    </row>
    <row r="1272" spans="3:6" x14ac:dyDescent="0.25">
      <c r="C1272" s="70"/>
      <c r="F1272" s="70"/>
    </row>
    <row r="1273" spans="3:6" x14ac:dyDescent="0.25">
      <c r="C1273" s="70"/>
      <c r="F1273" s="70"/>
    </row>
    <row r="1274" spans="3:6" x14ac:dyDescent="0.25">
      <c r="C1274" s="70"/>
      <c r="F1274" s="70"/>
    </row>
    <row r="1275" spans="3:6" x14ac:dyDescent="0.25">
      <c r="C1275" s="70"/>
      <c r="F1275" s="70"/>
    </row>
    <row r="1276" spans="3:6" x14ac:dyDescent="0.25">
      <c r="C1276" s="70"/>
      <c r="F1276" s="70"/>
    </row>
    <row r="1277" spans="3:6" x14ac:dyDescent="0.25">
      <c r="C1277" s="70"/>
      <c r="F1277" s="70"/>
    </row>
    <row r="1278" spans="3:6" x14ac:dyDescent="0.25">
      <c r="C1278" s="70"/>
      <c r="F1278" s="70"/>
    </row>
    <row r="1279" spans="3:6" x14ac:dyDescent="0.25">
      <c r="C1279" s="70"/>
      <c r="F1279" s="70"/>
    </row>
    <row r="1280" spans="3:6" x14ac:dyDescent="0.25">
      <c r="C1280" s="70"/>
      <c r="F1280" s="70"/>
    </row>
    <row r="1281" spans="3:23" x14ac:dyDescent="0.25">
      <c r="C1281" s="70"/>
      <c r="F1281" s="70"/>
      <c r="V1281" s="72"/>
      <c r="W1281" s="72"/>
    </row>
    <row r="1282" spans="3:23" x14ac:dyDescent="0.25">
      <c r="C1282" s="70"/>
      <c r="F1282" s="70"/>
    </row>
    <row r="1283" spans="3:23" x14ac:dyDescent="0.25">
      <c r="C1283" s="70"/>
      <c r="F1283" s="70"/>
    </row>
    <row r="1284" spans="3:23" x14ac:dyDescent="0.25">
      <c r="C1284" s="70"/>
      <c r="F1284" s="70"/>
    </row>
    <row r="1285" spans="3:23" x14ac:dyDescent="0.25">
      <c r="C1285" s="70"/>
      <c r="F1285" s="70"/>
    </row>
    <row r="1286" spans="3:23" x14ac:dyDescent="0.25">
      <c r="C1286" s="70"/>
      <c r="F1286" s="70"/>
    </row>
    <row r="1287" spans="3:23" x14ac:dyDescent="0.25">
      <c r="C1287" s="70"/>
      <c r="F1287" s="70"/>
    </row>
    <row r="1288" spans="3:23" x14ac:dyDescent="0.25">
      <c r="C1288" s="70"/>
      <c r="F1288" s="70"/>
    </row>
    <row r="1289" spans="3:23" x14ac:dyDescent="0.25">
      <c r="C1289" s="70"/>
      <c r="F1289" s="70"/>
    </row>
    <row r="1290" spans="3:23" x14ac:dyDescent="0.25">
      <c r="C1290" s="70"/>
      <c r="F1290" s="70"/>
    </row>
    <row r="1291" spans="3:23" x14ac:dyDescent="0.25">
      <c r="C1291" s="70"/>
      <c r="F1291" s="70"/>
    </row>
    <row r="1292" spans="3:23" x14ac:dyDescent="0.25">
      <c r="C1292" s="70"/>
      <c r="F1292" s="70"/>
    </row>
    <row r="1293" spans="3:23" x14ac:dyDescent="0.25">
      <c r="C1293" s="70"/>
      <c r="F1293" s="70"/>
    </row>
    <row r="1294" spans="3:23" x14ac:dyDescent="0.25">
      <c r="C1294" s="70"/>
      <c r="F1294" s="70"/>
    </row>
    <row r="1295" spans="3:23" x14ac:dyDescent="0.25">
      <c r="C1295" s="70"/>
      <c r="F1295" s="70"/>
    </row>
    <row r="1296" spans="3:23" x14ac:dyDescent="0.25">
      <c r="C1296" s="70"/>
      <c r="F1296" s="70"/>
    </row>
    <row r="1297" spans="3:6" x14ac:dyDescent="0.25">
      <c r="C1297" s="70"/>
      <c r="F1297" s="70"/>
    </row>
    <row r="1298" spans="3:6" x14ac:dyDescent="0.25">
      <c r="C1298" s="70"/>
      <c r="F1298" s="70"/>
    </row>
    <row r="1299" spans="3:6" x14ac:dyDescent="0.25">
      <c r="C1299" s="70"/>
      <c r="F1299" s="70"/>
    </row>
    <row r="1300" spans="3:6" x14ac:dyDescent="0.25">
      <c r="C1300" s="70"/>
      <c r="F1300" s="70"/>
    </row>
    <row r="1301" spans="3:6" x14ac:dyDescent="0.25">
      <c r="C1301" s="70"/>
      <c r="F1301" s="70"/>
    </row>
    <row r="1302" spans="3:6" x14ac:dyDescent="0.25">
      <c r="C1302" s="70"/>
      <c r="F1302" s="70"/>
    </row>
    <row r="1303" spans="3:6" x14ac:dyDescent="0.25">
      <c r="C1303" s="70"/>
      <c r="F1303" s="70"/>
    </row>
    <row r="1304" spans="3:6" x14ac:dyDescent="0.25">
      <c r="C1304" s="70"/>
      <c r="F1304" s="70"/>
    </row>
    <row r="1305" spans="3:6" x14ac:dyDescent="0.25">
      <c r="C1305" s="70"/>
      <c r="F1305" s="70"/>
    </row>
    <row r="1306" spans="3:6" x14ac:dyDescent="0.25">
      <c r="C1306" s="70"/>
      <c r="F1306" s="70"/>
    </row>
    <row r="1307" spans="3:6" x14ac:dyDescent="0.25">
      <c r="C1307" s="70"/>
      <c r="F1307" s="70"/>
    </row>
    <row r="1308" spans="3:6" x14ac:dyDescent="0.25">
      <c r="C1308" s="70"/>
      <c r="F1308" s="70"/>
    </row>
    <row r="1309" spans="3:6" x14ac:dyDescent="0.25">
      <c r="C1309" s="70"/>
      <c r="F1309" s="70"/>
    </row>
    <row r="1310" spans="3:6" x14ac:dyDescent="0.25">
      <c r="C1310" s="70"/>
      <c r="F1310" s="70"/>
    </row>
    <row r="1311" spans="3:6" x14ac:dyDescent="0.25">
      <c r="C1311" s="70"/>
      <c r="F1311" s="70"/>
    </row>
    <row r="1312" spans="3:6" x14ac:dyDescent="0.25">
      <c r="C1312" s="70"/>
      <c r="F1312" s="70"/>
    </row>
    <row r="1313" spans="3:6" x14ac:dyDescent="0.25">
      <c r="C1313" s="70"/>
      <c r="F1313" s="70"/>
    </row>
    <row r="1314" spans="3:6" x14ac:dyDescent="0.25">
      <c r="C1314" s="70"/>
      <c r="F1314" s="70"/>
    </row>
    <row r="1315" spans="3:6" x14ac:dyDescent="0.25">
      <c r="C1315" s="70"/>
      <c r="F1315" s="70"/>
    </row>
    <row r="1316" spans="3:6" x14ac:dyDescent="0.25">
      <c r="C1316" s="70"/>
      <c r="F1316" s="70"/>
    </row>
    <row r="1317" spans="3:6" x14ac:dyDescent="0.25">
      <c r="C1317" s="70"/>
      <c r="F1317" s="70"/>
    </row>
    <row r="1318" spans="3:6" x14ac:dyDescent="0.25">
      <c r="C1318" s="70"/>
      <c r="F1318" s="70"/>
    </row>
    <row r="1319" spans="3:6" x14ac:dyDescent="0.25">
      <c r="C1319" s="70"/>
      <c r="F1319" s="70"/>
    </row>
    <row r="1320" spans="3:6" x14ac:dyDescent="0.25">
      <c r="C1320" s="70"/>
      <c r="F1320" s="70"/>
    </row>
    <row r="1321" spans="3:6" x14ac:dyDescent="0.25">
      <c r="C1321" s="70"/>
      <c r="F1321" s="70"/>
    </row>
    <row r="1322" spans="3:6" x14ac:dyDescent="0.25">
      <c r="C1322" s="70"/>
      <c r="F1322" s="70"/>
    </row>
    <row r="1323" spans="3:6" x14ac:dyDescent="0.25">
      <c r="C1323" s="70"/>
      <c r="F1323" s="70"/>
    </row>
    <row r="1324" spans="3:6" x14ac:dyDescent="0.25">
      <c r="C1324" s="70"/>
      <c r="F1324" s="70"/>
    </row>
    <row r="1325" spans="3:6" x14ac:dyDescent="0.25">
      <c r="C1325" s="70"/>
      <c r="F1325" s="70"/>
    </row>
    <row r="1326" spans="3:6" x14ac:dyDescent="0.25">
      <c r="C1326" s="70"/>
      <c r="F1326" s="70"/>
    </row>
    <row r="1327" spans="3:6" x14ac:dyDescent="0.25">
      <c r="C1327" s="70"/>
      <c r="F1327" s="70"/>
    </row>
    <row r="1328" spans="3:6" x14ac:dyDescent="0.25">
      <c r="C1328" s="70"/>
      <c r="F1328" s="70"/>
    </row>
    <row r="1329" spans="3:6" x14ac:dyDescent="0.25">
      <c r="C1329" s="70"/>
      <c r="F1329" s="70"/>
    </row>
    <row r="1330" spans="3:6" x14ac:dyDescent="0.25">
      <c r="C1330" s="70"/>
      <c r="F1330" s="70"/>
    </row>
    <row r="1331" spans="3:6" x14ac:dyDescent="0.25">
      <c r="C1331" s="70"/>
      <c r="F1331" s="70"/>
    </row>
    <row r="1332" spans="3:6" x14ac:dyDescent="0.25">
      <c r="C1332" s="70"/>
      <c r="F1332" s="70"/>
    </row>
    <row r="1333" spans="3:6" x14ac:dyDescent="0.25">
      <c r="C1333" s="70"/>
      <c r="F1333" s="70"/>
    </row>
    <row r="1334" spans="3:6" x14ac:dyDescent="0.25">
      <c r="C1334" s="70"/>
      <c r="F1334" s="70"/>
    </row>
    <row r="1335" spans="3:6" x14ac:dyDescent="0.25">
      <c r="C1335" s="70"/>
      <c r="F1335" s="70"/>
    </row>
    <row r="1336" spans="3:6" x14ac:dyDescent="0.25">
      <c r="C1336" s="70"/>
      <c r="F1336" s="70"/>
    </row>
    <row r="1337" spans="3:6" x14ac:dyDescent="0.25">
      <c r="C1337" s="70"/>
      <c r="F1337" s="70"/>
    </row>
    <row r="1338" spans="3:6" x14ac:dyDescent="0.25">
      <c r="C1338" s="70"/>
      <c r="F1338" s="70"/>
    </row>
    <row r="1339" spans="3:6" x14ac:dyDescent="0.25">
      <c r="C1339" s="70"/>
      <c r="F1339" s="70"/>
    </row>
    <row r="1340" spans="3:6" x14ac:dyDescent="0.25">
      <c r="C1340" s="70"/>
      <c r="F1340" s="70"/>
    </row>
    <row r="1341" spans="3:6" x14ac:dyDescent="0.25">
      <c r="C1341" s="70"/>
      <c r="F1341" s="70"/>
    </row>
    <row r="1342" spans="3:6" x14ac:dyDescent="0.25">
      <c r="C1342" s="70"/>
      <c r="F1342" s="70"/>
    </row>
    <row r="1343" spans="3:6" x14ac:dyDescent="0.25">
      <c r="C1343" s="70"/>
      <c r="F1343" s="70"/>
    </row>
    <row r="1344" spans="3:6" x14ac:dyDescent="0.25">
      <c r="C1344" s="70"/>
      <c r="F1344" s="70"/>
    </row>
    <row r="1345" spans="3:23" x14ac:dyDescent="0.25">
      <c r="C1345" s="70"/>
      <c r="F1345" s="70"/>
    </row>
    <row r="1346" spans="3:23" x14ac:dyDescent="0.25">
      <c r="C1346" s="70"/>
      <c r="F1346" s="70"/>
    </row>
    <row r="1347" spans="3:23" x14ac:dyDescent="0.25">
      <c r="C1347" s="70"/>
      <c r="F1347" s="70"/>
    </row>
    <row r="1348" spans="3:23" x14ac:dyDescent="0.25">
      <c r="C1348" s="70"/>
      <c r="F1348" s="70"/>
    </row>
    <row r="1349" spans="3:23" x14ac:dyDescent="0.25">
      <c r="C1349" s="70"/>
      <c r="F1349" s="70"/>
    </row>
    <row r="1350" spans="3:23" x14ac:dyDescent="0.25">
      <c r="C1350" s="70"/>
      <c r="F1350" s="70"/>
    </row>
    <row r="1351" spans="3:23" x14ac:dyDescent="0.25">
      <c r="C1351" s="70"/>
      <c r="F1351" s="70"/>
    </row>
    <row r="1352" spans="3:23" x14ac:dyDescent="0.25">
      <c r="C1352" s="70"/>
      <c r="F1352" s="70"/>
    </row>
    <row r="1353" spans="3:23" x14ac:dyDescent="0.25">
      <c r="C1353" s="70"/>
      <c r="F1353" s="70"/>
      <c r="Q1353" s="72"/>
      <c r="R1353" s="72"/>
      <c r="V1353" s="72"/>
      <c r="W1353" s="72"/>
    </row>
    <row r="1354" spans="3:23" x14ac:dyDescent="0.25">
      <c r="C1354" s="70"/>
      <c r="F1354" s="70"/>
    </row>
    <row r="1355" spans="3:23" x14ac:dyDescent="0.25">
      <c r="C1355" s="70"/>
      <c r="F1355" s="70"/>
      <c r="Q1355" s="72"/>
      <c r="R1355" s="72"/>
    </row>
    <row r="1356" spans="3:23" x14ac:dyDescent="0.25">
      <c r="C1356" s="70"/>
      <c r="F1356" s="70"/>
    </row>
    <row r="1357" spans="3:23" x14ac:dyDescent="0.25">
      <c r="C1357" s="70"/>
      <c r="F1357" s="70"/>
    </row>
    <row r="1358" spans="3:23" x14ac:dyDescent="0.25">
      <c r="C1358" s="70"/>
      <c r="F1358" s="70"/>
    </row>
    <row r="1359" spans="3:23" x14ac:dyDescent="0.25">
      <c r="C1359" s="70"/>
      <c r="F1359" s="70"/>
    </row>
    <row r="1360" spans="3:23" x14ac:dyDescent="0.25">
      <c r="C1360" s="70"/>
      <c r="F1360" s="70"/>
    </row>
    <row r="1361" spans="3:6" x14ac:dyDescent="0.25">
      <c r="C1361" s="70"/>
      <c r="F1361" s="70"/>
    </row>
    <row r="1362" spans="3:6" x14ac:dyDescent="0.25">
      <c r="C1362" s="70"/>
      <c r="F1362" s="70"/>
    </row>
    <row r="1363" spans="3:6" x14ac:dyDescent="0.25">
      <c r="C1363" s="70"/>
      <c r="F1363" s="70"/>
    </row>
    <row r="1364" spans="3:6" x14ac:dyDescent="0.25">
      <c r="C1364" s="70"/>
      <c r="F1364" s="70"/>
    </row>
    <row r="1365" spans="3:6" x14ac:dyDescent="0.25">
      <c r="C1365" s="70"/>
      <c r="F1365" s="70"/>
    </row>
    <row r="1366" spans="3:6" x14ac:dyDescent="0.25">
      <c r="C1366" s="70"/>
      <c r="F1366" s="70"/>
    </row>
    <row r="1367" spans="3:6" x14ac:dyDescent="0.25">
      <c r="C1367" s="70"/>
      <c r="F1367" s="70"/>
    </row>
    <row r="1368" spans="3:6" x14ac:dyDescent="0.25">
      <c r="C1368" s="70"/>
      <c r="F1368" s="70"/>
    </row>
    <row r="1369" spans="3:6" x14ac:dyDescent="0.25">
      <c r="C1369" s="70"/>
      <c r="F1369" s="70"/>
    </row>
    <row r="1370" spans="3:6" x14ac:dyDescent="0.25">
      <c r="C1370" s="70"/>
      <c r="F1370" s="70"/>
    </row>
    <row r="1371" spans="3:6" x14ac:dyDescent="0.25">
      <c r="C1371" s="70"/>
      <c r="F1371" s="70"/>
    </row>
    <row r="1372" spans="3:6" x14ac:dyDescent="0.25">
      <c r="C1372" s="70"/>
      <c r="F1372" s="70"/>
    </row>
    <row r="1373" spans="3:6" x14ac:dyDescent="0.25">
      <c r="C1373" s="70"/>
      <c r="F1373" s="70"/>
    </row>
    <row r="1374" spans="3:6" x14ac:dyDescent="0.25">
      <c r="C1374" s="70"/>
      <c r="F1374" s="70"/>
    </row>
    <row r="1375" spans="3:6" x14ac:dyDescent="0.25">
      <c r="C1375" s="70"/>
      <c r="F1375" s="70"/>
    </row>
    <row r="1376" spans="3:6" x14ac:dyDescent="0.25">
      <c r="C1376" s="70"/>
      <c r="F1376" s="70"/>
    </row>
    <row r="1377" spans="3:6" x14ac:dyDescent="0.25">
      <c r="C1377" s="70"/>
      <c r="F1377" s="70"/>
    </row>
    <row r="1378" spans="3:6" x14ac:dyDescent="0.25">
      <c r="C1378" s="70"/>
      <c r="F1378" s="70"/>
    </row>
    <row r="1379" spans="3:6" x14ac:dyDescent="0.25">
      <c r="C1379" s="70"/>
      <c r="F1379" s="70"/>
    </row>
    <row r="1380" spans="3:6" x14ac:dyDescent="0.25">
      <c r="C1380" s="70"/>
      <c r="F1380" s="70"/>
    </row>
    <row r="1381" spans="3:6" x14ac:dyDescent="0.25">
      <c r="C1381" s="70"/>
      <c r="F1381" s="70"/>
    </row>
    <row r="1382" spans="3:6" x14ac:dyDescent="0.25">
      <c r="C1382" s="70"/>
      <c r="F1382" s="70"/>
    </row>
    <row r="1383" spans="3:6" x14ac:dyDescent="0.25">
      <c r="C1383" s="70"/>
      <c r="F1383" s="70"/>
    </row>
    <row r="1384" spans="3:6" x14ac:dyDescent="0.25">
      <c r="C1384" s="70"/>
      <c r="F1384" s="70"/>
    </row>
    <row r="1385" spans="3:6" x14ac:dyDescent="0.25">
      <c r="C1385" s="70"/>
      <c r="F1385" s="70"/>
    </row>
    <row r="1386" spans="3:6" x14ac:dyDescent="0.25">
      <c r="C1386" s="70"/>
      <c r="F1386" s="70"/>
    </row>
    <row r="1387" spans="3:6" x14ac:dyDescent="0.25">
      <c r="C1387" s="70"/>
      <c r="F1387" s="70"/>
    </row>
    <row r="1388" spans="3:6" x14ac:dyDescent="0.25">
      <c r="C1388" s="70"/>
      <c r="F1388" s="70"/>
    </row>
    <row r="1389" spans="3:6" x14ac:dyDescent="0.25">
      <c r="C1389" s="70"/>
      <c r="F1389" s="70"/>
    </row>
    <row r="1390" spans="3:6" x14ac:dyDescent="0.25">
      <c r="C1390" s="70"/>
      <c r="F1390" s="70"/>
    </row>
    <row r="1391" spans="3:6" x14ac:dyDescent="0.25">
      <c r="C1391" s="70"/>
      <c r="F1391" s="70"/>
    </row>
    <row r="1392" spans="3:6" x14ac:dyDescent="0.25">
      <c r="C1392" s="70"/>
      <c r="F1392" s="70"/>
    </row>
    <row r="1393" spans="3:6" x14ac:dyDescent="0.25">
      <c r="C1393" s="70"/>
      <c r="F1393" s="70"/>
    </row>
    <row r="1394" spans="3:6" x14ac:dyDescent="0.25">
      <c r="C1394" s="70"/>
      <c r="F1394" s="70"/>
    </row>
    <row r="1395" spans="3:6" x14ac:dyDescent="0.25">
      <c r="C1395" s="70"/>
      <c r="F1395" s="70"/>
    </row>
    <row r="1396" spans="3:6" x14ac:dyDescent="0.25">
      <c r="C1396" s="70"/>
      <c r="F1396" s="70"/>
    </row>
    <row r="1397" spans="3:6" x14ac:dyDescent="0.25">
      <c r="C1397" s="70"/>
      <c r="F1397" s="70"/>
    </row>
    <row r="1398" spans="3:6" x14ac:dyDescent="0.25">
      <c r="C1398" s="70"/>
      <c r="F1398" s="70"/>
    </row>
    <row r="1399" spans="3:6" x14ac:dyDescent="0.25">
      <c r="C1399" s="70"/>
      <c r="F1399" s="70"/>
    </row>
    <row r="1400" spans="3:6" x14ac:dyDescent="0.25">
      <c r="C1400" s="70"/>
      <c r="F1400" s="70"/>
    </row>
    <row r="1401" spans="3:6" x14ac:dyDescent="0.25">
      <c r="C1401" s="70"/>
      <c r="F1401" s="70"/>
    </row>
    <row r="1402" spans="3:6" x14ac:dyDescent="0.25">
      <c r="C1402" s="70"/>
      <c r="F1402" s="70"/>
    </row>
    <row r="1403" spans="3:6" x14ac:dyDescent="0.25">
      <c r="C1403" s="70"/>
      <c r="F1403" s="70"/>
    </row>
    <row r="1404" spans="3:6" x14ac:dyDescent="0.25">
      <c r="C1404" s="70"/>
      <c r="F1404" s="70"/>
    </row>
    <row r="1405" spans="3:6" x14ac:dyDescent="0.25">
      <c r="C1405" s="70"/>
      <c r="F1405" s="70"/>
    </row>
    <row r="1406" spans="3:6" x14ac:dyDescent="0.25">
      <c r="C1406" s="70"/>
      <c r="F1406" s="70"/>
    </row>
    <row r="1407" spans="3:6" x14ac:dyDescent="0.25">
      <c r="C1407" s="70"/>
      <c r="F1407" s="70"/>
    </row>
    <row r="1408" spans="3:6" x14ac:dyDescent="0.25">
      <c r="C1408" s="70"/>
      <c r="F1408" s="70"/>
    </row>
    <row r="1409" spans="3:18" x14ac:dyDescent="0.25">
      <c r="C1409" s="70"/>
      <c r="F1409" s="70"/>
      <c r="Q1409" s="72"/>
      <c r="R1409" s="72"/>
    </row>
    <row r="1410" spans="3:18" x14ac:dyDescent="0.25">
      <c r="C1410" s="70"/>
      <c r="F1410" s="70"/>
    </row>
    <row r="1411" spans="3:18" x14ac:dyDescent="0.25">
      <c r="C1411" s="70"/>
      <c r="F1411" s="70"/>
    </row>
    <row r="1412" spans="3:18" x14ac:dyDescent="0.25">
      <c r="C1412" s="70"/>
      <c r="F1412" s="70"/>
    </row>
    <row r="1413" spans="3:18" x14ac:dyDescent="0.25">
      <c r="C1413" s="70"/>
      <c r="F1413" s="70"/>
    </row>
    <row r="1414" spans="3:18" x14ac:dyDescent="0.25">
      <c r="C1414" s="70"/>
      <c r="F1414" s="70"/>
    </row>
    <row r="1415" spans="3:18" x14ac:dyDescent="0.25">
      <c r="C1415" s="70"/>
      <c r="F1415" s="70"/>
    </row>
    <row r="1416" spans="3:18" x14ac:dyDescent="0.25">
      <c r="C1416" s="70"/>
      <c r="F1416" s="70"/>
    </row>
    <row r="1417" spans="3:18" x14ac:dyDescent="0.25">
      <c r="C1417" s="70"/>
      <c r="F1417" s="70"/>
    </row>
    <row r="1418" spans="3:18" x14ac:dyDescent="0.25">
      <c r="C1418" s="70"/>
      <c r="F1418" s="70"/>
      <c r="Q1418" s="72"/>
      <c r="R1418" s="72"/>
    </row>
    <row r="1419" spans="3:18" x14ac:dyDescent="0.25">
      <c r="C1419" s="70"/>
      <c r="F1419" s="70"/>
    </row>
    <row r="1420" spans="3:18" x14ac:dyDescent="0.25">
      <c r="C1420" s="70"/>
      <c r="F1420" s="70"/>
      <c r="Q1420" s="72"/>
      <c r="R1420" s="72"/>
    </row>
    <row r="1421" spans="3:18" x14ac:dyDescent="0.25">
      <c r="C1421" s="70"/>
      <c r="F1421" s="70"/>
    </row>
    <row r="1422" spans="3:18" x14ac:dyDescent="0.25">
      <c r="C1422" s="70"/>
      <c r="F1422" s="70"/>
    </row>
    <row r="1423" spans="3:18" x14ac:dyDescent="0.25">
      <c r="C1423" s="70"/>
      <c r="F1423" s="70"/>
    </row>
    <row r="1424" spans="3:18" x14ac:dyDescent="0.25">
      <c r="C1424" s="70"/>
      <c r="F1424" s="70"/>
    </row>
    <row r="1425" spans="3:18" x14ac:dyDescent="0.25">
      <c r="C1425" s="70"/>
      <c r="F1425" s="70"/>
    </row>
    <row r="1426" spans="3:18" x14ac:dyDescent="0.25">
      <c r="C1426" s="70"/>
      <c r="F1426" s="70"/>
    </row>
    <row r="1427" spans="3:18" x14ac:dyDescent="0.25">
      <c r="C1427" s="70"/>
      <c r="F1427" s="70"/>
    </row>
    <row r="1428" spans="3:18" x14ac:dyDescent="0.25">
      <c r="C1428" s="70"/>
      <c r="F1428" s="70"/>
    </row>
    <row r="1429" spans="3:18" x14ac:dyDescent="0.25">
      <c r="C1429" s="70"/>
      <c r="F1429" s="70"/>
    </row>
    <row r="1430" spans="3:18" x14ac:dyDescent="0.25">
      <c r="C1430" s="70"/>
      <c r="F1430" s="70"/>
      <c r="Q1430" s="72"/>
      <c r="R1430" s="72"/>
    </row>
    <row r="1431" spans="3:18" x14ac:dyDescent="0.25">
      <c r="C1431" s="70"/>
      <c r="F1431" s="70"/>
    </row>
    <row r="1432" spans="3:18" x14ac:dyDescent="0.25">
      <c r="C1432" s="70"/>
      <c r="F1432" s="70"/>
    </row>
    <row r="1433" spans="3:18" x14ac:dyDescent="0.25">
      <c r="C1433" s="70"/>
      <c r="F1433" s="70"/>
    </row>
    <row r="1434" spans="3:18" x14ac:dyDescent="0.25">
      <c r="C1434" s="70"/>
      <c r="F1434" s="70"/>
    </row>
    <row r="1435" spans="3:18" x14ac:dyDescent="0.25">
      <c r="C1435" s="70"/>
      <c r="F1435" s="70"/>
    </row>
    <row r="1436" spans="3:18" x14ac:dyDescent="0.25">
      <c r="C1436" s="70"/>
      <c r="F1436" s="70"/>
    </row>
    <row r="1437" spans="3:18" x14ac:dyDescent="0.25">
      <c r="C1437" s="70"/>
      <c r="F1437" s="70"/>
    </row>
    <row r="1438" spans="3:18" x14ac:dyDescent="0.25">
      <c r="C1438" s="70"/>
      <c r="F1438" s="70"/>
    </row>
    <row r="1439" spans="3:18" x14ac:dyDescent="0.25">
      <c r="C1439" s="70"/>
      <c r="F1439" s="70"/>
    </row>
    <row r="1440" spans="3:18" x14ac:dyDescent="0.25">
      <c r="C1440" s="70"/>
      <c r="F1440" s="70"/>
    </row>
    <row r="1441" spans="3:6" x14ac:dyDescent="0.25">
      <c r="C1441" s="70"/>
      <c r="F1441" s="70"/>
    </row>
    <row r="1442" spans="3:6" x14ac:dyDescent="0.25">
      <c r="C1442" s="70"/>
      <c r="F1442" s="70"/>
    </row>
    <row r="1443" spans="3:6" x14ac:dyDescent="0.25">
      <c r="C1443" s="70"/>
      <c r="F1443" s="70"/>
    </row>
    <row r="1444" spans="3:6" x14ac:dyDescent="0.25">
      <c r="C1444" s="70"/>
      <c r="F1444" s="70"/>
    </row>
    <row r="1445" spans="3:6" x14ac:dyDescent="0.25">
      <c r="C1445" s="70"/>
      <c r="F1445" s="70"/>
    </row>
    <row r="1446" spans="3:6" x14ac:dyDescent="0.25">
      <c r="C1446" s="70"/>
      <c r="F1446" s="70"/>
    </row>
    <row r="1447" spans="3:6" x14ac:dyDescent="0.25">
      <c r="C1447" s="70"/>
      <c r="F1447" s="70"/>
    </row>
    <row r="1448" spans="3:6" x14ac:dyDescent="0.25">
      <c r="C1448" s="70"/>
      <c r="F1448" s="70"/>
    </row>
    <row r="1449" spans="3:6" x14ac:dyDescent="0.25">
      <c r="C1449" s="70"/>
      <c r="F1449" s="70"/>
    </row>
    <row r="1450" spans="3:6" x14ac:dyDescent="0.25">
      <c r="C1450" s="70"/>
      <c r="F1450" s="70"/>
    </row>
    <row r="1451" spans="3:6" x14ac:dyDescent="0.25">
      <c r="C1451" s="70"/>
      <c r="F1451" s="70"/>
    </row>
    <row r="1452" spans="3:6" x14ac:dyDescent="0.25">
      <c r="C1452" s="70"/>
      <c r="F1452" s="70"/>
    </row>
    <row r="1453" spans="3:6" x14ac:dyDescent="0.25">
      <c r="C1453" s="70"/>
      <c r="F1453" s="70"/>
    </row>
    <row r="1454" spans="3:6" x14ac:dyDescent="0.25">
      <c r="C1454" s="70"/>
      <c r="F1454" s="70"/>
    </row>
    <row r="1455" spans="3:6" x14ac:dyDescent="0.25">
      <c r="C1455" s="70"/>
      <c r="F1455" s="70"/>
    </row>
    <row r="1456" spans="3:6" x14ac:dyDescent="0.25">
      <c r="C1456" s="70"/>
      <c r="F1456" s="70"/>
    </row>
    <row r="1457" spans="3:6" x14ac:dyDescent="0.25">
      <c r="C1457" s="70"/>
      <c r="F1457" s="70"/>
    </row>
    <row r="1458" spans="3:6" x14ac:dyDescent="0.25">
      <c r="C1458" s="70"/>
      <c r="F1458" s="70"/>
    </row>
    <row r="1459" spans="3:6" x14ac:dyDescent="0.25">
      <c r="C1459" s="70"/>
      <c r="F1459" s="70"/>
    </row>
    <row r="1460" spans="3:6" x14ac:dyDescent="0.25">
      <c r="C1460" s="70"/>
      <c r="F1460" s="70"/>
    </row>
    <row r="1461" spans="3:6" x14ac:dyDescent="0.25">
      <c r="C1461" s="70"/>
      <c r="F1461" s="70"/>
    </row>
    <row r="1462" spans="3:6" x14ac:dyDescent="0.25">
      <c r="C1462" s="70"/>
      <c r="F1462" s="70"/>
    </row>
    <row r="1463" spans="3:6" x14ac:dyDescent="0.25">
      <c r="C1463" s="70"/>
      <c r="F1463" s="70"/>
    </row>
    <row r="1464" spans="3:6" x14ac:dyDescent="0.25">
      <c r="C1464" s="70"/>
      <c r="F1464" s="70"/>
    </row>
    <row r="1465" spans="3:6" x14ac:dyDescent="0.25">
      <c r="C1465" s="70"/>
      <c r="F1465" s="70"/>
    </row>
    <row r="1466" spans="3:6" x14ac:dyDescent="0.25">
      <c r="C1466" s="70"/>
      <c r="F1466" s="70"/>
    </row>
    <row r="1467" spans="3:6" x14ac:dyDescent="0.25">
      <c r="C1467" s="70"/>
      <c r="F1467" s="70"/>
    </row>
    <row r="1468" spans="3:6" x14ac:dyDescent="0.25">
      <c r="C1468" s="70"/>
      <c r="F1468" s="70"/>
    </row>
    <row r="1469" spans="3:6" x14ac:dyDescent="0.25">
      <c r="C1469" s="70"/>
      <c r="F1469" s="70"/>
    </row>
    <row r="1470" spans="3:6" x14ac:dyDescent="0.25">
      <c r="C1470" s="70"/>
      <c r="F1470" s="70"/>
    </row>
    <row r="1471" spans="3:6" x14ac:dyDescent="0.25">
      <c r="C1471" s="70"/>
      <c r="F1471" s="70"/>
    </row>
    <row r="1472" spans="3:6" x14ac:dyDescent="0.25">
      <c r="C1472" s="70"/>
      <c r="F1472" s="70"/>
    </row>
    <row r="1473" spans="3:6" x14ac:dyDescent="0.25">
      <c r="C1473" s="70"/>
      <c r="F1473" s="70"/>
    </row>
    <row r="1474" spans="3:6" x14ac:dyDescent="0.25">
      <c r="C1474" s="70"/>
      <c r="F1474" s="70"/>
    </row>
    <row r="1475" spans="3:6" x14ac:dyDescent="0.25">
      <c r="C1475" s="70"/>
      <c r="F1475" s="70"/>
    </row>
    <row r="1476" spans="3:6" x14ac:dyDescent="0.25">
      <c r="C1476" s="70"/>
      <c r="F1476" s="70"/>
    </row>
    <row r="1477" spans="3:6" x14ac:dyDescent="0.25">
      <c r="C1477" s="70"/>
      <c r="F1477" s="70"/>
    </row>
    <row r="1478" spans="3:6" x14ac:dyDescent="0.25">
      <c r="C1478" s="70"/>
      <c r="F1478" s="70"/>
    </row>
    <row r="1479" spans="3:6" x14ac:dyDescent="0.25">
      <c r="C1479" s="70"/>
      <c r="F1479" s="70"/>
    </row>
    <row r="1480" spans="3:6" x14ac:dyDescent="0.25">
      <c r="C1480" s="70"/>
      <c r="F1480" s="70"/>
    </row>
    <row r="1481" spans="3:6" x14ac:dyDescent="0.25">
      <c r="C1481" s="70"/>
      <c r="F1481" s="70"/>
    </row>
    <row r="1482" spans="3:6" x14ac:dyDescent="0.25">
      <c r="C1482" s="70"/>
      <c r="F1482" s="70"/>
    </row>
    <row r="1483" spans="3:6" x14ac:dyDescent="0.25">
      <c r="C1483" s="70"/>
      <c r="F1483" s="70"/>
    </row>
    <row r="1484" spans="3:6" x14ac:dyDescent="0.25">
      <c r="C1484" s="70"/>
      <c r="F1484" s="70"/>
    </row>
    <row r="1485" spans="3:6" x14ac:dyDescent="0.25">
      <c r="C1485" s="70"/>
      <c r="F1485" s="70"/>
    </row>
    <row r="1486" spans="3:6" x14ac:dyDescent="0.25">
      <c r="C1486" s="70"/>
      <c r="F1486" s="70"/>
    </row>
    <row r="1487" spans="3:6" x14ac:dyDescent="0.25">
      <c r="C1487" s="70"/>
      <c r="F1487" s="70"/>
    </row>
    <row r="1488" spans="3:6" x14ac:dyDescent="0.25">
      <c r="C1488" s="70"/>
      <c r="F1488" s="70"/>
    </row>
    <row r="1489" spans="3:18" x14ac:dyDescent="0.25">
      <c r="C1489" s="70"/>
      <c r="F1489" s="70"/>
    </row>
    <row r="1490" spans="3:18" x14ac:dyDescent="0.25">
      <c r="C1490" s="70"/>
      <c r="F1490" s="70"/>
    </row>
    <row r="1491" spans="3:18" x14ac:dyDescent="0.25">
      <c r="C1491" s="70"/>
      <c r="F1491" s="70"/>
    </row>
    <row r="1492" spans="3:18" x14ac:dyDescent="0.25">
      <c r="C1492" s="70"/>
      <c r="F1492" s="70"/>
    </row>
    <row r="1493" spans="3:18" x14ac:dyDescent="0.25">
      <c r="C1493" s="70"/>
      <c r="F1493" s="70"/>
    </row>
    <row r="1494" spans="3:18" x14ac:dyDescent="0.25">
      <c r="C1494" s="70"/>
      <c r="F1494" s="70"/>
    </row>
    <row r="1495" spans="3:18" x14ac:dyDescent="0.25">
      <c r="C1495" s="70"/>
      <c r="F1495" s="70"/>
    </row>
    <row r="1496" spans="3:18" x14ac:dyDescent="0.25">
      <c r="C1496" s="70"/>
      <c r="F1496" s="70"/>
    </row>
    <row r="1497" spans="3:18" x14ac:dyDescent="0.25">
      <c r="C1497" s="70"/>
      <c r="F1497" s="70"/>
    </row>
    <row r="1498" spans="3:18" x14ac:dyDescent="0.25">
      <c r="C1498" s="70"/>
      <c r="F1498" s="70"/>
    </row>
    <row r="1499" spans="3:18" x14ac:dyDescent="0.25">
      <c r="C1499" s="70"/>
      <c r="F1499" s="70"/>
    </row>
    <row r="1500" spans="3:18" x14ac:dyDescent="0.25">
      <c r="C1500" s="70"/>
      <c r="F1500" s="70"/>
    </row>
    <row r="1501" spans="3:18" x14ac:dyDescent="0.25">
      <c r="C1501" s="70"/>
      <c r="F1501" s="70"/>
      <c r="Q1501" s="72"/>
      <c r="R1501" s="72"/>
    </row>
    <row r="1502" spans="3:18" x14ac:dyDescent="0.25">
      <c r="C1502" s="70"/>
      <c r="F1502" s="70"/>
    </row>
    <row r="1503" spans="3:18" x14ac:dyDescent="0.25">
      <c r="C1503" s="70"/>
      <c r="F1503" s="70"/>
      <c r="R1503" s="72"/>
    </row>
    <row r="1504" spans="3:18" x14ac:dyDescent="0.25">
      <c r="C1504" s="70"/>
      <c r="F1504" s="70"/>
      <c r="Q1504" s="72"/>
      <c r="R1504" s="72"/>
    </row>
    <row r="1505" spans="3:18" x14ac:dyDescent="0.25">
      <c r="C1505" s="70"/>
      <c r="F1505" s="70"/>
    </row>
    <row r="1506" spans="3:18" x14ac:dyDescent="0.25">
      <c r="C1506" s="70"/>
      <c r="F1506" s="70"/>
    </row>
    <row r="1507" spans="3:18" x14ac:dyDescent="0.25">
      <c r="C1507" s="70"/>
      <c r="F1507" s="70"/>
    </row>
    <row r="1508" spans="3:18" x14ac:dyDescent="0.25">
      <c r="C1508" s="70"/>
      <c r="F1508" s="70"/>
    </row>
    <row r="1509" spans="3:18" x14ac:dyDescent="0.25">
      <c r="C1509" s="70"/>
      <c r="F1509" s="70"/>
    </row>
    <row r="1510" spans="3:18" x14ac:dyDescent="0.25">
      <c r="C1510" s="70"/>
      <c r="F1510" s="70"/>
    </row>
    <row r="1511" spans="3:18" x14ac:dyDescent="0.25">
      <c r="C1511" s="70"/>
      <c r="F1511" s="70"/>
    </row>
    <row r="1512" spans="3:18" x14ac:dyDescent="0.25">
      <c r="C1512" s="70"/>
      <c r="F1512" s="70"/>
    </row>
    <row r="1513" spans="3:18" x14ac:dyDescent="0.25">
      <c r="C1513" s="70"/>
      <c r="F1513" s="70"/>
      <c r="R1513" s="72"/>
    </row>
    <row r="1514" spans="3:18" x14ac:dyDescent="0.25">
      <c r="C1514" s="70"/>
      <c r="F1514" s="70"/>
    </row>
    <row r="1515" spans="3:18" x14ac:dyDescent="0.25">
      <c r="C1515" s="70"/>
      <c r="F1515" s="70"/>
    </row>
    <row r="1516" spans="3:18" x14ac:dyDescent="0.25">
      <c r="C1516" s="70"/>
      <c r="F1516" s="70"/>
    </row>
    <row r="1517" spans="3:18" x14ac:dyDescent="0.25">
      <c r="C1517" s="70"/>
      <c r="F1517" s="70"/>
    </row>
    <row r="1518" spans="3:18" x14ac:dyDescent="0.25">
      <c r="C1518" s="70"/>
      <c r="F1518" s="70"/>
    </row>
    <row r="1519" spans="3:18" x14ac:dyDescent="0.25">
      <c r="C1519" s="70"/>
      <c r="F1519" s="70"/>
    </row>
    <row r="1520" spans="3:18" x14ac:dyDescent="0.25">
      <c r="C1520" s="70"/>
      <c r="F1520" s="70"/>
    </row>
    <row r="1521" spans="3:6" x14ac:dyDescent="0.25">
      <c r="C1521" s="70"/>
      <c r="F1521" s="70"/>
    </row>
    <row r="1522" spans="3:6" x14ac:dyDescent="0.25">
      <c r="C1522" s="70"/>
      <c r="F1522" s="70"/>
    </row>
    <row r="1523" spans="3:6" x14ac:dyDescent="0.25">
      <c r="C1523" s="70"/>
      <c r="F1523" s="70"/>
    </row>
    <row r="1524" spans="3:6" x14ac:dyDescent="0.25">
      <c r="C1524" s="70"/>
      <c r="F1524" s="70"/>
    </row>
    <row r="1525" spans="3:6" x14ac:dyDescent="0.25">
      <c r="C1525" s="70"/>
      <c r="F1525" s="70"/>
    </row>
    <row r="1526" spans="3:6" x14ac:dyDescent="0.25">
      <c r="C1526" s="70"/>
      <c r="F1526" s="70"/>
    </row>
    <row r="1527" spans="3:6" x14ac:dyDescent="0.25">
      <c r="C1527" s="70"/>
      <c r="F1527" s="70"/>
    </row>
    <row r="1528" spans="3:6" x14ac:dyDescent="0.25">
      <c r="C1528" s="70"/>
      <c r="F1528" s="70"/>
    </row>
    <row r="1529" spans="3:6" x14ac:dyDescent="0.25">
      <c r="C1529" s="70"/>
      <c r="F1529" s="70"/>
    </row>
    <row r="1530" spans="3:6" x14ac:dyDescent="0.25">
      <c r="C1530" s="70"/>
      <c r="F1530" s="70"/>
    </row>
    <row r="1531" spans="3:6" x14ac:dyDescent="0.25">
      <c r="C1531" s="70"/>
      <c r="F1531" s="70"/>
    </row>
    <row r="1532" spans="3:6" x14ac:dyDescent="0.25">
      <c r="C1532" s="70"/>
      <c r="F1532" s="70"/>
    </row>
    <row r="1533" spans="3:6" x14ac:dyDescent="0.25">
      <c r="C1533" s="70"/>
      <c r="F1533" s="70"/>
    </row>
    <row r="1534" spans="3:6" x14ac:dyDescent="0.25">
      <c r="C1534" s="70"/>
      <c r="F1534" s="70"/>
    </row>
    <row r="1535" spans="3:6" x14ac:dyDescent="0.25">
      <c r="C1535" s="70"/>
      <c r="F1535" s="70"/>
    </row>
    <row r="1536" spans="3:6" x14ac:dyDescent="0.25">
      <c r="C1536" s="70"/>
      <c r="F1536" s="70"/>
    </row>
    <row r="1537" spans="3:23" x14ac:dyDescent="0.25">
      <c r="C1537" s="70"/>
      <c r="F1537" s="70"/>
    </row>
    <row r="1538" spans="3:23" x14ac:dyDescent="0.25">
      <c r="C1538" s="70"/>
      <c r="F1538" s="70"/>
    </row>
    <row r="1539" spans="3:23" x14ac:dyDescent="0.25">
      <c r="C1539" s="70"/>
      <c r="F1539" s="70"/>
    </row>
    <row r="1540" spans="3:23" x14ac:dyDescent="0.25">
      <c r="C1540" s="70"/>
      <c r="F1540" s="70"/>
    </row>
    <row r="1541" spans="3:23" x14ac:dyDescent="0.25">
      <c r="C1541" s="70"/>
      <c r="F1541" s="70"/>
    </row>
    <row r="1542" spans="3:23" x14ac:dyDescent="0.25">
      <c r="C1542" s="70"/>
      <c r="F1542" s="70"/>
    </row>
    <row r="1543" spans="3:23" x14ac:dyDescent="0.25">
      <c r="C1543" s="70"/>
      <c r="F1543" s="70"/>
      <c r="Q1543" s="72"/>
      <c r="R1543" s="72"/>
      <c r="V1543" s="72"/>
      <c r="W1543" s="72"/>
    </row>
    <row r="1544" spans="3:23" x14ac:dyDescent="0.25">
      <c r="C1544" s="70"/>
      <c r="F1544" s="70"/>
    </row>
    <row r="1545" spans="3:23" x14ac:dyDescent="0.25">
      <c r="C1545" s="70"/>
      <c r="F1545" s="70"/>
    </row>
    <row r="1546" spans="3:23" x14ac:dyDescent="0.25">
      <c r="C1546" s="70"/>
      <c r="F1546" s="70"/>
    </row>
    <row r="1547" spans="3:23" x14ac:dyDescent="0.25">
      <c r="C1547" s="70"/>
      <c r="F1547" s="70"/>
    </row>
    <row r="1548" spans="3:23" x14ac:dyDescent="0.25">
      <c r="C1548" s="70"/>
      <c r="F1548" s="70"/>
    </row>
    <row r="1549" spans="3:23" x14ac:dyDescent="0.25">
      <c r="C1549" s="70"/>
      <c r="F1549" s="70"/>
    </row>
    <row r="1550" spans="3:23" x14ac:dyDescent="0.25">
      <c r="C1550" s="70"/>
      <c r="F1550" s="70"/>
    </row>
    <row r="1551" spans="3:23" x14ac:dyDescent="0.25">
      <c r="C1551" s="70"/>
      <c r="F1551" s="70"/>
    </row>
    <row r="1552" spans="3:23" x14ac:dyDescent="0.25">
      <c r="C1552" s="70"/>
      <c r="F1552" s="70"/>
    </row>
    <row r="1553" spans="3:6" x14ac:dyDescent="0.25">
      <c r="C1553" s="70"/>
      <c r="F1553" s="70"/>
    </row>
    <row r="1554" spans="3:6" x14ac:dyDescent="0.25">
      <c r="C1554" s="70"/>
      <c r="F1554" s="70"/>
    </row>
    <row r="1555" spans="3:6" x14ac:dyDescent="0.25">
      <c r="C1555" s="70"/>
      <c r="F1555" s="70"/>
    </row>
    <row r="1556" spans="3:6" x14ac:dyDescent="0.25">
      <c r="C1556" s="70"/>
      <c r="F1556" s="70"/>
    </row>
    <row r="1557" spans="3:6" x14ac:dyDescent="0.25">
      <c r="C1557" s="70"/>
      <c r="F1557" s="70"/>
    </row>
    <row r="1558" spans="3:6" x14ac:dyDescent="0.25">
      <c r="C1558" s="70"/>
      <c r="F1558" s="70"/>
    </row>
    <row r="1559" spans="3:6" x14ac:dyDescent="0.25">
      <c r="C1559" s="70"/>
      <c r="F1559" s="70"/>
    </row>
    <row r="1560" spans="3:6" x14ac:dyDescent="0.25">
      <c r="C1560" s="70"/>
      <c r="F1560" s="70"/>
    </row>
    <row r="1561" spans="3:6" x14ac:dyDescent="0.25">
      <c r="C1561" s="70"/>
      <c r="F1561" s="70"/>
    </row>
    <row r="1562" spans="3:6" x14ac:dyDescent="0.25">
      <c r="C1562" s="70"/>
      <c r="F1562" s="70"/>
    </row>
    <row r="1563" spans="3:6" x14ac:dyDescent="0.25">
      <c r="C1563" s="70"/>
      <c r="F1563" s="70"/>
    </row>
    <row r="1564" spans="3:6" x14ac:dyDescent="0.25">
      <c r="C1564" s="70"/>
      <c r="F1564" s="70"/>
    </row>
    <row r="1565" spans="3:6" x14ac:dyDescent="0.25">
      <c r="C1565" s="70"/>
      <c r="F1565" s="70"/>
    </row>
    <row r="1566" spans="3:6" x14ac:dyDescent="0.25">
      <c r="C1566" s="70"/>
      <c r="F1566" s="70"/>
    </row>
    <row r="1567" spans="3:6" x14ac:dyDescent="0.25">
      <c r="C1567" s="70"/>
      <c r="F1567" s="70"/>
    </row>
    <row r="1568" spans="3:6" x14ac:dyDescent="0.25">
      <c r="C1568" s="70"/>
      <c r="F1568" s="70"/>
    </row>
    <row r="1569" spans="3:6" x14ac:dyDescent="0.25">
      <c r="C1569" s="70"/>
      <c r="F1569" s="70"/>
    </row>
    <row r="1570" spans="3:6" x14ac:dyDescent="0.25">
      <c r="C1570" s="70"/>
      <c r="F1570" s="70"/>
    </row>
    <row r="1571" spans="3:6" x14ac:dyDescent="0.25">
      <c r="C1571" s="70"/>
      <c r="F1571" s="70"/>
    </row>
    <row r="1572" spans="3:6" x14ac:dyDescent="0.25">
      <c r="C1572" s="70"/>
      <c r="F1572" s="70"/>
    </row>
    <row r="1573" spans="3:6" x14ac:dyDescent="0.25">
      <c r="C1573" s="70"/>
      <c r="F1573" s="70"/>
    </row>
    <row r="1574" spans="3:6" x14ac:dyDescent="0.25">
      <c r="C1574" s="70"/>
      <c r="F1574" s="70"/>
    </row>
    <row r="1575" spans="3:6" x14ac:dyDescent="0.25">
      <c r="C1575" s="70"/>
      <c r="F1575" s="70"/>
    </row>
    <row r="1576" spans="3:6" x14ac:dyDescent="0.25">
      <c r="C1576" s="70"/>
      <c r="F1576" s="70"/>
    </row>
    <row r="1577" spans="3:6" x14ac:dyDescent="0.25">
      <c r="C1577" s="70"/>
      <c r="F1577" s="70"/>
    </row>
    <row r="1578" spans="3:6" x14ac:dyDescent="0.25">
      <c r="C1578" s="70"/>
      <c r="F1578" s="70"/>
    </row>
    <row r="1579" spans="3:6" x14ac:dyDescent="0.25">
      <c r="C1579" s="70"/>
      <c r="F1579" s="70"/>
    </row>
    <row r="1580" spans="3:6" x14ac:dyDescent="0.25">
      <c r="C1580" s="70"/>
      <c r="F1580" s="70"/>
    </row>
    <row r="1581" spans="3:6" x14ac:dyDescent="0.25">
      <c r="C1581" s="70"/>
      <c r="F1581" s="70"/>
    </row>
    <row r="1582" spans="3:6" x14ac:dyDescent="0.25">
      <c r="C1582" s="70"/>
      <c r="F1582" s="70"/>
    </row>
    <row r="1583" spans="3:6" x14ac:dyDescent="0.25">
      <c r="C1583" s="70"/>
      <c r="F1583" s="70"/>
    </row>
    <row r="1584" spans="3:6" x14ac:dyDescent="0.25">
      <c r="C1584" s="70"/>
      <c r="F1584" s="70"/>
    </row>
    <row r="1585" spans="3:6" x14ac:dyDescent="0.25">
      <c r="C1585" s="70"/>
      <c r="F1585" s="70"/>
    </row>
    <row r="1586" spans="3:6" x14ac:dyDescent="0.25">
      <c r="C1586" s="70"/>
      <c r="F1586" s="70"/>
    </row>
    <row r="1587" spans="3:6" x14ac:dyDescent="0.25">
      <c r="C1587" s="70"/>
      <c r="F1587" s="70"/>
    </row>
    <row r="1588" spans="3:6" x14ac:dyDescent="0.25">
      <c r="C1588" s="70"/>
      <c r="F1588" s="70"/>
    </row>
    <row r="1589" spans="3:6" x14ac:dyDescent="0.25">
      <c r="C1589" s="70"/>
      <c r="F1589" s="70"/>
    </row>
    <row r="1590" spans="3:6" x14ac:dyDescent="0.25">
      <c r="C1590" s="70"/>
      <c r="F1590" s="70"/>
    </row>
    <row r="1591" spans="3:6" x14ac:dyDescent="0.25">
      <c r="C1591" s="70"/>
      <c r="F1591" s="70"/>
    </row>
    <row r="1592" spans="3:6" x14ac:dyDescent="0.25">
      <c r="C1592" s="70"/>
      <c r="F1592" s="70"/>
    </row>
    <row r="1593" spans="3:6" x14ac:dyDescent="0.25">
      <c r="C1593" s="70"/>
      <c r="F1593" s="70"/>
    </row>
    <row r="1594" spans="3:6" x14ac:dyDescent="0.25">
      <c r="C1594" s="70"/>
      <c r="F1594" s="70"/>
    </row>
    <row r="1595" spans="3:6" x14ac:dyDescent="0.25">
      <c r="C1595" s="70"/>
      <c r="F1595" s="70"/>
    </row>
    <row r="1596" spans="3:6" x14ac:dyDescent="0.25">
      <c r="C1596" s="70"/>
      <c r="F1596" s="70"/>
    </row>
    <row r="1597" spans="3:6" x14ac:dyDescent="0.25">
      <c r="C1597" s="70"/>
      <c r="F1597" s="70"/>
    </row>
    <row r="1598" spans="3:6" x14ac:dyDescent="0.25">
      <c r="C1598" s="70"/>
      <c r="F1598" s="70"/>
    </row>
    <row r="1599" spans="3:6" x14ac:dyDescent="0.25">
      <c r="C1599" s="70"/>
      <c r="F1599" s="70"/>
    </row>
    <row r="1600" spans="3:6" x14ac:dyDescent="0.25">
      <c r="C1600" s="70"/>
      <c r="F1600" s="70"/>
    </row>
    <row r="1601" spans="3:6" x14ac:dyDescent="0.25">
      <c r="C1601" s="70"/>
      <c r="F1601" s="70"/>
    </row>
    <row r="1602" spans="3:6" x14ac:dyDescent="0.25">
      <c r="C1602" s="70"/>
      <c r="F1602" s="70"/>
    </row>
    <row r="1603" spans="3:6" x14ac:dyDescent="0.25">
      <c r="C1603" s="70"/>
      <c r="F1603" s="70"/>
    </row>
    <row r="1604" spans="3:6" x14ac:dyDescent="0.25">
      <c r="C1604" s="70"/>
      <c r="F1604" s="70"/>
    </row>
    <row r="1605" spans="3:6" x14ac:dyDescent="0.25">
      <c r="C1605" s="70"/>
      <c r="F1605" s="70"/>
    </row>
    <row r="1606" spans="3:6" x14ac:dyDescent="0.25">
      <c r="C1606" s="70"/>
      <c r="F1606" s="70"/>
    </row>
    <row r="1607" spans="3:6" x14ac:dyDescent="0.25">
      <c r="C1607" s="70"/>
      <c r="F1607" s="70"/>
    </row>
    <row r="1608" spans="3:6" x14ac:dyDescent="0.25">
      <c r="C1608" s="70"/>
      <c r="F1608" s="70"/>
    </row>
    <row r="1609" spans="3:6" x14ac:dyDescent="0.25">
      <c r="C1609" s="70"/>
      <c r="F1609" s="70"/>
    </row>
    <row r="1610" spans="3:6" x14ac:dyDescent="0.25">
      <c r="C1610" s="70"/>
      <c r="F1610" s="70"/>
    </row>
    <row r="1611" spans="3:6" x14ac:dyDescent="0.25">
      <c r="C1611" s="70"/>
      <c r="F1611" s="70"/>
    </row>
    <row r="1612" spans="3:6" x14ac:dyDescent="0.25">
      <c r="C1612" s="70"/>
      <c r="F1612" s="70"/>
    </row>
    <row r="1613" spans="3:6" x14ac:dyDescent="0.25">
      <c r="C1613" s="70"/>
      <c r="F1613" s="70"/>
    </row>
    <row r="1614" spans="3:6" x14ac:dyDescent="0.25">
      <c r="C1614" s="70"/>
      <c r="F1614" s="70"/>
    </row>
    <row r="1615" spans="3:6" x14ac:dyDescent="0.25">
      <c r="C1615" s="70"/>
      <c r="F1615" s="70"/>
    </row>
    <row r="1616" spans="3:6" x14ac:dyDescent="0.25">
      <c r="C1616" s="70"/>
      <c r="F1616" s="70"/>
    </row>
    <row r="1617" spans="3:6" x14ac:dyDescent="0.25">
      <c r="C1617" s="70"/>
      <c r="F1617" s="70"/>
    </row>
    <row r="1618" spans="3:6" x14ac:dyDescent="0.25">
      <c r="C1618" s="70"/>
      <c r="F1618" s="70"/>
    </row>
    <row r="1619" spans="3:6" x14ac:dyDescent="0.25">
      <c r="C1619" s="70"/>
      <c r="F1619" s="70"/>
    </row>
    <row r="1620" spans="3:6" x14ac:dyDescent="0.25">
      <c r="C1620" s="70"/>
      <c r="F1620" s="70"/>
    </row>
    <row r="1621" spans="3:6" x14ac:dyDescent="0.25">
      <c r="C1621" s="70"/>
      <c r="F1621" s="70"/>
    </row>
    <row r="1622" spans="3:6" x14ac:dyDescent="0.25">
      <c r="C1622" s="70"/>
      <c r="F1622" s="70"/>
    </row>
    <row r="1623" spans="3:6" x14ac:dyDescent="0.25">
      <c r="C1623" s="70"/>
      <c r="F1623" s="70"/>
    </row>
    <row r="1624" spans="3:6" x14ac:dyDescent="0.25">
      <c r="C1624" s="70"/>
      <c r="F1624" s="70"/>
    </row>
    <row r="1625" spans="3:6" x14ac:dyDescent="0.25">
      <c r="C1625" s="70"/>
      <c r="F1625" s="70"/>
    </row>
    <row r="1626" spans="3:6" x14ac:dyDescent="0.25">
      <c r="C1626" s="70"/>
      <c r="F1626" s="70"/>
    </row>
    <row r="1627" spans="3:6" x14ac:dyDescent="0.25">
      <c r="C1627" s="70"/>
      <c r="F1627" s="70"/>
    </row>
    <row r="1628" spans="3:6" x14ac:dyDescent="0.25">
      <c r="C1628" s="70"/>
      <c r="F1628" s="70"/>
    </row>
    <row r="1629" spans="3:6" x14ac:dyDescent="0.25">
      <c r="C1629" s="70"/>
      <c r="F1629" s="70"/>
    </row>
    <row r="1630" spans="3:6" x14ac:dyDescent="0.25">
      <c r="C1630" s="70"/>
      <c r="F1630" s="70"/>
    </row>
    <row r="1631" spans="3:6" x14ac:dyDescent="0.25">
      <c r="C1631" s="70"/>
      <c r="F1631" s="70"/>
    </row>
    <row r="1632" spans="3:6" x14ac:dyDescent="0.25">
      <c r="C1632" s="70"/>
      <c r="F1632" s="70"/>
    </row>
    <row r="1633" spans="3:6" x14ac:dyDescent="0.25">
      <c r="C1633" s="70"/>
      <c r="F1633" s="70"/>
    </row>
    <row r="1634" spans="3:6" x14ac:dyDescent="0.25">
      <c r="C1634" s="70"/>
      <c r="F1634" s="70"/>
    </row>
    <row r="1635" spans="3:6" x14ac:dyDescent="0.25">
      <c r="C1635" s="70"/>
      <c r="F1635" s="70"/>
    </row>
    <row r="1636" spans="3:6" x14ac:dyDescent="0.25">
      <c r="C1636" s="70"/>
      <c r="F1636" s="70"/>
    </row>
    <row r="1637" spans="3:6" x14ac:dyDescent="0.25">
      <c r="C1637" s="70"/>
      <c r="F1637" s="70"/>
    </row>
    <row r="1638" spans="3:6" x14ac:dyDescent="0.25">
      <c r="C1638" s="70"/>
      <c r="F1638" s="70"/>
    </row>
    <row r="1639" spans="3:6" x14ac:dyDescent="0.25">
      <c r="C1639" s="70"/>
      <c r="F1639" s="70"/>
    </row>
    <row r="1640" spans="3:6" x14ac:dyDescent="0.25">
      <c r="C1640" s="70"/>
      <c r="F1640" s="70"/>
    </row>
    <row r="1641" spans="3:6" x14ac:dyDescent="0.25">
      <c r="C1641" s="70"/>
      <c r="F1641" s="70"/>
    </row>
    <row r="1642" spans="3:6" x14ac:dyDescent="0.25">
      <c r="C1642" s="70"/>
      <c r="F1642" s="70"/>
    </row>
    <row r="1643" spans="3:6" x14ac:dyDescent="0.25">
      <c r="C1643" s="70"/>
      <c r="F1643" s="70"/>
    </row>
    <row r="1644" spans="3:6" x14ac:dyDescent="0.25">
      <c r="C1644" s="70"/>
      <c r="F1644" s="70"/>
    </row>
    <row r="1645" spans="3:6" x14ac:dyDescent="0.25">
      <c r="C1645" s="70"/>
      <c r="F1645" s="70"/>
    </row>
    <row r="1646" spans="3:6" x14ac:dyDescent="0.25">
      <c r="C1646" s="70"/>
      <c r="F1646" s="70"/>
    </row>
    <row r="1647" spans="3:6" x14ac:dyDescent="0.25">
      <c r="C1647" s="70"/>
      <c r="F1647" s="70"/>
    </row>
    <row r="1648" spans="3:6" x14ac:dyDescent="0.25">
      <c r="C1648" s="70"/>
      <c r="F1648" s="70"/>
    </row>
    <row r="1649" spans="3:6" x14ac:dyDescent="0.25">
      <c r="C1649" s="70"/>
      <c r="F1649" s="70"/>
    </row>
    <row r="1650" spans="3:6" x14ac:dyDescent="0.25">
      <c r="C1650" s="70"/>
      <c r="F1650" s="70"/>
    </row>
    <row r="1651" spans="3:6" x14ac:dyDescent="0.25">
      <c r="C1651" s="70"/>
      <c r="F1651" s="70"/>
    </row>
    <row r="1652" spans="3:6" x14ac:dyDescent="0.25">
      <c r="C1652" s="70"/>
      <c r="F1652" s="70"/>
    </row>
    <row r="1653" spans="3:6" x14ac:dyDescent="0.25">
      <c r="C1653" s="70"/>
      <c r="F1653" s="70"/>
    </row>
    <row r="1654" spans="3:6" x14ac:dyDescent="0.25">
      <c r="C1654" s="70"/>
      <c r="F1654" s="70"/>
    </row>
    <row r="1655" spans="3:6" x14ac:dyDescent="0.25">
      <c r="C1655" s="70"/>
      <c r="F1655" s="70"/>
    </row>
    <row r="1656" spans="3:6" x14ac:dyDescent="0.25">
      <c r="C1656" s="70"/>
      <c r="F1656" s="70"/>
    </row>
    <row r="1657" spans="3:6" x14ac:dyDescent="0.25">
      <c r="C1657" s="70"/>
      <c r="F1657" s="70"/>
    </row>
    <row r="1658" spans="3:6" x14ac:dyDescent="0.25">
      <c r="C1658" s="70"/>
      <c r="F1658" s="70"/>
    </row>
    <row r="1659" spans="3:6" x14ac:dyDescent="0.25">
      <c r="C1659" s="70"/>
      <c r="F1659" s="70"/>
    </row>
    <row r="1660" spans="3:6" x14ac:dyDescent="0.25">
      <c r="C1660" s="70"/>
      <c r="F1660" s="70"/>
    </row>
    <row r="1661" spans="3:6" x14ac:dyDescent="0.25">
      <c r="C1661" s="70"/>
      <c r="F1661" s="70"/>
    </row>
    <row r="1662" spans="3:6" x14ac:dyDescent="0.25">
      <c r="C1662" s="70"/>
      <c r="F1662" s="70"/>
    </row>
    <row r="1663" spans="3:6" x14ac:dyDescent="0.25">
      <c r="C1663" s="70"/>
      <c r="F1663" s="70"/>
    </row>
    <row r="1664" spans="3:6" x14ac:dyDescent="0.25">
      <c r="C1664" s="70"/>
      <c r="F1664" s="70"/>
    </row>
    <row r="1665" spans="3:6" x14ac:dyDescent="0.25">
      <c r="C1665" s="70"/>
      <c r="F1665" s="70"/>
    </row>
    <row r="1666" spans="3:6" x14ac:dyDescent="0.25">
      <c r="C1666" s="70"/>
      <c r="F1666" s="70"/>
    </row>
    <row r="1667" spans="3:6" x14ac:dyDescent="0.25">
      <c r="C1667" s="70"/>
      <c r="F1667" s="70"/>
    </row>
    <row r="1668" spans="3:6" x14ac:dyDescent="0.25">
      <c r="C1668" s="70"/>
      <c r="F1668" s="70"/>
    </row>
    <row r="1669" spans="3:6" x14ac:dyDescent="0.25">
      <c r="C1669" s="70"/>
      <c r="F1669" s="70"/>
    </row>
    <row r="1670" spans="3:6" x14ac:dyDescent="0.25">
      <c r="C1670" s="70"/>
      <c r="F1670" s="70"/>
    </row>
    <row r="1671" spans="3:6" x14ac:dyDescent="0.25">
      <c r="C1671" s="70"/>
      <c r="F1671" s="70"/>
    </row>
    <row r="1672" spans="3:6" x14ac:dyDescent="0.25">
      <c r="C1672" s="70"/>
      <c r="F1672" s="70"/>
    </row>
    <row r="1673" spans="3:6" x14ac:dyDescent="0.25">
      <c r="C1673" s="70"/>
      <c r="F1673" s="70"/>
    </row>
    <row r="1674" spans="3:6" x14ac:dyDescent="0.25">
      <c r="C1674" s="70"/>
      <c r="F1674" s="70"/>
    </row>
    <row r="1675" spans="3:6" x14ac:dyDescent="0.25">
      <c r="C1675" s="70"/>
      <c r="F1675" s="70"/>
    </row>
    <row r="1676" spans="3:6" x14ac:dyDescent="0.25">
      <c r="C1676" s="70"/>
      <c r="F1676" s="70"/>
    </row>
    <row r="1677" spans="3:6" x14ac:dyDescent="0.25">
      <c r="C1677" s="70"/>
      <c r="F1677" s="70"/>
    </row>
    <row r="1678" spans="3:6" x14ac:dyDescent="0.25">
      <c r="C1678" s="70"/>
      <c r="F1678" s="70"/>
    </row>
    <row r="1679" spans="3:6" x14ac:dyDescent="0.25">
      <c r="C1679" s="70"/>
      <c r="F1679" s="70"/>
    </row>
    <row r="1680" spans="3:6" x14ac:dyDescent="0.25">
      <c r="C1680" s="70"/>
      <c r="F1680" s="70"/>
    </row>
    <row r="1681" spans="3:6" x14ac:dyDescent="0.25">
      <c r="C1681" s="70"/>
      <c r="F1681" s="70"/>
    </row>
    <row r="1682" spans="3:6" x14ac:dyDescent="0.25">
      <c r="C1682" s="70"/>
      <c r="F1682" s="70"/>
    </row>
    <row r="1683" spans="3:6" x14ac:dyDescent="0.25">
      <c r="C1683" s="70"/>
      <c r="F1683" s="70"/>
    </row>
    <row r="1684" spans="3:6" x14ac:dyDescent="0.25">
      <c r="C1684" s="70"/>
      <c r="F1684" s="70"/>
    </row>
    <row r="1685" spans="3:6" x14ac:dyDescent="0.25">
      <c r="C1685" s="70"/>
      <c r="F1685" s="70"/>
    </row>
    <row r="1686" spans="3:6" x14ac:dyDescent="0.25">
      <c r="C1686" s="70"/>
      <c r="F1686" s="70"/>
    </row>
    <row r="1687" spans="3:6" x14ac:dyDescent="0.25">
      <c r="C1687" s="70"/>
      <c r="F1687" s="70"/>
    </row>
    <row r="1688" spans="3:6" x14ac:dyDescent="0.25">
      <c r="C1688" s="70"/>
      <c r="F1688" s="70"/>
    </row>
    <row r="1689" spans="3:6" x14ac:dyDescent="0.25">
      <c r="C1689" s="70"/>
      <c r="F1689" s="70"/>
    </row>
    <row r="1690" spans="3:6" x14ac:dyDescent="0.25">
      <c r="C1690" s="70"/>
      <c r="F1690" s="70"/>
    </row>
    <row r="1691" spans="3:6" x14ac:dyDescent="0.25">
      <c r="C1691" s="70"/>
      <c r="F1691" s="70"/>
    </row>
    <row r="1692" spans="3:6" x14ac:dyDescent="0.25">
      <c r="C1692" s="70"/>
      <c r="F1692" s="70"/>
    </row>
    <row r="1693" spans="3:6" x14ac:dyDescent="0.25">
      <c r="C1693" s="70"/>
      <c r="F1693" s="70"/>
    </row>
    <row r="1694" spans="3:6" x14ac:dyDescent="0.25">
      <c r="C1694" s="70"/>
      <c r="F1694" s="70"/>
    </row>
    <row r="1695" spans="3:6" x14ac:dyDescent="0.25">
      <c r="C1695" s="70"/>
      <c r="F1695" s="70"/>
    </row>
    <row r="1696" spans="3:6" x14ac:dyDescent="0.25">
      <c r="C1696" s="70"/>
      <c r="F1696" s="70"/>
    </row>
    <row r="1697" spans="3:18" x14ac:dyDescent="0.25">
      <c r="C1697" s="70"/>
      <c r="F1697" s="70"/>
    </row>
    <row r="1698" spans="3:18" x14ac:dyDescent="0.25">
      <c r="C1698" s="70"/>
      <c r="F1698" s="70"/>
      <c r="R1698" s="72"/>
    </row>
    <row r="1699" spans="3:18" x14ac:dyDescent="0.25">
      <c r="C1699" s="70"/>
      <c r="F1699" s="70"/>
    </row>
    <row r="1700" spans="3:18" x14ac:dyDescent="0.25">
      <c r="C1700" s="70"/>
      <c r="F1700" s="70"/>
    </row>
    <row r="1701" spans="3:18" x14ac:dyDescent="0.25">
      <c r="C1701" s="70"/>
      <c r="F1701" s="70"/>
    </row>
    <row r="1702" spans="3:18" x14ac:dyDescent="0.25">
      <c r="C1702" s="70"/>
      <c r="F1702" s="70"/>
    </row>
    <row r="1703" spans="3:18" x14ac:dyDescent="0.25">
      <c r="C1703" s="70"/>
      <c r="F1703" s="70"/>
    </row>
    <row r="1704" spans="3:18" x14ac:dyDescent="0.25">
      <c r="C1704" s="70"/>
      <c r="F1704" s="70"/>
    </row>
    <row r="1705" spans="3:18" x14ac:dyDescent="0.25">
      <c r="C1705" s="70"/>
      <c r="F1705" s="70"/>
    </row>
    <row r="1706" spans="3:18" x14ac:dyDescent="0.25">
      <c r="C1706" s="70"/>
      <c r="F1706" s="70"/>
    </row>
    <row r="1707" spans="3:18" x14ac:dyDescent="0.25">
      <c r="C1707" s="70"/>
      <c r="F1707" s="70"/>
    </row>
    <row r="1708" spans="3:18" x14ac:dyDescent="0.25">
      <c r="C1708" s="70"/>
      <c r="F1708" s="70"/>
    </row>
    <row r="1709" spans="3:18" x14ac:dyDescent="0.25">
      <c r="C1709" s="70"/>
      <c r="F1709" s="70"/>
    </row>
    <row r="1710" spans="3:18" x14ac:dyDescent="0.25">
      <c r="C1710" s="70"/>
      <c r="F1710" s="70"/>
    </row>
    <row r="1711" spans="3:18" x14ac:dyDescent="0.25">
      <c r="C1711" s="70"/>
      <c r="F1711" s="70"/>
    </row>
    <row r="1712" spans="3:18" x14ac:dyDescent="0.25">
      <c r="C1712" s="70"/>
      <c r="F1712" s="70"/>
    </row>
    <row r="1713" spans="3:18" x14ac:dyDescent="0.25">
      <c r="C1713" s="70"/>
      <c r="F1713" s="70"/>
    </row>
    <row r="1714" spans="3:18" x14ac:dyDescent="0.25">
      <c r="C1714" s="70"/>
      <c r="F1714" s="70"/>
    </row>
    <row r="1715" spans="3:18" x14ac:dyDescent="0.25">
      <c r="C1715" s="70"/>
      <c r="F1715" s="70"/>
    </row>
    <row r="1716" spans="3:18" x14ac:dyDescent="0.25">
      <c r="C1716" s="70"/>
      <c r="F1716" s="70"/>
    </row>
    <row r="1717" spans="3:18" x14ac:dyDescent="0.25">
      <c r="C1717" s="70"/>
      <c r="F1717" s="70"/>
    </row>
    <row r="1718" spans="3:18" x14ac:dyDescent="0.25">
      <c r="C1718" s="70"/>
      <c r="F1718" s="70"/>
    </row>
    <row r="1719" spans="3:18" x14ac:dyDescent="0.25">
      <c r="C1719" s="70"/>
      <c r="F1719" s="70"/>
      <c r="R1719" s="72"/>
    </row>
    <row r="1720" spans="3:18" x14ac:dyDescent="0.25">
      <c r="C1720" s="70"/>
      <c r="F1720" s="70"/>
    </row>
    <row r="1721" spans="3:18" x14ac:dyDescent="0.25">
      <c r="C1721" s="70"/>
      <c r="F1721" s="70"/>
    </row>
    <row r="1722" spans="3:18" x14ac:dyDescent="0.25">
      <c r="C1722" s="70"/>
      <c r="F1722" s="70"/>
    </row>
    <row r="1723" spans="3:18" x14ac:dyDescent="0.25">
      <c r="C1723" s="70"/>
      <c r="F1723" s="70"/>
      <c r="R1723" s="72"/>
    </row>
    <row r="1724" spans="3:18" x14ac:dyDescent="0.25">
      <c r="C1724" s="70"/>
      <c r="F1724" s="70"/>
    </row>
    <row r="1725" spans="3:18" x14ac:dyDescent="0.25">
      <c r="C1725" s="70"/>
      <c r="F1725" s="70"/>
    </row>
    <row r="1726" spans="3:18" x14ac:dyDescent="0.25">
      <c r="C1726" s="70"/>
      <c r="F1726" s="70"/>
    </row>
    <row r="1727" spans="3:18" x14ac:dyDescent="0.25">
      <c r="C1727" s="70"/>
      <c r="F1727" s="70"/>
    </row>
    <row r="1728" spans="3:18" x14ac:dyDescent="0.25">
      <c r="C1728" s="70"/>
      <c r="F1728" s="70"/>
    </row>
    <row r="1729" spans="3:6" x14ac:dyDescent="0.25">
      <c r="C1729" s="70"/>
      <c r="F1729" s="70"/>
    </row>
    <row r="1730" spans="3:6" x14ac:dyDescent="0.25">
      <c r="C1730" s="70"/>
      <c r="F1730" s="70"/>
    </row>
    <row r="1731" spans="3:6" x14ac:dyDescent="0.25">
      <c r="C1731" s="70"/>
      <c r="F1731" s="70"/>
    </row>
    <row r="1732" spans="3:6" x14ac:dyDescent="0.25">
      <c r="C1732" s="70"/>
      <c r="F1732" s="70"/>
    </row>
    <row r="1733" spans="3:6" x14ac:dyDescent="0.25">
      <c r="C1733" s="70"/>
      <c r="F1733" s="70"/>
    </row>
    <row r="1734" spans="3:6" x14ac:dyDescent="0.25">
      <c r="C1734" s="70"/>
      <c r="F1734" s="70"/>
    </row>
    <row r="1735" spans="3:6" x14ac:dyDescent="0.25">
      <c r="C1735" s="70"/>
      <c r="F1735" s="70"/>
    </row>
    <row r="1736" spans="3:6" x14ac:dyDescent="0.25">
      <c r="C1736" s="70"/>
      <c r="F1736" s="70"/>
    </row>
    <row r="1737" spans="3:6" x14ac:dyDescent="0.25">
      <c r="C1737" s="70"/>
      <c r="F1737" s="70"/>
    </row>
    <row r="1738" spans="3:6" x14ac:dyDescent="0.25">
      <c r="C1738" s="70"/>
      <c r="F1738" s="70"/>
    </row>
    <row r="1739" spans="3:6" x14ac:dyDescent="0.25">
      <c r="C1739" s="70"/>
      <c r="F1739" s="70"/>
    </row>
    <row r="1740" spans="3:6" x14ac:dyDescent="0.25">
      <c r="C1740" s="70"/>
      <c r="F1740" s="70"/>
    </row>
    <row r="1741" spans="3:6" x14ac:dyDescent="0.25">
      <c r="C1741" s="70"/>
      <c r="F1741" s="70"/>
    </row>
    <row r="1742" spans="3:6" x14ac:dyDescent="0.25">
      <c r="C1742" s="70"/>
      <c r="F1742" s="70"/>
    </row>
    <row r="1743" spans="3:6" x14ac:dyDescent="0.25">
      <c r="C1743" s="70"/>
      <c r="F1743" s="70"/>
    </row>
    <row r="1744" spans="3:6" x14ac:dyDescent="0.25">
      <c r="C1744" s="70"/>
      <c r="F1744" s="70"/>
    </row>
    <row r="1745" spans="3:6" x14ac:dyDescent="0.25">
      <c r="C1745" s="70"/>
      <c r="F1745" s="70"/>
    </row>
    <row r="1746" spans="3:6" x14ac:dyDescent="0.25">
      <c r="C1746" s="70"/>
      <c r="F1746" s="70"/>
    </row>
    <row r="1747" spans="3:6" x14ac:dyDescent="0.25">
      <c r="C1747" s="70"/>
      <c r="F1747" s="70"/>
    </row>
    <row r="1748" spans="3:6" x14ac:dyDescent="0.25">
      <c r="C1748" s="70"/>
      <c r="F1748" s="70"/>
    </row>
    <row r="1749" spans="3:6" x14ac:dyDescent="0.25">
      <c r="C1749" s="70"/>
      <c r="F1749" s="70"/>
    </row>
    <row r="1750" spans="3:6" x14ac:dyDescent="0.25">
      <c r="C1750" s="70"/>
      <c r="F1750" s="70"/>
    </row>
    <row r="1751" spans="3:6" x14ac:dyDescent="0.25">
      <c r="C1751" s="70"/>
      <c r="F1751" s="70"/>
    </row>
    <row r="1752" spans="3:6" x14ac:dyDescent="0.25">
      <c r="C1752" s="70"/>
      <c r="F1752" s="70"/>
    </row>
    <row r="1753" spans="3:6" x14ac:dyDescent="0.25">
      <c r="C1753" s="70"/>
      <c r="F1753" s="70"/>
    </row>
    <row r="1754" spans="3:6" x14ac:dyDescent="0.25">
      <c r="C1754" s="70"/>
      <c r="F1754" s="70"/>
    </row>
    <row r="1755" spans="3:6" x14ac:dyDescent="0.25">
      <c r="C1755" s="70"/>
      <c r="F1755" s="70"/>
    </row>
    <row r="1756" spans="3:6" x14ac:dyDescent="0.25">
      <c r="C1756" s="70"/>
      <c r="F1756" s="70"/>
    </row>
    <row r="1757" spans="3:6" x14ac:dyDescent="0.25">
      <c r="C1757" s="70"/>
      <c r="F1757" s="70"/>
    </row>
    <row r="1758" spans="3:6" x14ac:dyDescent="0.25">
      <c r="C1758" s="70"/>
      <c r="F1758" s="70"/>
    </row>
    <row r="1759" spans="3:6" x14ac:dyDescent="0.25">
      <c r="C1759" s="70"/>
      <c r="F1759" s="70"/>
    </row>
    <row r="1760" spans="3:6" x14ac:dyDescent="0.25">
      <c r="C1760" s="70"/>
      <c r="F1760" s="70"/>
    </row>
    <row r="1761" spans="3:6" x14ac:dyDescent="0.25">
      <c r="C1761" s="70"/>
      <c r="F1761" s="70"/>
    </row>
    <row r="1762" spans="3:6" x14ac:dyDescent="0.25">
      <c r="C1762" s="70"/>
      <c r="F1762" s="70"/>
    </row>
    <row r="1763" spans="3:6" x14ac:dyDescent="0.25">
      <c r="C1763" s="70"/>
      <c r="F1763" s="70"/>
    </row>
    <row r="1764" spans="3:6" x14ac:dyDescent="0.25">
      <c r="C1764" s="70"/>
      <c r="F1764" s="70"/>
    </row>
    <row r="1765" spans="3:6" x14ac:dyDescent="0.25">
      <c r="C1765" s="70"/>
      <c r="F1765" s="70"/>
    </row>
    <row r="1766" spans="3:6" x14ac:dyDescent="0.25">
      <c r="C1766" s="70"/>
      <c r="F1766" s="70"/>
    </row>
    <row r="1767" spans="3:6" x14ac:dyDescent="0.25">
      <c r="C1767" s="70"/>
      <c r="F1767" s="70"/>
    </row>
    <row r="1768" spans="3:6" x14ac:dyDescent="0.25">
      <c r="C1768" s="70"/>
      <c r="F1768" s="70"/>
    </row>
    <row r="1769" spans="3:6" x14ac:dyDescent="0.25">
      <c r="C1769" s="70"/>
      <c r="F1769" s="70"/>
    </row>
    <row r="1770" spans="3:6" x14ac:dyDescent="0.25">
      <c r="C1770" s="70"/>
      <c r="F1770" s="70"/>
    </row>
    <row r="1771" spans="3:6" x14ac:dyDescent="0.25">
      <c r="C1771" s="70"/>
      <c r="F1771" s="70"/>
    </row>
    <row r="1772" spans="3:6" x14ac:dyDescent="0.25">
      <c r="C1772" s="70"/>
      <c r="F1772" s="70"/>
    </row>
    <row r="1773" spans="3:6" x14ac:dyDescent="0.25">
      <c r="C1773" s="70"/>
      <c r="F1773" s="70"/>
    </row>
    <row r="1774" spans="3:6" x14ac:dyDescent="0.25">
      <c r="C1774" s="70"/>
      <c r="F1774" s="70"/>
    </row>
    <row r="1775" spans="3:6" x14ac:dyDescent="0.25">
      <c r="C1775" s="70"/>
      <c r="F1775" s="70"/>
    </row>
    <row r="1776" spans="3:6" x14ac:dyDescent="0.25">
      <c r="C1776" s="70"/>
      <c r="F1776" s="70"/>
    </row>
    <row r="1777" spans="3:23" x14ac:dyDescent="0.25">
      <c r="C1777" s="70"/>
      <c r="F1777" s="70"/>
    </row>
    <row r="1778" spans="3:23" x14ac:dyDescent="0.25">
      <c r="C1778" s="70"/>
      <c r="F1778" s="70"/>
    </row>
    <row r="1779" spans="3:23" x14ac:dyDescent="0.25">
      <c r="C1779" s="70"/>
      <c r="F1779" s="70"/>
    </row>
    <row r="1780" spans="3:23" x14ac:dyDescent="0.25">
      <c r="C1780" s="70"/>
      <c r="F1780" s="70"/>
    </row>
    <row r="1781" spans="3:23" x14ac:dyDescent="0.25">
      <c r="C1781" s="70"/>
      <c r="F1781" s="70"/>
    </row>
    <row r="1782" spans="3:23" x14ac:dyDescent="0.25">
      <c r="C1782" s="70"/>
      <c r="F1782" s="70"/>
    </row>
    <row r="1783" spans="3:23" x14ac:dyDescent="0.25">
      <c r="C1783" s="70"/>
      <c r="F1783" s="70"/>
      <c r="R1783" s="72"/>
      <c r="W1783" s="72"/>
    </row>
    <row r="1784" spans="3:23" x14ac:dyDescent="0.25">
      <c r="C1784" s="70"/>
      <c r="F1784" s="70"/>
    </row>
    <row r="1785" spans="3:23" x14ac:dyDescent="0.25">
      <c r="C1785" s="70"/>
      <c r="F1785" s="70"/>
    </row>
    <row r="1786" spans="3:23" x14ac:dyDescent="0.25">
      <c r="C1786" s="70"/>
      <c r="F1786" s="70"/>
    </row>
    <row r="1787" spans="3:23" x14ac:dyDescent="0.25">
      <c r="C1787" s="70"/>
      <c r="F1787" s="70"/>
    </row>
    <row r="1788" spans="3:23" x14ac:dyDescent="0.25">
      <c r="C1788" s="70"/>
      <c r="F1788" s="70"/>
    </row>
    <row r="1789" spans="3:23" x14ac:dyDescent="0.25">
      <c r="C1789" s="70"/>
      <c r="F1789" s="70"/>
      <c r="R1789" s="72"/>
      <c r="W1789" s="72"/>
    </row>
    <row r="1790" spans="3:23" x14ac:dyDescent="0.25">
      <c r="C1790" s="70"/>
      <c r="F1790" s="70"/>
    </row>
    <row r="1791" spans="3:23" x14ac:dyDescent="0.25">
      <c r="C1791" s="70"/>
      <c r="F1791" s="70"/>
    </row>
    <row r="1792" spans="3:23" x14ac:dyDescent="0.25">
      <c r="C1792" s="70"/>
      <c r="F1792" s="70"/>
    </row>
    <row r="1793" spans="3:6" x14ac:dyDescent="0.25">
      <c r="C1793" s="70"/>
      <c r="F1793" s="70"/>
    </row>
    <row r="1794" spans="3:6" x14ac:dyDescent="0.25">
      <c r="C1794" s="70"/>
      <c r="F1794" s="70"/>
    </row>
    <row r="1795" spans="3:6" x14ac:dyDescent="0.25">
      <c r="C1795" s="70"/>
      <c r="F1795" s="70"/>
    </row>
    <row r="1796" spans="3:6" x14ac:dyDescent="0.25">
      <c r="C1796" s="70"/>
      <c r="F1796" s="70"/>
    </row>
    <row r="1797" spans="3:6" x14ac:dyDescent="0.25">
      <c r="C1797" s="70"/>
      <c r="F1797" s="70"/>
    </row>
    <row r="1798" spans="3:6" x14ac:dyDescent="0.25">
      <c r="C1798" s="70"/>
      <c r="F1798" s="70"/>
    </row>
    <row r="1799" spans="3:6" x14ac:dyDescent="0.25">
      <c r="C1799" s="70"/>
      <c r="F1799" s="70"/>
    </row>
    <row r="1800" spans="3:6" x14ac:dyDescent="0.25">
      <c r="C1800" s="70"/>
      <c r="F1800" s="70"/>
    </row>
    <row r="1801" spans="3:6" x14ac:dyDescent="0.25">
      <c r="C1801" s="70"/>
      <c r="F1801" s="70"/>
    </row>
    <row r="1802" spans="3:6" x14ac:dyDescent="0.25">
      <c r="C1802" s="70"/>
      <c r="F1802" s="70"/>
    </row>
    <row r="1803" spans="3:6" x14ac:dyDescent="0.25">
      <c r="C1803" s="70"/>
      <c r="F1803" s="70"/>
    </row>
    <row r="1804" spans="3:6" x14ac:dyDescent="0.25">
      <c r="C1804" s="70"/>
      <c r="F1804" s="70"/>
    </row>
    <row r="1805" spans="3:6" x14ac:dyDescent="0.25">
      <c r="C1805" s="70"/>
      <c r="F1805" s="70"/>
    </row>
    <row r="1806" spans="3:6" x14ac:dyDescent="0.25">
      <c r="C1806" s="70"/>
      <c r="F1806" s="70"/>
    </row>
    <row r="1807" spans="3:6" x14ac:dyDescent="0.25">
      <c r="C1807" s="70"/>
      <c r="F1807" s="70"/>
    </row>
    <row r="1808" spans="3:6" x14ac:dyDescent="0.25">
      <c r="C1808" s="70"/>
      <c r="F1808" s="70"/>
    </row>
    <row r="1809" spans="3:18" x14ac:dyDescent="0.25">
      <c r="C1809" s="70"/>
      <c r="F1809" s="70"/>
    </row>
    <row r="1810" spans="3:18" x14ac:dyDescent="0.25">
      <c r="C1810" s="70"/>
      <c r="F1810" s="70"/>
    </row>
    <row r="1811" spans="3:18" x14ac:dyDescent="0.25">
      <c r="C1811" s="70"/>
      <c r="F1811" s="70"/>
    </row>
    <row r="1812" spans="3:18" x14ac:dyDescent="0.25">
      <c r="C1812" s="70"/>
      <c r="F1812" s="70"/>
    </row>
    <row r="1813" spans="3:18" x14ac:dyDescent="0.25">
      <c r="C1813" s="70"/>
      <c r="F1813" s="70"/>
    </row>
    <row r="1814" spans="3:18" x14ac:dyDescent="0.25">
      <c r="C1814" s="70"/>
      <c r="F1814" s="70"/>
    </row>
    <row r="1815" spans="3:18" x14ac:dyDescent="0.25">
      <c r="C1815" s="70"/>
      <c r="F1815" s="70"/>
    </row>
    <row r="1816" spans="3:18" x14ac:dyDescent="0.25">
      <c r="C1816" s="70"/>
      <c r="F1816" s="70"/>
    </row>
    <row r="1817" spans="3:18" x14ac:dyDescent="0.25">
      <c r="C1817" s="70"/>
      <c r="F1817" s="70"/>
    </row>
    <row r="1818" spans="3:18" x14ac:dyDescent="0.25">
      <c r="C1818" s="70"/>
      <c r="F1818" s="70"/>
    </row>
    <row r="1819" spans="3:18" x14ac:dyDescent="0.25">
      <c r="C1819" s="70"/>
      <c r="F1819" s="70"/>
    </row>
    <row r="1820" spans="3:18" x14ac:dyDescent="0.25">
      <c r="C1820" s="70"/>
      <c r="F1820" s="70"/>
    </row>
    <row r="1821" spans="3:18" x14ac:dyDescent="0.25">
      <c r="C1821" s="70"/>
      <c r="F1821" s="70"/>
    </row>
    <row r="1822" spans="3:18" x14ac:dyDescent="0.25">
      <c r="C1822" s="70"/>
      <c r="F1822" s="70"/>
    </row>
    <row r="1823" spans="3:18" x14ac:dyDescent="0.25">
      <c r="C1823" s="70"/>
      <c r="F1823" s="70"/>
      <c r="R1823" s="72"/>
    </row>
    <row r="1824" spans="3:18" x14ac:dyDescent="0.25">
      <c r="C1824" s="70"/>
      <c r="F1824" s="70"/>
      <c r="R1824" s="72"/>
    </row>
    <row r="1825" spans="3:18" x14ac:dyDescent="0.25">
      <c r="C1825" s="70"/>
      <c r="F1825" s="70"/>
    </row>
    <row r="1826" spans="3:18" x14ac:dyDescent="0.25">
      <c r="C1826" s="70"/>
      <c r="F1826" s="70"/>
    </row>
    <row r="1827" spans="3:18" x14ac:dyDescent="0.25">
      <c r="C1827" s="70"/>
      <c r="F1827" s="70"/>
    </row>
    <row r="1828" spans="3:18" x14ac:dyDescent="0.25">
      <c r="C1828" s="70"/>
      <c r="F1828" s="70"/>
    </row>
    <row r="1829" spans="3:18" x14ac:dyDescent="0.25">
      <c r="C1829" s="70"/>
      <c r="F1829" s="70"/>
    </row>
    <row r="1830" spans="3:18" x14ac:dyDescent="0.25">
      <c r="C1830" s="70"/>
      <c r="F1830" s="70"/>
    </row>
    <row r="1831" spans="3:18" x14ac:dyDescent="0.25">
      <c r="C1831" s="70"/>
      <c r="F1831" s="70"/>
    </row>
    <row r="1832" spans="3:18" x14ac:dyDescent="0.25">
      <c r="C1832" s="70"/>
      <c r="F1832" s="70"/>
    </row>
    <row r="1833" spans="3:18" x14ac:dyDescent="0.25">
      <c r="C1833" s="70"/>
      <c r="F1833" s="70"/>
    </row>
    <row r="1834" spans="3:18" x14ac:dyDescent="0.25">
      <c r="C1834" s="70"/>
      <c r="F1834" s="70"/>
    </row>
    <row r="1835" spans="3:18" x14ac:dyDescent="0.25">
      <c r="C1835" s="70"/>
      <c r="F1835" s="70"/>
    </row>
    <row r="1836" spans="3:18" x14ac:dyDescent="0.25">
      <c r="C1836" s="70"/>
      <c r="F1836" s="70"/>
      <c r="R1836" s="72"/>
    </row>
    <row r="1837" spans="3:18" x14ac:dyDescent="0.25">
      <c r="C1837" s="70"/>
      <c r="F1837" s="70"/>
    </row>
    <row r="1838" spans="3:18" x14ac:dyDescent="0.25">
      <c r="C1838" s="70"/>
      <c r="F1838" s="70"/>
    </row>
    <row r="1839" spans="3:18" x14ac:dyDescent="0.25">
      <c r="C1839" s="70"/>
      <c r="F1839" s="70"/>
    </row>
    <row r="1840" spans="3:18" x14ac:dyDescent="0.25">
      <c r="C1840" s="70"/>
      <c r="F1840" s="70"/>
    </row>
    <row r="1841" spans="3:6" x14ac:dyDescent="0.25">
      <c r="C1841" s="70"/>
      <c r="F1841" s="70"/>
    </row>
    <row r="1842" spans="3:6" x14ac:dyDescent="0.25">
      <c r="C1842" s="70"/>
      <c r="F1842" s="70"/>
    </row>
    <row r="1843" spans="3:6" x14ac:dyDescent="0.25">
      <c r="C1843" s="70"/>
      <c r="F1843" s="70"/>
    </row>
    <row r="1844" spans="3:6" x14ac:dyDescent="0.25">
      <c r="C1844" s="70"/>
      <c r="F1844" s="70"/>
    </row>
    <row r="1845" spans="3:6" x14ac:dyDescent="0.25">
      <c r="C1845" s="70"/>
      <c r="F1845" s="70"/>
    </row>
    <row r="1846" spans="3:6" x14ac:dyDescent="0.25">
      <c r="C1846" s="70"/>
      <c r="F1846" s="70"/>
    </row>
    <row r="1847" spans="3:6" x14ac:dyDescent="0.25">
      <c r="C1847" s="70"/>
      <c r="F1847" s="70"/>
    </row>
    <row r="1848" spans="3:6" x14ac:dyDescent="0.25">
      <c r="C1848" s="70"/>
      <c r="F1848" s="70"/>
    </row>
    <row r="1849" spans="3:6" x14ac:dyDescent="0.25">
      <c r="C1849" s="70"/>
      <c r="F1849" s="70"/>
    </row>
    <row r="1850" spans="3:6" x14ac:dyDescent="0.25">
      <c r="C1850" s="70"/>
      <c r="F1850" s="70"/>
    </row>
    <row r="1851" spans="3:6" x14ac:dyDescent="0.25">
      <c r="C1851" s="70"/>
      <c r="F1851" s="70"/>
    </row>
    <row r="1852" spans="3:6" x14ac:dyDescent="0.25">
      <c r="C1852" s="70"/>
      <c r="F1852" s="70"/>
    </row>
    <row r="1853" spans="3:6" x14ac:dyDescent="0.25">
      <c r="C1853" s="70"/>
      <c r="F1853" s="70"/>
    </row>
    <row r="1854" spans="3:6" x14ac:dyDescent="0.25">
      <c r="C1854" s="70"/>
      <c r="F1854" s="70"/>
    </row>
    <row r="1855" spans="3:6" x14ac:dyDescent="0.25">
      <c r="C1855" s="70"/>
      <c r="F1855" s="70"/>
    </row>
    <row r="1856" spans="3:6" x14ac:dyDescent="0.25">
      <c r="C1856" s="70"/>
      <c r="F1856" s="70"/>
    </row>
    <row r="1857" spans="3:23" x14ac:dyDescent="0.25">
      <c r="C1857" s="70"/>
      <c r="F1857" s="70"/>
    </row>
    <row r="1858" spans="3:23" x14ac:dyDescent="0.25">
      <c r="C1858" s="70"/>
      <c r="F1858" s="70"/>
    </row>
    <row r="1859" spans="3:23" x14ac:dyDescent="0.25">
      <c r="C1859" s="70"/>
      <c r="F1859" s="70"/>
    </row>
    <row r="1860" spans="3:23" x14ac:dyDescent="0.25">
      <c r="C1860" s="70"/>
      <c r="F1860" s="70"/>
    </row>
    <row r="1861" spans="3:23" x14ac:dyDescent="0.25">
      <c r="C1861" s="70"/>
      <c r="F1861" s="70"/>
    </row>
    <row r="1862" spans="3:23" x14ac:dyDescent="0.25">
      <c r="C1862" s="70"/>
      <c r="F1862" s="70"/>
    </row>
    <row r="1863" spans="3:23" x14ac:dyDescent="0.25">
      <c r="C1863" s="70"/>
      <c r="F1863" s="70"/>
    </row>
    <row r="1864" spans="3:23" x14ac:dyDescent="0.25">
      <c r="C1864" s="70"/>
      <c r="F1864" s="70"/>
    </row>
    <row r="1865" spans="3:23" x14ac:dyDescent="0.25">
      <c r="C1865" s="70"/>
      <c r="F1865" s="70"/>
    </row>
    <row r="1866" spans="3:23" x14ac:dyDescent="0.25">
      <c r="C1866" s="70"/>
      <c r="F1866" s="70"/>
    </row>
    <row r="1867" spans="3:23" x14ac:dyDescent="0.25">
      <c r="C1867" s="70"/>
      <c r="F1867" s="70"/>
    </row>
    <row r="1868" spans="3:23" x14ac:dyDescent="0.25">
      <c r="C1868" s="70"/>
      <c r="F1868" s="70"/>
    </row>
    <row r="1869" spans="3:23" x14ac:dyDescent="0.25">
      <c r="C1869" s="70"/>
      <c r="F1869" s="70"/>
    </row>
    <row r="1870" spans="3:23" x14ac:dyDescent="0.25">
      <c r="C1870" s="70"/>
      <c r="F1870" s="70"/>
    </row>
    <row r="1871" spans="3:23" x14ac:dyDescent="0.25">
      <c r="C1871" s="70"/>
      <c r="F1871" s="70"/>
    </row>
    <row r="1872" spans="3:23" x14ac:dyDescent="0.25">
      <c r="C1872" s="70"/>
      <c r="F1872" s="70"/>
      <c r="R1872" s="72"/>
      <c r="W1872" s="72"/>
    </row>
    <row r="1873" spans="3:18" x14ac:dyDescent="0.25">
      <c r="C1873" s="70"/>
      <c r="F1873" s="70"/>
    </row>
    <row r="1874" spans="3:18" x14ac:dyDescent="0.25">
      <c r="C1874" s="70"/>
      <c r="F1874" s="70"/>
    </row>
    <row r="1875" spans="3:18" x14ac:dyDescent="0.25">
      <c r="C1875" s="70"/>
      <c r="F1875" s="70"/>
    </row>
    <row r="1876" spans="3:18" x14ac:dyDescent="0.25">
      <c r="C1876" s="70"/>
      <c r="F1876" s="70"/>
    </row>
    <row r="1877" spans="3:18" x14ac:dyDescent="0.25">
      <c r="C1877" s="70"/>
      <c r="F1877" s="70"/>
    </row>
    <row r="1878" spans="3:18" x14ac:dyDescent="0.25">
      <c r="C1878" s="70"/>
      <c r="F1878" s="70"/>
      <c r="R1878" s="72"/>
    </row>
    <row r="1879" spans="3:18" x14ac:dyDescent="0.25">
      <c r="C1879" s="70"/>
      <c r="F1879" s="70"/>
    </row>
    <row r="1880" spans="3:18" x14ac:dyDescent="0.25">
      <c r="C1880" s="70"/>
      <c r="F1880" s="70"/>
    </row>
    <row r="1881" spans="3:18" x14ac:dyDescent="0.25">
      <c r="C1881" s="70"/>
      <c r="F1881" s="70"/>
    </row>
    <row r="1882" spans="3:18" x14ac:dyDescent="0.25">
      <c r="C1882" s="70"/>
      <c r="F1882" s="70"/>
    </row>
    <row r="1883" spans="3:18" x14ac:dyDescent="0.25">
      <c r="C1883" s="70"/>
      <c r="F1883" s="70"/>
    </row>
    <row r="1884" spans="3:18" x14ac:dyDescent="0.25">
      <c r="C1884" s="70"/>
      <c r="F1884" s="70"/>
    </row>
    <row r="1885" spans="3:18" x14ac:dyDescent="0.25">
      <c r="C1885" s="70"/>
      <c r="F1885" s="70"/>
    </row>
    <row r="1886" spans="3:18" x14ac:dyDescent="0.25">
      <c r="C1886" s="70"/>
      <c r="F1886" s="70"/>
    </row>
    <row r="1887" spans="3:18" x14ac:dyDescent="0.25">
      <c r="C1887" s="70"/>
      <c r="F1887" s="70"/>
    </row>
    <row r="1888" spans="3:18" x14ac:dyDescent="0.25">
      <c r="C1888" s="70"/>
      <c r="F1888" s="70"/>
    </row>
    <row r="1889" spans="3:6" x14ac:dyDescent="0.25">
      <c r="C1889" s="70"/>
      <c r="F1889" s="70"/>
    </row>
    <row r="1890" spans="3:6" x14ac:dyDescent="0.25">
      <c r="C1890" s="70"/>
      <c r="F1890" s="70"/>
    </row>
    <row r="1891" spans="3:6" x14ac:dyDescent="0.25">
      <c r="C1891" s="70"/>
      <c r="F1891" s="70"/>
    </row>
    <row r="1892" spans="3:6" x14ac:dyDescent="0.25">
      <c r="C1892" s="70"/>
      <c r="F1892" s="70"/>
    </row>
    <row r="1893" spans="3:6" x14ac:dyDescent="0.25">
      <c r="C1893" s="70"/>
      <c r="F1893" s="70"/>
    </row>
    <row r="1894" spans="3:6" x14ac:dyDescent="0.25">
      <c r="C1894" s="70"/>
      <c r="F1894" s="70"/>
    </row>
    <row r="1895" spans="3:6" x14ac:dyDescent="0.25">
      <c r="C1895" s="70"/>
      <c r="F1895" s="70"/>
    </row>
    <row r="1896" spans="3:6" x14ac:dyDescent="0.25">
      <c r="C1896" s="70"/>
      <c r="F1896" s="70"/>
    </row>
    <row r="1897" spans="3:6" x14ac:dyDescent="0.25">
      <c r="C1897" s="70"/>
      <c r="F1897" s="70"/>
    </row>
    <row r="1898" spans="3:6" x14ac:dyDescent="0.25">
      <c r="C1898" s="70"/>
      <c r="F1898" s="70"/>
    </row>
    <row r="1899" spans="3:6" x14ac:dyDescent="0.25">
      <c r="C1899" s="70"/>
      <c r="F1899" s="70"/>
    </row>
    <row r="1900" spans="3:6" x14ac:dyDescent="0.25">
      <c r="C1900" s="70"/>
      <c r="F1900" s="70"/>
    </row>
    <row r="1901" spans="3:6" x14ac:dyDescent="0.25">
      <c r="C1901" s="70"/>
      <c r="F1901" s="70"/>
    </row>
    <row r="1902" spans="3:6" x14ac:dyDescent="0.25">
      <c r="C1902" s="70"/>
      <c r="F1902" s="70"/>
    </row>
    <row r="1903" spans="3:6" x14ac:dyDescent="0.25">
      <c r="C1903" s="70"/>
      <c r="F1903" s="70"/>
    </row>
    <row r="1904" spans="3:6" x14ac:dyDescent="0.25">
      <c r="C1904" s="70"/>
      <c r="F1904" s="70"/>
    </row>
    <row r="1905" spans="3:23" x14ac:dyDescent="0.25">
      <c r="C1905" s="70"/>
      <c r="F1905" s="70"/>
      <c r="R1905" s="72"/>
      <c r="W1905" s="72"/>
    </row>
    <row r="1906" spans="3:23" x14ac:dyDescent="0.25">
      <c r="C1906" s="70"/>
      <c r="F1906" s="70"/>
    </row>
    <row r="1907" spans="3:23" x14ac:dyDescent="0.25">
      <c r="C1907" s="70"/>
      <c r="F1907" s="70"/>
    </row>
    <row r="1908" spans="3:23" x14ac:dyDescent="0.25">
      <c r="C1908" s="70"/>
      <c r="F1908" s="70"/>
    </row>
    <row r="1909" spans="3:23" x14ac:dyDescent="0.25">
      <c r="C1909" s="70"/>
      <c r="F1909" s="70"/>
    </row>
    <row r="1910" spans="3:23" x14ac:dyDescent="0.25">
      <c r="C1910" s="70"/>
      <c r="F1910" s="70"/>
    </row>
    <row r="1911" spans="3:23" x14ac:dyDescent="0.25">
      <c r="C1911" s="70"/>
      <c r="F1911" s="70"/>
    </row>
    <row r="1912" spans="3:23" x14ac:dyDescent="0.25">
      <c r="C1912" s="70"/>
      <c r="F1912" s="70"/>
    </row>
    <row r="1913" spans="3:23" x14ac:dyDescent="0.25">
      <c r="C1913" s="70"/>
      <c r="F1913" s="70"/>
    </row>
    <row r="1914" spans="3:23" x14ac:dyDescent="0.25">
      <c r="C1914" s="70"/>
      <c r="F1914" s="70"/>
    </row>
    <row r="1915" spans="3:23" x14ac:dyDescent="0.25">
      <c r="C1915" s="70"/>
      <c r="F1915" s="70"/>
      <c r="R1915" s="72"/>
    </row>
    <row r="1916" spans="3:23" x14ac:dyDescent="0.25">
      <c r="C1916" s="70"/>
      <c r="F1916" s="70"/>
    </row>
    <row r="1917" spans="3:23" x14ac:dyDescent="0.25">
      <c r="C1917" s="70"/>
      <c r="F1917" s="70"/>
    </row>
    <row r="1918" spans="3:23" x14ac:dyDescent="0.25">
      <c r="C1918" s="70"/>
      <c r="F1918" s="70"/>
    </row>
    <row r="1919" spans="3:23" x14ac:dyDescent="0.25">
      <c r="C1919" s="70"/>
      <c r="F1919" s="70"/>
    </row>
    <row r="1920" spans="3:23" x14ac:dyDescent="0.25">
      <c r="C1920" s="70"/>
      <c r="F1920" s="70"/>
    </row>
    <row r="1921" spans="3:6" x14ac:dyDescent="0.25">
      <c r="C1921" s="70"/>
      <c r="F1921" s="70"/>
    </row>
    <row r="1922" spans="3:6" x14ac:dyDescent="0.25">
      <c r="C1922" s="70"/>
      <c r="F1922" s="70"/>
    </row>
    <row r="1923" spans="3:6" x14ac:dyDescent="0.25">
      <c r="C1923" s="70"/>
      <c r="F1923" s="70"/>
    </row>
    <row r="1924" spans="3:6" x14ac:dyDescent="0.25">
      <c r="C1924" s="70"/>
      <c r="F1924" s="70"/>
    </row>
    <row r="1925" spans="3:6" x14ac:dyDescent="0.25">
      <c r="C1925" s="70"/>
      <c r="F1925" s="70"/>
    </row>
    <row r="1926" spans="3:6" x14ac:dyDescent="0.25">
      <c r="C1926" s="70"/>
      <c r="F1926" s="70"/>
    </row>
    <row r="1927" spans="3:6" x14ac:dyDescent="0.25">
      <c r="C1927" s="70"/>
      <c r="F1927" s="70"/>
    </row>
    <row r="1928" spans="3:6" x14ac:dyDescent="0.25">
      <c r="C1928" s="70"/>
      <c r="F1928" s="70"/>
    </row>
    <row r="1929" spans="3:6" x14ac:dyDescent="0.25">
      <c r="C1929" s="70"/>
      <c r="F1929" s="70"/>
    </row>
    <row r="1930" spans="3:6" x14ac:dyDescent="0.25">
      <c r="C1930" s="70"/>
      <c r="F1930" s="70"/>
    </row>
    <row r="1931" spans="3:6" x14ac:dyDescent="0.25">
      <c r="C1931" s="70"/>
      <c r="F1931" s="70"/>
    </row>
    <row r="1932" spans="3:6" x14ac:dyDescent="0.25">
      <c r="C1932" s="70"/>
      <c r="F1932" s="70"/>
    </row>
    <row r="1933" spans="3:6" x14ac:dyDescent="0.25">
      <c r="C1933" s="70"/>
      <c r="F1933" s="70"/>
    </row>
    <row r="1934" spans="3:6" x14ac:dyDescent="0.25">
      <c r="C1934" s="70"/>
      <c r="F1934" s="70"/>
    </row>
    <row r="1935" spans="3:6" x14ac:dyDescent="0.25">
      <c r="C1935" s="70"/>
      <c r="F1935" s="70"/>
    </row>
    <row r="1936" spans="3:6" x14ac:dyDescent="0.25">
      <c r="C1936" s="70"/>
      <c r="F1936" s="70"/>
    </row>
    <row r="1937" spans="3:29" x14ac:dyDescent="0.25">
      <c r="C1937" s="70"/>
      <c r="F1937" s="70"/>
    </row>
    <row r="1938" spans="3:29" x14ac:dyDescent="0.25">
      <c r="C1938" s="70"/>
      <c r="F1938" s="70"/>
    </row>
    <row r="1939" spans="3:29" x14ac:dyDescent="0.25">
      <c r="C1939" s="70"/>
      <c r="F1939" s="70"/>
    </row>
    <row r="1940" spans="3:29" x14ac:dyDescent="0.25">
      <c r="C1940" s="70"/>
      <c r="F1940" s="70"/>
    </row>
    <row r="1941" spans="3:29" x14ac:dyDescent="0.25">
      <c r="C1941" s="70"/>
      <c r="F1941" s="70"/>
    </row>
    <row r="1942" spans="3:29" x14ac:dyDescent="0.25">
      <c r="C1942" s="70"/>
      <c r="F1942" s="70"/>
    </row>
    <row r="1943" spans="3:29" x14ac:dyDescent="0.25">
      <c r="C1943" s="70"/>
      <c r="F1943" s="70"/>
    </row>
    <row r="1944" spans="3:29" x14ac:dyDescent="0.25">
      <c r="C1944" s="70"/>
      <c r="F1944" s="70"/>
    </row>
    <row r="1945" spans="3:29" x14ac:dyDescent="0.25">
      <c r="C1945" s="70"/>
      <c r="F1945" s="70"/>
    </row>
    <row r="1946" spans="3:29" x14ac:dyDescent="0.25">
      <c r="C1946" s="70"/>
      <c r="F1946" s="70"/>
    </row>
    <row r="1947" spans="3:29" x14ac:dyDescent="0.25">
      <c r="C1947" s="70"/>
      <c r="F1947" s="70"/>
    </row>
    <row r="1948" spans="3:29" x14ac:dyDescent="0.25">
      <c r="C1948" s="70"/>
      <c r="F1948" s="70"/>
    </row>
    <row r="1949" spans="3:29" x14ac:dyDescent="0.25">
      <c r="C1949" s="70"/>
      <c r="F1949" s="70"/>
    </row>
    <row r="1950" spans="3:29" x14ac:dyDescent="0.25">
      <c r="C1950" s="70"/>
      <c r="F1950" s="70"/>
      <c r="R1950" s="72"/>
      <c r="W1950" s="72"/>
      <c r="AC1950" s="72"/>
    </row>
    <row r="1951" spans="3:29" x14ac:dyDescent="0.25">
      <c r="C1951" s="70"/>
      <c r="F1951" s="70"/>
    </row>
    <row r="1952" spans="3:29" x14ac:dyDescent="0.25">
      <c r="C1952" s="70"/>
      <c r="F1952" s="70"/>
    </row>
    <row r="1953" spans="3:6" x14ac:dyDescent="0.25">
      <c r="C1953" s="70"/>
      <c r="F1953" s="70"/>
    </row>
    <row r="1954" spans="3:6" x14ac:dyDescent="0.25">
      <c r="C1954" s="70"/>
      <c r="F1954" s="70"/>
    </row>
    <row r="1955" spans="3:6" x14ac:dyDescent="0.25">
      <c r="C1955" s="70"/>
      <c r="F1955" s="70"/>
    </row>
    <row r="1956" spans="3:6" x14ac:dyDescent="0.25">
      <c r="C1956" s="70"/>
      <c r="F1956" s="70"/>
    </row>
    <row r="1957" spans="3:6" x14ac:dyDescent="0.25">
      <c r="C1957" s="70"/>
      <c r="F1957" s="70"/>
    </row>
    <row r="1958" spans="3:6" x14ac:dyDescent="0.25">
      <c r="C1958" s="70"/>
      <c r="F1958" s="70"/>
    </row>
    <row r="1959" spans="3:6" x14ac:dyDescent="0.25">
      <c r="C1959" s="70"/>
      <c r="F1959" s="70"/>
    </row>
    <row r="1960" spans="3:6" x14ac:dyDescent="0.25">
      <c r="C1960" s="70"/>
      <c r="F1960" s="70"/>
    </row>
    <row r="1961" spans="3:6" x14ac:dyDescent="0.25">
      <c r="C1961" s="70"/>
      <c r="F1961" s="70"/>
    </row>
    <row r="1962" spans="3:6" x14ac:dyDescent="0.25">
      <c r="C1962" s="70"/>
      <c r="F1962" s="70"/>
    </row>
    <row r="1963" spans="3:6" x14ac:dyDescent="0.25">
      <c r="C1963" s="70"/>
      <c r="F1963" s="70"/>
    </row>
    <row r="1964" spans="3:6" x14ac:dyDescent="0.25">
      <c r="C1964" s="70"/>
      <c r="F1964" s="70"/>
    </row>
    <row r="1965" spans="3:6" x14ac:dyDescent="0.25">
      <c r="C1965" s="70"/>
      <c r="F1965" s="70"/>
    </row>
    <row r="1966" spans="3:6" x14ac:dyDescent="0.25">
      <c r="C1966" s="70"/>
      <c r="F1966" s="70"/>
    </row>
    <row r="1967" spans="3:6" x14ac:dyDescent="0.25">
      <c r="C1967" s="70"/>
      <c r="F1967" s="70"/>
    </row>
    <row r="1968" spans="3:6" x14ac:dyDescent="0.25">
      <c r="C1968" s="70"/>
      <c r="F1968" s="70"/>
    </row>
    <row r="1969" spans="3:6" x14ac:dyDescent="0.25">
      <c r="C1969" s="70"/>
      <c r="F1969" s="70"/>
    </row>
    <row r="1970" spans="3:6" x14ac:dyDescent="0.25">
      <c r="C1970" s="70"/>
      <c r="F1970" s="70"/>
    </row>
    <row r="1971" spans="3:6" x14ac:dyDescent="0.25">
      <c r="C1971" s="70"/>
      <c r="F1971" s="70"/>
    </row>
    <row r="1972" spans="3:6" x14ac:dyDescent="0.25">
      <c r="C1972" s="70"/>
      <c r="F1972" s="70"/>
    </row>
    <row r="1973" spans="3:6" x14ac:dyDescent="0.25">
      <c r="C1973" s="70"/>
      <c r="F1973" s="70"/>
    </row>
    <row r="1974" spans="3:6" x14ac:dyDescent="0.25">
      <c r="C1974" s="70"/>
      <c r="F1974" s="70"/>
    </row>
    <row r="1975" spans="3:6" x14ac:dyDescent="0.25">
      <c r="C1975" s="70"/>
      <c r="F1975" s="70"/>
    </row>
    <row r="1976" spans="3:6" x14ac:dyDescent="0.25">
      <c r="C1976" s="70"/>
      <c r="F1976" s="70"/>
    </row>
    <row r="1977" spans="3:6" x14ac:dyDescent="0.25">
      <c r="C1977" s="70"/>
      <c r="F1977" s="70"/>
    </row>
    <row r="1978" spans="3:6" x14ac:dyDescent="0.25">
      <c r="C1978" s="70"/>
      <c r="F1978" s="70"/>
    </row>
    <row r="1979" spans="3:6" x14ac:dyDescent="0.25">
      <c r="C1979" s="70"/>
      <c r="F1979" s="70"/>
    </row>
    <row r="1980" spans="3:6" x14ac:dyDescent="0.25">
      <c r="C1980" s="70"/>
      <c r="F1980" s="70"/>
    </row>
    <row r="1981" spans="3:6" x14ac:dyDescent="0.25">
      <c r="C1981" s="70"/>
      <c r="F1981" s="70"/>
    </row>
    <row r="1982" spans="3:6" x14ac:dyDescent="0.25">
      <c r="C1982" s="70"/>
      <c r="F1982" s="70"/>
    </row>
    <row r="1983" spans="3:6" x14ac:dyDescent="0.25">
      <c r="C1983" s="70"/>
      <c r="F1983" s="70"/>
    </row>
    <row r="1984" spans="3:6" x14ac:dyDescent="0.25">
      <c r="C1984" s="70"/>
      <c r="F1984" s="70"/>
    </row>
    <row r="1985" spans="3:6" x14ac:dyDescent="0.25">
      <c r="C1985" s="70"/>
      <c r="F1985" s="70"/>
    </row>
    <row r="1986" spans="3:6" x14ac:dyDescent="0.25">
      <c r="C1986" s="70"/>
      <c r="F1986" s="70"/>
    </row>
    <row r="1987" spans="3:6" x14ac:dyDescent="0.25">
      <c r="C1987" s="70"/>
      <c r="F1987" s="70"/>
    </row>
    <row r="1988" spans="3:6" x14ac:dyDescent="0.25">
      <c r="C1988" s="70"/>
      <c r="F1988" s="70"/>
    </row>
    <row r="1989" spans="3:6" x14ac:dyDescent="0.25">
      <c r="C1989" s="70"/>
      <c r="F1989" s="70"/>
    </row>
    <row r="1990" spans="3:6" x14ac:dyDescent="0.25">
      <c r="C1990" s="70"/>
      <c r="F1990" s="70"/>
    </row>
    <row r="1991" spans="3:6" x14ac:dyDescent="0.25">
      <c r="C1991" s="70"/>
      <c r="F1991" s="70"/>
    </row>
    <row r="1992" spans="3:6" x14ac:dyDescent="0.25">
      <c r="C1992" s="70"/>
      <c r="F1992" s="70"/>
    </row>
    <row r="1993" spans="3:6" x14ac:dyDescent="0.25">
      <c r="C1993" s="70"/>
      <c r="F1993" s="70"/>
    </row>
    <row r="1994" spans="3:6" x14ac:dyDescent="0.25">
      <c r="C1994" s="70"/>
      <c r="F1994" s="70"/>
    </row>
    <row r="1995" spans="3:6" x14ac:dyDescent="0.25">
      <c r="C1995" s="70"/>
      <c r="F1995" s="70"/>
    </row>
    <row r="1996" spans="3:6" x14ac:dyDescent="0.25">
      <c r="C1996" s="70"/>
      <c r="F1996" s="70"/>
    </row>
    <row r="1997" spans="3:6" x14ac:dyDescent="0.25">
      <c r="C1997" s="70"/>
      <c r="F1997" s="70"/>
    </row>
    <row r="1998" spans="3:6" x14ac:dyDescent="0.25">
      <c r="C1998" s="70"/>
      <c r="F1998" s="70"/>
    </row>
    <row r="1999" spans="3:6" x14ac:dyDescent="0.25">
      <c r="C1999" s="70"/>
      <c r="F1999" s="70"/>
    </row>
    <row r="2000" spans="3:6" x14ac:dyDescent="0.25">
      <c r="C2000" s="70"/>
      <c r="F2000" s="70"/>
    </row>
    <row r="2001" spans="3:6" x14ac:dyDescent="0.25">
      <c r="C2001" s="70"/>
      <c r="F2001" s="70"/>
    </row>
    <row r="2002" spans="3:6" x14ac:dyDescent="0.25">
      <c r="C2002" s="70"/>
      <c r="F2002" s="70"/>
    </row>
    <row r="2003" spans="3:6" x14ac:dyDescent="0.25">
      <c r="C2003" s="70"/>
      <c r="F2003" s="70"/>
    </row>
    <row r="2004" spans="3:6" x14ac:dyDescent="0.25">
      <c r="C2004" s="70"/>
      <c r="F2004" s="70"/>
    </row>
    <row r="2005" spans="3:6" x14ac:dyDescent="0.25">
      <c r="C2005" s="70"/>
      <c r="F2005" s="70"/>
    </row>
    <row r="2006" spans="3:6" x14ac:dyDescent="0.25">
      <c r="C2006" s="70"/>
      <c r="F2006" s="70"/>
    </row>
    <row r="2007" spans="3:6" x14ac:dyDescent="0.25">
      <c r="C2007" s="70"/>
      <c r="F2007" s="70"/>
    </row>
    <row r="2008" spans="3:6" x14ac:dyDescent="0.25">
      <c r="C2008" s="70"/>
      <c r="F2008" s="70"/>
    </row>
    <row r="2009" spans="3:6" x14ac:dyDescent="0.25">
      <c r="C2009" s="70"/>
      <c r="F2009" s="70"/>
    </row>
    <row r="2010" spans="3:6" x14ac:dyDescent="0.25">
      <c r="C2010" s="70"/>
      <c r="F2010" s="70"/>
    </row>
    <row r="2011" spans="3:6" x14ac:dyDescent="0.25">
      <c r="C2011" s="70"/>
      <c r="F2011" s="70"/>
    </row>
    <row r="2012" spans="3:6" x14ac:dyDescent="0.25">
      <c r="C2012" s="70"/>
      <c r="F2012" s="70"/>
    </row>
    <row r="2013" spans="3:6" x14ac:dyDescent="0.25">
      <c r="C2013" s="70"/>
      <c r="F2013" s="70"/>
    </row>
    <row r="2014" spans="3:6" x14ac:dyDescent="0.25">
      <c r="C2014" s="70"/>
      <c r="F2014" s="70"/>
    </row>
    <row r="2015" spans="3:6" x14ac:dyDescent="0.25">
      <c r="C2015" s="70"/>
      <c r="F2015" s="70"/>
    </row>
    <row r="2016" spans="3:6" x14ac:dyDescent="0.25">
      <c r="C2016" s="70"/>
      <c r="F2016" s="70"/>
    </row>
    <row r="2017" spans="3:6" x14ac:dyDescent="0.25">
      <c r="C2017" s="70"/>
      <c r="F2017" s="70"/>
    </row>
    <row r="2018" spans="3:6" x14ac:dyDescent="0.25">
      <c r="C2018" s="70"/>
      <c r="F2018" s="70"/>
    </row>
    <row r="2019" spans="3:6" x14ac:dyDescent="0.25">
      <c r="C2019" s="70"/>
      <c r="F2019" s="70"/>
    </row>
    <row r="2020" spans="3:6" x14ac:dyDescent="0.25">
      <c r="C2020" s="70"/>
      <c r="F2020" s="70"/>
    </row>
    <row r="2021" spans="3:6" x14ac:dyDescent="0.25">
      <c r="C2021" s="70"/>
      <c r="F2021" s="70"/>
    </row>
    <row r="2022" spans="3:6" x14ac:dyDescent="0.25">
      <c r="C2022" s="70"/>
      <c r="F2022" s="70"/>
    </row>
    <row r="2023" spans="3:6" x14ac:dyDescent="0.25">
      <c r="C2023" s="70"/>
      <c r="F2023" s="70"/>
    </row>
    <row r="2024" spans="3:6" x14ac:dyDescent="0.25">
      <c r="C2024" s="70"/>
      <c r="F2024" s="70"/>
    </row>
    <row r="2025" spans="3:6" x14ac:dyDescent="0.25">
      <c r="C2025" s="70"/>
      <c r="F2025" s="70"/>
    </row>
    <row r="2026" spans="3:6" x14ac:dyDescent="0.25">
      <c r="C2026" s="70"/>
      <c r="F2026" s="70"/>
    </row>
    <row r="2027" spans="3:6" x14ac:dyDescent="0.25">
      <c r="C2027" s="70"/>
      <c r="F2027" s="70"/>
    </row>
    <row r="2028" spans="3:6" x14ac:dyDescent="0.25">
      <c r="C2028" s="70"/>
      <c r="F2028" s="70"/>
    </row>
    <row r="2029" spans="3:6" x14ac:dyDescent="0.25">
      <c r="C2029" s="70"/>
      <c r="F2029" s="70"/>
    </row>
    <row r="2030" spans="3:6" x14ac:dyDescent="0.25">
      <c r="C2030" s="70"/>
      <c r="F2030" s="70"/>
    </row>
    <row r="2031" spans="3:6" x14ac:dyDescent="0.25">
      <c r="C2031" s="70"/>
      <c r="F2031" s="70"/>
    </row>
    <row r="2032" spans="3:6" x14ac:dyDescent="0.25">
      <c r="C2032" s="70"/>
      <c r="F2032" s="70"/>
    </row>
    <row r="2033" spans="3:6" x14ac:dyDescent="0.25">
      <c r="C2033" s="70"/>
      <c r="F2033" s="70"/>
    </row>
    <row r="2034" spans="3:6" x14ac:dyDescent="0.25">
      <c r="C2034" s="70"/>
      <c r="F2034" s="70"/>
    </row>
    <row r="2035" spans="3:6" x14ac:dyDescent="0.25">
      <c r="C2035" s="70"/>
      <c r="F2035" s="70"/>
    </row>
    <row r="2036" spans="3:6" x14ac:dyDescent="0.25">
      <c r="C2036" s="70"/>
      <c r="F2036" s="70"/>
    </row>
    <row r="2037" spans="3:6" x14ac:dyDescent="0.25">
      <c r="C2037" s="70"/>
      <c r="F2037" s="70"/>
    </row>
    <row r="2038" spans="3:6" x14ac:dyDescent="0.25">
      <c r="C2038" s="70"/>
      <c r="F2038" s="70"/>
    </row>
    <row r="2039" spans="3:6" x14ac:dyDescent="0.25">
      <c r="C2039" s="70"/>
      <c r="F2039" s="70"/>
    </row>
    <row r="2040" spans="3:6" x14ac:dyDescent="0.25">
      <c r="C2040" s="70"/>
      <c r="F2040" s="70"/>
    </row>
    <row r="2041" spans="3:6" x14ac:dyDescent="0.25">
      <c r="C2041" s="70"/>
      <c r="F2041" s="70"/>
    </row>
    <row r="2042" spans="3:6" x14ac:dyDescent="0.25">
      <c r="C2042" s="70"/>
      <c r="F2042" s="70"/>
    </row>
    <row r="2043" spans="3:6" x14ac:dyDescent="0.25">
      <c r="C2043" s="70"/>
      <c r="F2043" s="70"/>
    </row>
    <row r="2044" spans="3:6" x14ac:dyDescent="0.25">
      <c r="C2044" s="70"/>
      <c r="F2044" s="70"/>
    </row>
    <row r="2045" spans="3:6" x14ac:dyDescent="0.25">
      <c r="C2045" s="70"/>
      <c r="F2045" s="70"/>
    </row>
    <row r="2046" spans="3:6" x14ac:dyDescent="0.25">
      <c r="C2046" s="70"/>
      <c r="F2046" s="70"/>
    </row>
    <row r="2047" spans="3:6" x14ac:dyDescent="0.25">
      <c r="C2047" s="70"/>
      <c r="F2047" s="70"/>
    </row>
    <row r="2048" spans="3:6" x14ac:dyDescent="0.25">
      <c r="C2048" s="70"/>
      <c r="F2048" s="70"/>
    </row>
    <row r="2049" spans="3:18" x14ac:dyDescent="0.25">
      <c r="C2049" s="70"/>
      <c r="F2049" s="70"/>
    </row>
    <row r="2050" spans="3:18" x14ac:dyDescent="0.25">
      <c r="C2050" s="70"/>
      <c r="F2050" s="70"/>
    </row>
    <row r="2051" spans="3:18" x14ac:dyDescent="0.25">
      <c r="C2051" s="70"/>
      <c r="F2051" s="70"/>
    </row>
    <row r="2052" spans="3:18" x14ac:dyDescent="0.25">
      <c r="C2052" s="70"/>
      <c r="F2052" s="70"/>
    </row>
    <row r="2053" spans="3:18" x14ac:dyDescent="0.25">
      <c r="C2053" s="70"/>
      <c r="F2053" s="70"/>
    </row>
    <row r="2054" spans="3:18" x14ac:dyDescent="0.25">
      <c r="C2054" s="70"/>
      <c r="F2054" s="70"/>
      <c r="R2054" s="72"/>
    </row>
    <row r="2055" spans="3:18" x14ac:dyDescent="0.25">
      <c r="C2055" s="70"/>
      <c r="F2055" s="70"/>
    </row>
    <row r="2056" spans="3:18" x14ac:dyDescent="0.25">
      <c r="C2056" s="70"/>
      <c r="F2056" s="70"/>
    </row>
    <row r="2057" spans="3:18" x14ac:dyDescent="0.25">
      <c r="C2057" s="70"/>
      <c r="F2057" s="70"/>
    </row>
    <row r="2058" spans="3:18" x14ac:dyDescent="0.25">
      <c r="C2058" s="70"/>
      <c r="F2058" s="70"/>
    </row>
    <row r="2059" spans="3:18" x14ac:dyDescent="0.25">
      <c r="C2059" s="70"/>
      <c r="F2059" s="70"/>
    </row>
    <row r="2060" spans="3:18" x14ac:dyDescent="0.25">
      <c r="C2060" s="70"/>
      <c r="F2060" s="70"/>
    </row>
    <row r="2061" spans="3:18" x14ac:dyDescent="0.25">
      <c r="C2061" s="70"/>
      <c r="F2061" s="70"/>
    </row>
    <row r="2062" spans="3:18" x14ac:dyDescent="0.25">
      <c r="C2062" s="70"/>
      <c r="F2062" s="70"/>
    </row>
    <row r="2063" spans="3:18" x14ac:dyDescent="0.25">
      <c r="C2063" s="70"/>
      <c r="F2063" s="70"/>
    </row>
    <row r="2064" spans="3:18" x14ac:dyDescent="0.25">
      <c r="C2064" s="70"/>
      <c r="F2064" s="70"/>
    </row>
    <row r="2065" spans="3:6" x14ac:dyDescent="0.25">
      <c r="C2065" s="70"/>
      <c r="F2065" s="70"/>
    </row>
    <row r="2066" spans="3:6" x14ac:dyDescent="0.25">
      <c r="C2066" s="70"/>
      <c r="F2066" s="70"/>
    </row>
    <row r="2067" spans="3:6" x14ac:dyDescent="0.25">
      <c r="C2067" s="70"/>
      <c r="F2067" s="70"/>
    </row>
    <row r="2068" spans="3:6" x14ac:dyDescent="0.25">
      <c r="C2068" s="70"/>
      <c r="F2068" s="70"/>
    </row>
    <row r="2069" spans="3:6" x14ac:dyDescent="0.25">
      <c r="C2069" s="70"/>
      <c r="F2069" s="70"/>
    </row>
    <row r="2070" spans="3:6" x14ac:dyDescent="0.25">
      <c r="C2070" s="70"/>
      <c r="F2070" s="70"/>
    </row>
    <row r="2071" spans="3:6" x14ac:dyDescent="0.25">
      <c r="C2071" s="70"/>
      <c r="F2071" s="70"/>
    </row>
    <row r="2072" spans="3:6" x14ac:dyDescent="0.25">
      <c r="C2072" s="70"/>
      <c r="F2072" s="70"/>
    </row>
    <row r="2073" spans="3:6" x14ac:dyDescent="0.25">
      <c r="C2073" s="70"/>
      <c r="F2073" s="70"/>
    </row>
    <row r="2074" spans="3:6" x14ac:dyDescent="0.25">
      <c r="C2074" s="70"/>
      <c r="F2074" s="70"/>
    </row>
    <row r="2075" spans="3:6" x14ac:dyDescent="0.25">
      <c r="C2075" s="70"/>
      <c r="F2075" s="70"/>
    </row>
    <row r="2076" spans="3:6" x14ac:dyDescent="0.25">
      <c r="C2076" s="70"/>
      <c r="F2076" s="70"/>
    </row>
    <row r="2077" spans="3:6" x14ac:dyDescent="0.25">
      <c r="C2077" s="70"/>
      <c r="F2077" s="70"/>
    </row>
    <row r="2078" spans="3:6" x14ac:dyDescent="0.25">
      <c r="C2078" s="70"/>
      <c r="F2078" s="70"/>
    </row>
    <row r="2079" spans="3:6" x14ac:dyDescent="0.25">
      <c r="C2079" s="70"/>
      <c r="F2079" s="70"/>
    </row>
    <row r="2080" spans="3:6" x14ac:dyDescent="0.25">
      <c r="C2080" s="70"/>
      <c r="F2080" s="70"/>
    </row>
    <row r="2081" spans="3:6" x14ac:dyDescent="0.25">
      <c r="C2081" s="70"/>
      <c r="F2081" s="70"/>
    </row>
    <row r="2082" spans="3:6" x14ac:dyDescent="0.25">
      <c r="C2082" s="70"/>
      <c r="F2082" s="70"/>
    </row>
    <row r="2083" spans="3:6" x14ac:dyDescent="0.25">
      <c r="C2083" s="70"/>
      <c r="F2083" s="70"/>
    </row>
    <row r="2084" spans="3:6" x14ac:dyDescent="0.25">
      <c r="C2084" s="70"/>
      <c r="F2084" s="70"/>
    </row>
    <row r="2085" spans="3:6" x14ac:dyDescent="0.25">
      <c r="C2085" s="70"/>
      <c r="F2085" s="70"/>
    </row>
    <row r="2086" spans="3:6" x14ac:dyDescent="0.25">
      <c r="C2086" s="70"/>
      <c r="F2086" s="70"/>
    </row>
    <row r="2087" spans="3:6" x14ac:dyDescent="0.25">
      <c r="C2087" s="70"/>
      <c r="F2087" s="70"/>
    </row>
    <row r="2088" spans="3:6" x14ac:dyDescent="0.25">
      <c r="C2088" s="70"/>
      <c r="F2088" s="70"/>
    </row>
    <row r="2089" spans="3:6" x14ac:dyDescent="0.25">
      <c r="C2089" s="70"/>
      <c r="F2089" s="70"/>
    </row>
    <row r="2090" spans="3:6" x14ac:dyDescent="0.25">
      <c r="C2090" s="70"/>
      <c r="F2090" s="70"/>
    </row>
    <row r="2091" spans="3:6" x14ac:dyDescent="0.25">
      <c r="C2091" s="70"/>
      <c r="F2091" s="70"/>
    </row>
    <row r="2092" spans="3:6" x14ac:dyDescent="0.25">
      <c r="C2092" s="70"/>
      <c r="F2092" s="70"/>
    </row>
    <row r="2093" spans="3:6" x14ac:dyDescent="0.25">
      <c r="C2093" s="70"/>
      <c r="F2093" s="70"/>
    </row>
    <row r="2094" spans="3:6" x14ac:dyDescent="0.25">
      <c r="C2094" s="70"/>
      <c r="F2094" s="70"/>
    </row>
    <row r="2095" spans="3:6" x14ac:dyDescent="0.25">
      <c r="C2095" s="70"/>
      <c r="F2095" s="70"/>
    </row>
    <row r="2096" spans="3:6" x14ac:dyDescent="0.25">
      <c r="C2096" s="70"/>
      <c r="F2096" s="70"/>
    </row>
    <row r="2097" spans="3:18" x14ac:dyDescent="0.25">
      <c r="C2097" s="70"/>
      <c r="F2097" s="70"/>
    </row>
    <row r="2098" spans="3:18" x14ac:dyDescent="0.25">
      <c r="C2098" s="70"/>
      <c r="F2098" s="70"/>
    </row>
    <row r="2099" spans="3:18" x14ac:dyDescent="0.25">
      <c r="C2099" s="70"/>
      <c r="F2099" s="70"/>
      <c r="R2099" s="72"/>
    </row>
    <row r="2100" spans="3:18" x14ac:dyDescent="0.25">
      <c r="C2100" s="70"/>
      <c r="F2100" s="70"/>
    </row>
    <row r="2101" spans="3:18" x14ac:dyDescent="0.25">
      <c r="C2101" s="70"/>
      <c r="F2101" s="70"/>
    </row>
    <row r="2102" spans="3:18" x14ac:dyDescent="0.25">
      <c r="C2102" s="70"/>
      <c r="F2102" s="70"/>
    </row>
    <row r="2103" spans="3:18" x14ac:dyDescent="0.25">
      <c r="C2103" s="70"/>
      <c r="F2103" s="70"/>
    </row>
    <row r="3134" spans="3:6" x14ac:dyDescent="0.25">
      <c r="C3134" s="70"/>
      <c r="F3134" s="70"/>
    </row>
    <row r="3135" spans="3:6" x14ac:dyDescent="0.25">
      <c r="C3135" s="70"/>
      <c r="F3135" s="70"/>
    </row>
    <row r="3136" spans="3:6" x14ac:dyDescent="0.25">
      <c r="C3136" s="70"/>
      <c r="F3136" s="70"/>
    </row>
    <row r="3137" spans="3:6" x14ac:dyDescent="0.25">
      <c r="C3137" s="70"/>
      <c r="F3137" s="70"/>
    </row>
    <row r="3138" spans="3:6" x14ac:dyDescent="0.25">
      <c r="C3138" s="70"/>
      <c r="F3138" s="70"/>
    </row>
    <row r="3139" spans="3:6" x14ac:dyDescent="0.25">
      <c r="C3139" s="70"/>
      <c r="F3139" s="70"/>
    </row>
    <row r="3140" spans="3:6" x14ac:dyDescent="0.25">
      <c r="C3140" s="70"/>
      <c r="F3140" s="70"/>
    </row>
    <row r="3141" spans="3:6" x14ac:dyDescent="0.25">
      <c r="C3141" s="70"/>
      <c r="F3141" s="70"/>
    </row>
    <row r="3142" spans="3:6" x14ac:dyDescent="0.25">
      <c r="C3142" s="70"/>
      <c r="F3142" s="70"/>
    </row>
    <row r="3143" spans="3:6" x14ac:dyDescent="0.25">
      <c r="C3143" s="70"/>
      <c r="F3143" s="70"/>
    </row>
    <row r="3144" spans="3:6" x14ac:dyDescent="0.25">
      <c r="C3144" s="70"/>
      <c r="F3144" s="70"/>
    </row>
    <row r="3145" spans="3:6" x14ac:dyDescent="0.25">
      <c r="C3145" s="70"/>
      <c r="F3145" s="70"/>
    </row>
    <row r="3146" spans="3:6" x14ac:dyDescent="0.25">
      <c r="C3146" s="70"/>
      <c r="F3146" s="70"/>
    </row>
    <row r="3147" spans="3:6" x14ac:dyDescent="0.25">
      <c r="C3147" s="70"/>
      <c r="F3147" s="70"/>
    </row>
    <row r="3148" spans="3:6" x14ac:dyDescent="0.25">
      <c r="C3148" s="70"/>
      <c r="F3148" s="70"/>
    </row>
    <row r="3149" spans="3:6" x14ac:dyDescent="0.25">
      <c r="C3149" s="70"/>
      <c r="F3149" s="70"/>
    </row>
    <row r="3150" spans="3:6" x14ac:dyDescent="0.25">
      <c r="C3150" s="70"/>
      <c r="F3150" s="70"/>
    </row>
    <row r="3151" spans="3:6" x14ac:dyDescent="0.25">
      <c r="C3151" s="70"/>
      <c r="F3151" s="70"/>
    </row>
    <row r="3152" spans="3:6" x14ac:dyDescent="0.25">
      <c r="C3152" s="70"/>
      <c r="F3152" s="70"/>
    </row>
    <row r="3153" spans="3:18" x14ac:dyDescent="0.25">
      <c r="C3153" s="70"/>
      <c r="F3153" s="70"/>
    </row>
    <row r="3154" spans="3:18" x14ac:dyDescent="0.25">
      <c r="C3154" s="70"/>
      <c r="F3154" s="70"/>
    </row>
    <row r="3155" spans="3:18" x14ac:dyDescent="0.25">
      <c r="C3155" s="70"/>
      <c r="F3155" s="70"/>
    </row>
    <row r="3156" spans="3:18" x14ac:dyDescent="0.25">
      <c r="C3156" s="70"/>
      <c r="F3156" s="70"/>
    </row>
    <row r="3157" spans="3:18" x14ac:dyDescent="0.25">
      <c r="C3157" s="70"/>
      <c r="F3157" s="70"/>
    </row>
    <row r="3158" spans="3:18" x14ac:dyDescent="0.25">
      <c r="C3158" s="70"/>
      <c r="F3158" s="70"/>
    </row>
    <row r="3159" spans="3:18" x14ac:dyDescent="0.25">
      <c r="C3159" s="70"/>
      <c r="F3159" s="70"/>
    </row>
    <row r="3160" spans="3:18" x14ac:dyDescent="0.25">
      <c r="C3160" s="70"/>
      <c r="F3160" s="70"/>
    </row>
    <row r="3161" spans="3:18" x14ac:dyDescent="0.25">
      <c r="C3161" s="70"/>
      <c r="F3161" s="70"/>
    </row>
    <row r="3162" spans="3:18" x14ac:dyDescent="0.25">
      <c r="C3162" s="70"/>
      <c r="F3162" s="70"/>
    </row>
    <row r="3163" spans="3:18" x14ac:dyDescent="0.25">
      <c r="C3163" s="70"/>
      <c r="F3163" s="70"/>
    </row>
    <row r="3164" spans="3:18" x14ac:dyDescent="0.25">
      <c r="C3164" s="70"/>
      <c r="F3164" s="70"/>
    </row>
    <row r="3165" spans="3:18" x14ac:dyDescent="0.25">
      <c r="C3165" s="70"/>
      <c r="F3165" s="70"/>
    </row>
    <row r="3166" spans="3:18" x14ac:dyDescent="0.25">
      <c r="C3166" s="70"/>
      <c r="F3166" s="70"/>
    </row>
    <row r="3167" spans="3:18" x14ac:dyDescent="0.25">
      <c r="C3167" s="70"/>
      <c r="F3167" s="70"/>
      <c r="R3167" s="72"/>
    </row>
    <row r="3168" spans="3:18" x14ac:dyDescent="0.25">
      <c r="C3168" s="70"/>
      <c r="F3168" s="70"/>
    </row>
    <row r="3169" spans="3:6" x14ac:dyDescent="0.25">
      <c r="C3169" s="70"/>
      <c r="F3169" s="70"/>
    </row>
    <row r="3170" spans="3:6" x14ac:dyDescent="0.25">
      <c r="C3170" s="70"/>
      <c r="F3170" s="70"/>
    </row>
    <row r="3171" spans="3:6" x14ac:dyDescent="0.25">
      <c r="C3171" s="70"/>
      <c r="F3171" s="70"/>
    </row>
    <row r="3172" spans="3:6" x14ac:dyDescent="0.25">
      <c r="C3172" s="70"/>
      <c r="F3172" s="70"/>
    </row>
    <row r="3173" spans="3:6" x14ac:dyDescent="0.25">
      <c r="C3173" s="70"/>
      <c r="F3173" s="70"/>
    </row>
    <row r="3174" spans="3:6" x14ac:dyDescent="0.25">
      <c r="C3174" s="70"/>
      <c r="F3174" s="70"/>
    </row>
    <row r="3175" spans="3:6" x14ac:dyDescent="0.25">
      <c r="C3175" s="70"/>
      <c r="F3175" s="70"/>
    </row>
    <row r="3176" spans="3:6" x14ac:dyDescent="0.25">
      <c r="C3176" s="70"/>
      <c r="F3176" s="70"/>
    </row>
    <row r="3177" spans="3:6" x14ac:dyDescent="0.25">
      <c r="C3177" s="70"/>
      <c r="F3177" s="70"/>
    </row>
    <row r="3178" spans="3:6" x14ac:dyDescent="0.25">
      <c r="C3178" s="70"/>
      <c r="F3178" s="70"/>
    </row>
    <row r="3179" spans="3:6" x14ac:dyDescent="0.25">
      <c r="C3179" s="70"/>
      <c r="F3179" s="70"/>
    </row>
    <row r="3180" spans="3:6" x14ac:dyDescent="0.25">
      <c r="C3180" s="70"/>
      <c r="F3180" s="70"/>
    </row>
    <row r="3181" spans="3:6" x14ac:dyDescent="0.25">
      <c r="C3181" s="70"/>
      <c r="F3181" s="70"/>
    </row>
    <row r="3182" spans="3:6" x14ac:dyDescent="0.25">
      <c r="C3182" s="70"/>
      <c r="F3182" s="70"/>
    </row>
    <row r="3183" spans="3:6" x14ac:dyDescent="0.25">
      <c r="C3183" s="70"/>
      <c r="F3183" s="70"/>
    </row>
    <row r="3184" spans="3:6" x14ac:dyDescent="0.25">
      <c r="C3184" s="70"/>
      <c r="F3184" s="70"/>
    </row>
    <row r="3185" spans="3:6" x14ac:dyDescent="0.25">
      <c r="C3185" s="70"/>
      <c r="F3185" s="70"/>
    </row>
    <row r="3186" spans="3:6" x14ac:dyDescent="0.25">
      <c r="C3186" s="70"/>
      <c r="F3186" s="70"/>
    </row>
    <row r="3187" spans="3:6" x14ac:dyDescent="0.25">
      <c r="C3187" s="70"/>
      <c r="F3187" s="70"/>
    </row>
    <row r="3188" spans="3:6" x14ac:dyDescent="0.25">
      <c r="C3188" s="70"/>
      <c r="F3188" s="70"/>
    </row>
    <row r="3189" spans="3:6" x14ac:dyDescent="0.25">
      <c r="C3189" s="70"/>
      <c r="F3189" s="70"/>
    </row>
    <row r="3190" spans="3:6" x14ac:dyDescent="0.25">
      <c r="C3190" s="70"/>
      <c r="F3190" s="70"/>
    </row>
    <row r="3191" spans="3:6" x14ac:dyDescent="0.25">
      <c r="C3191" s="70"/>
      <c r="F3191" s="70"/>
    </row>
    <row r="3192" spans="3:6" x14ac:dyDescent="0.25">
      <c r="C3192" s="70"/>
      <c r="F3192" s="70"/>
    </row>
    <row r="3193" spans="3:6" x14ac:dyDescent="0.25">
      <c r="C3193" s="70"/>
      <c r="F3193" s="70"/>
    </row>
    <row r="3194" spans="3:6" x14ac:dyDescent="0.25">
      <c r="C3194" s="70"/>
      <c r="F3194" s="70"/>
    </row>
    <row r="3195" spans="3:6" x14ac:dyDescent="0.25">
      <c r="C3195" s="70"/>
      <c r="F3195" s="70"/>
    </row>
    <row r="3196" spans="3:6" x14ac:dyDescent="0.25">
      <c r="C3196" s="70"/>
      <c r="F3196" s="70"/>
    </row>
    <row r="3197" spans="3:6" x14ac:dyDescent="0.25">
      <c r="C3197" s="70"/>
      <c r="F3197" s="70"/>
    </row>
    <row r="3198" spans="3:6" x14ac:dyDescent="0.25">
      <c r="C3198" s="70"/>
      <c r="F3198" s="70"/>
    </row>
    <row r="3199" spans="3:6" x14ac:dyDescent="0.25">
      <c r="C3199" s="70"/>
      <c r="F3199" s="70"/>
    </row>
    <row r="3200" spans="3:6" x14ac:dyDescent="0.25">
      <c r="C3200" s="70"/>
      <c r="F3200" s="70"/>
    </row>
    <row r="3201" spans="3:6" x14ac:dyDescent="0.25">
      <c r="C3201" s="70"/>
      <c r="F3201" s="70"/>
    </row>
    <row r="3202" spans="3:6" x14ac:dyDescent="0.25">
      <c r="C3202" s="70"/>
      <c r="F3202" s="70"/>
    </row>
    <row r="3203" spans="3:6" x14ac:dyDescent="0.25">
      <c r="C3203" s="70"/>
      <c r="F3203" s="70"/>
    </row>
    <row r="3204" spans="3:6" x14ac:dyDescent="0.25">
      <c r="C3204" s="70"/>
      <c r="F3204" s="70"/>
    </row>
    <row r="3205" spans="3:6" x14ac:dyDescent="0.25">
      <c r="C3205" s="70"/>
      <c r="F3205" s="70"/>
    </row>
    <row r="3206" spans="3:6" x14ac:dyDescent="0.25">
      <c r="C3206" s="70"/>
      <c r="F3206" s="70"/>
    </row>
    <row r="3207" spans="3:6" x14ac:dyDescent="0.25">
      <c r="C3207" s="70"/>
      <c r="F3207" s="70"/>
    </row>
    <row r="3208" spans="3:6" x14ac:dyDescent="0.25">
      <c r="C3208" s="70"/>
      <c r="F3208" s="70"/>
    </row>
    <row r="3209" spans="3:6" x14ac:dyDescent="0.25">
      <c r="C3209" s="70"/>
      <c r="F3209" s="70"/>
    </row>
    <row r="3210" spans="3:6" x14ac:dyDescent="0.25">
      <c r="C3210" s="70"/>
      <c r="F3210" s="70"/>
    </row>
    <row r="3211" spans="3:6" x14ac:dyDescent="0.25">
      <c r="C3211" s="70"/>
      <c r="F3211" s="70"/>
    </row>
    <row r="3212" spans="3:6" x14ac:dyDescent="0.25">
      <c r="C3212" s="70"/>
      <c r="F3212" s="70"/>
    </row>
    <row r="3213" spans="3:6" x14ac:dyDescent="0.25">
      <c r="C3213" s="70"/>
      <c r="F3213" s="70"/>
    </row>
    <row r="3214" spans="3:6" x14ac:dyDescent="0.25">
      <c r="C3214" s="70"/>
      <c r="F3214" s="70"/>
    </row>
    <row r="3215" spans="3:6" x14ac:dyDescent="0.25">
      <c r="C3215" s="70"/>
      <c r="F3215" s="70"/>
    </row>
    <row r="3216" spans="3:6" x14ac:dyDescent="0.25">
      <c r="C3216" s="70"/>
      <c r="F3216" s="70"/>
    </row>
    <row r="3217" spans="3:6" x14ac:dyDescent="0.25">
      <c r="C3217" s="70"/>
      <c r="F3217" s="70"/>
    </row>
    <row r="3218" spans="3:6" x14ac:dyDescent="0.25">
      <c r="C3218" s="70"/>
      <c r="F3218" s="70"/>
    </row>
    <row r="3219" spans="3:6" x14ac:dyDescent="0.25">
      <c r="C3219" s="70"/>
      <c r="F3219" s="70"/>
    </row>
    <row r="3220" spans="3:6" x14ac:dyDescent="0.25">
      <c r="C3220" s="70"/>
      <c r="F3220" s="70"/>
    </row>
    <row r="3221" spans="3:6" x14ac:dyDescent="0.25">
      <c r="C3221" s="70"/>
      <c r="F3221" s="70"/>
    </row>
    <row r="3222" spans="3:6" x14ac:dyDescent="0.25">
      <c r="C3222" s="70"/>
      <c r="F3222" s="70"/>
    </row>
    <row r="3223" spans="3:6" x14ac:dyDescent="0.25">
      <c r="C3223" s="70"/>
      <c r="F3223" s="70"/>
    </row>
    <row r="3224" spans="3:6" x14ac:dyDescent="0.25">
      <c r="C3224" s="70"/>
      <c r="F3224" s="70"/>
    </row>
    <row r="3225" spans="3:6" x14ac:dyDescent="0.25">
      <c r="C3225" s="70"/>
      <c r="F3225" s="70"/>
    </row>
    <row r="3226" spans="3:6" x14ac:dyDescent="0.25">
      <c r="C3226" s="70"/>
      <c r="F3226" s="70"/>
    </row>
    <row r="3227" spans="3:6" x14ac:dyDescent="0.25">
      <c r="C3227" s="70"/>
      <c r="F3227" s="70"/>
    </row>
    <row r="3228" spans="3:6" x14ac:dyDescent="0.25">
      <c r="C3228" s="70"/>
      <c r="F3228" s="70"/>
    </row>
    <row r="3229" spans="3:6" x14ac:dyDescent="0.25">
      <c r="C3229" s="70"/>
      <c r="F3229" s="70"/>
    </row>
    <row r="3230" spans="3:6" x14ac:dyDescent="0.25">
      <c r="C3230" s="70"/>
      <c r="F3230" s="70"/>
    </row>
    <row r="3231" spans="3:6" x14ac:dyDescent="0.25">
      <c r="C3231" s="70"/>
      <c r="F3231" s="70"/>
    </row>
    <row r="3232" spans="3:6" x14ac:dyDescent="0.25">
      <c r="C3232" s="70"/>
      <c r="F3232" s="70"/>
    </row>
    <row r="3233" spans="3:6" x14ac:dyDescent="0.25">
      <c r="C3233" s="70"/>
      <c r="F3233" s="70"/>
    </row>
    <row r="3234" spans="3:6" x14ac:dyDescent="0.25">
      <c r="C3234" s="70"/>
      <c r="F3234" s="70"/>
    </row>
    <row r="3235" spans="3:6" x14ac:dyDescent="0.25">
      <c r="C3235" s="70"/>
      <c r="F3235" s="70"/>
    </row>
    <row r="3236" spans="3:6" x14ac:dyDescent="0.25">
      <c r="C3236" s="70"/>
      <c r="F3236" s="70"/>
    </row>
    <row r="3237" spans="3:6" x14ac:dyDescent="0.25">
      <c r="C3237" s="70"/>
      <c r="F3237" s="70"/>
    </row>
    <row r="3238" spans="3:6" x14ac:dyDescent="0.25">
      <c r="C3238" s="70"/>
      <c r="F3238" s="70"/>
    </row>
    <row r="3239" spans="3:6" x14ac:dyDescent="0.25">
      <c r="C3239" s="70"/>
      <c r="F3239" s="70"/>
    </row>
    <row r="3240" spans="3:6" x14ac:dyDescent="0.25">
      <c r="C3240" s="70"/>
      <c r="F3240" s="70"/>
    </row>
    <row r="3241" spans="3:6" x14ac:dyDescent="0.25">
      <c r="C3241" s="70"/>
      <c r="F3241" s="70"/>
    </row>
    <row r="3242" spans="3:6" x14ac:dyDescent="0.25">
      <c r="C3242" s="70"/>
      <c r="F3242" s="70"/>
    </row>
    <row r="3243" spans="3:6" x14ac:dyDescent="0.25">
      <c r="C3243" s="70"/>
      <c r="F3243" s="70"/>
    </row>
    <row r="3244" spans="3:6" x14ac:dyDescent="0.25">
      <c r="C3244" s="70"/>
      <c r="F3244" s="70"/>
    </row>
    <row r="3245" spans="3:6" x14ac:dyDescent="0.25">
      <c r="C3245" s="70"/>
      <c r="F3245" s="70"/>
    </row>
    <row r="3246" spans="3:6" x14ac:dyDescent="0.25">
      <c r="C3246" s="70"/>
      <c r="F3246" s="70"/>
    </row>
    <row r="3247" spans="3:6" x14ac:dyDescent="0.25">
      <c r="C3247" s="70"/>
      <c r="F3247" s="70"/>
    </row>
    <row r="3248" spans="3:6" x14ac:dyDescent="0.25">
      <c r="C3248" s="70"/>
      <c r="F3248" s="70"/>
    </row>
    <row r="3249" spans="3:6" x14ac:dyDescent="0.25">
      <c r="C3249" s="70"/>
      <c r="F3249" s="70"/>
    </row>
    <row r="3250" spans="3:6" x14ac:dyDescent="0.25">
      <c r="C3250" s="70"/>
      <c r="F3250" s="70"/>
    </row>
    <row r="3251" spans="3:6" x14ac:dyDescent="0.25">
      <c r="C3251" s="70"/>
      <c r="F3251" s="70"/>
    </row>
    <row r="3252" spans="3:6" x14ac:dyDescent="0.25">
      <c r="C3252" s="70"/>
      <c r="F3252" s="70"/>
    </row>
    <row r="3253" spans="3:6" x14ac:dyDescent="0.25">
      <c r="C3253" s="70"/>
      <c r="F3253" s="70"/>
    </row>
    <row r="3254" spans="3:6" x14ac:dyDescent="0.25">
      <c r="C3254" s="70"/>
      <c r="F3254" s="70"/>
    </row>
    <row r="3255" spans="3:6" x14ac:dyDescent="0.25">
      <c r="C3255" s="70"/>
      <c r="F3255" s="70"/>
    </row>
    <row r="3256" spans="3:6" x14ac:dyDescent="0.25">
      <c r="C3256" s="70"/>
      <c r="F3256" s="70"/>
    </row>
    <row r="3257" spans="3:6" x14ac:dyDescent="0.25">
      <c r="C3257" s="70"/>
      <c r="F3257" s="70"/>
    </row>
    <row r="3258" spans="3:6" x14ac:dyDescent="0.25">
      <c r="C3258" s="70"/>
      <c r="F3258" s="70"/>
    </row>
    <row r="3259" spans="3:6" x14ac:dyDescent="0.25">
      <c r="C3259" s="70"/>
      <c r="F3259" s="70"/>
    </row>
    <row r="3260" spans="3:6" x14ac:dyDescent="0.25">
      <c r="C3260" s="70"/>
      <c r="F3260" s="70"/>
    </row>
    <row r="3261" spans="3:6" x14ac:dyDescent="0.25">
      <c r="C3261" s="70"/>
      <c r="F3261" s="70"/>
    </row>
    <row r="3262" spans="3:6" x14ac:dyDescent="0.25">
      <c r="C3262" s="70"/>
      <c r="F3262" s="70"/>
    </row>
    <row r="3263" spans="3:6" x14ac:dyDescent="0.25">
      <c r="C3263" s="70"/>
      <c r="F3263" s="70"/>
    </row>
    <row r="3264" spans="3:6" x14ac:dyDescent="0.25">
      <c r="C3264" s="70"/>
      <c r="F3264" s="70"/>
    </row>
    <row r="3265" spans="3:6" x14ac:dyDescent="0.25">
      <c r="C3265" s="70"/>
      <c r="F3265" s="70"/>
    </row>
    <row r="3266" spans="3:6" x14ac:dyDescent="0.25">
      <c r="C3266" s="70"/>
      <c r="F3266" s="70"/>
    </row>
    <row r="3267" spans="3:6" x14ac:dyDescent="0.25">
      <c r="C3267" s="70"/>
      <c r="F3267" s="70"/>
    </row>
    <row r="3268" spans="3:6" x14ac:dyDescent="0.25">
      <c r="C3268" s="70"/>
      <c r="F3268" s="70"/>
    </row>
    <row r="3269" spans="3:6" x14ac:dyDescent="0.25">
      <c r="C3269" s="70"/>
      <c r="F3269" s="70"/>
    </row>
    <row r="3270" spans="3:6" x14ac:dyDescent="0.25">
      <c r="C3270" s="70"/>
      <c r="F3270" s="70"/>
    </row>
    <row r="3271" spans="3:6" x14ac:dyDescent="0.25">
      <c r="C3271" s="70"/>
      <c r="F3271" s="70"/>
    </row>
    <row r="3272" spans="3:6" x14ac:dyDescent="0.25">
      <c r="C3272" s="70"/>
      <c r="F3272" s="70"/>
    </row>
    <row r="3273" spans="3:6" x14ac:dyDescent="0.25">
      <c r="C3273" s="70"/>
      <c r="F3273" s="70"/>
    </row>
    <row r="3274" spans="3:6" x14ac:dyDescent="0.25">
      <c r="C3274" s="70"/>
      <c r="F3274" s="70"/>
    </row>
    <row r="3275" spans="3:6" x14ac:dyDescent="0.25">
      <c r="C3275" s="70"/>
      <c r="F3275" s="70"/>
    </row>
    <row r="3276" spans="3:6" x14ac:dyDescent="0.25">
      <c r="C3276" s="70"/>
      <c r="F3276" s="70"/>
    </row>
    <row r="3277" spans="3:6" x14ac:dyDescent="0.25">
      <c r="C3277" s="70"/>
      <c r="F3277" s="70"/>
    </row>
    <row r="3278" spans="3:6" x14ac:dyDescent="0.25">
      <c r="C3278" s="70"/>
      <c r="F3278" s="70"/>
    </row>
    <row r="3279" spans="3:6" x14ac:dyDescent="0.25">
      <c r="C3279" s="70"/>
      <c r="F3279" s="70"/>
    </row>
    <row r="3280" spans="3:6" x14ac:dyDescent="0.25">
      <c r="C3280" s="70"/>
      <c r="F3280" s="70"/>
    </row>
    <row r="3281" spans="3:6" x14ac:dyDescent="0.25">
      <c r="C3281" s="70"/>
      <c r="F3281" s="70"/>
    </row>
    <row r="3282" spans="3:6" x14ac:dyDescent="0.25">
      <c r="C3282" s="70"/>
      <c r="F3282" s="70"/>
    </row>
    <row r="3283" spans="3:6" x14ac:dyDescent="0.25">
      <c r="C3283" s="70"/>
      <c r="F3283" s="70"/>
    </row>
    <row r="3284" spans="3:6" x14ac:dyDescent="0.25">
      <c r="C3284" s="70"/>
      <c r="F3284" s="70"/>
    </row>
    <row r="3285" spans="3:6" x14ac:dyDescent="0.25">
      <c r="C3285" s="70"/>
      <c r="F3285" s="70"/>
    </row>
    <row r="3286" spans="3:6" x14ac:dyDescent="0.25">
      <c r="C3286" s="70"/>
      <c r="F3286" s="70"/>
    </row>
    <row r="3287" spans="3:6" x14ac:dyDescent="0.25">
      <c r="C3287" s="70"/>
      <c r="F3287" s="70"/>
    </row>
    <row r="3288" spans="3:6" x14ac:dyDescent="0.25">
      <c r="C3288" s="70"/>
      <c r="F3288" s="70"/>
    </row>
    <row r="3289" spans="3:6" x14ac:dyDescent="0.25">
      <c r="C3289" s="70"/>
      <c r="F3289" s="70"/>
    </row>
    <row r="3290" spans="3:6" x14ac:dyDescent="0.25">
      <c r="C3290" s="70"/>
      <c r="F3290" s="70"/>
    </row>
    <row r="3291" spans="3:6" x14ac:dyDescent="0.25">
      <c r="C3291" s="70"/>
      <c r="F3291" s="70"/>
    </row>
    <row r="3292" spans="3:6" x14ac:dyDescent="0.25">
      <c r="C3292" s="70"/>
      <c r="F3292" s="70"/>
    </row>
    <row r="3293" spans="3:6" x14ac:dyDescent="0.25">
      <c r="C3293" s="70"/>
      <c r="F3293" s="70"/>
    </row>
    <row r="3294" spans="3:6" x14ac:dyDescent="0.25">
      <c r="C3294" s="70"/>
      <c r="F3294" s="70"/>
    </row>
    <row r="3295" spans="3:6" x14ac:dyDescent="0.25">
      <c r="C3295" s="70"/>
      <c r="F3295" s="70"/>
    </row>
    <row r="3296" spans="3:6" x14ac:dyDescent="0.25">
      <c r="C3296" s="70"/>
      <c r="F3296" s="70"/>
    </row>
    <row r="3297" spans="3:6" x14ac:dyDescent="0.25">
      <c r="C3297" s="70"/>
      <c r="F3297" s="70"/>
    </row>
    <row r="3298" spans="3:6" x14ac:dyDescent="0.25">
      <c r="C3298" s="70"/>
      <c r="F3298" s="70"/>
    </row>
    <row r="3299" spans="3:6" x14ac:dyDescent="0.25">
      <c r="C3299" s="70"/>
      <c r="F3299" s="70"/>
    </row>
    <row r="3300" spans="3:6" x14ac:dyDescent="0.25">
      <c r="C3300" s="70"/>
      <c r="F3300" s="70"/>
    </row>
    <row r="3301" spans="3:6" x14ac:dyDescent="0.25">
      <c r="C3301" s="70"/>
      <c r="F3301" s="70"/>
    </row>
    <row r="3302" spans="3:6" x14ac:dyDescent="0.25">
      <c r="C3302" s="70"/>
      <c r="F3302" s="70"/>
    </row>
    <row r="3303" spans="3:6" x14ac:dyDescent="0.25">
      <c r="C3303" s="70"/>
      <c r="F3303" s="70"/>
    </row>
    <row r="3304" spans="3:6" x14ac:dyDescent="0.25">
      <c r="C3304" s="70"/>
      <c r="F3304" s="70"/>
    </row>
    <row r="3305" spans="3:6" x14ac:dyDescent="0.25">
      <c r="C3305" s="70"/>
      <c r="F3305" s="70"/>
    </row>
    <row r="3306" spans="3:6" x14ac:dyDescent="0.25">
      <c r="C3306" s="70"/>
      <c r="F3306" s="70"/>
    </row>
    <row r="3307" spans="3:6" x14ac:dyDescent="0.25">
      <c r="C3307" s="70"/>
      <c r="F3307" s="70"/>
    </row>
    <row r="3308" spans="3:6" x14ac:dyDescent="0.25">
      <c r="C3308" s="70"/>
      <c r="F3308" s="70"/>
    </row>
    <row r="3309" spans="3:6" x14ac:dyDescent="0.25">
      <c r="C3309" s="70"/>
      <c r="F3309" s="70"/>
    </row>
    <row r="3310" spans="3:6" x14ac:dyDescent="0.25">
      <c r="C3310" s="70"/>
      <c r="F3310" s="70"/>
    </row>
    <row r="3311" spans="3:6" x14ac:dyDescent="0.25">
      <c r="C3311" s="70"/>
      <c r="F3311" s="70"/>
    </row>
    <row r="3312" spans="3:6" x14ac:dyDescent="0.25">
      <c r="C3312" s="70"/>
      <c r="F3312" s="70"/>
    </row>
    <row r="3313" spans="3:6" x14ac:dyDescent="0.25">
      <c r="C3313" s="70"/>
      <c r="F3313" s="70"/>
    </row>
    <row r="3314" spans="3:6" x14ac:dyDescent="0.25">
      <c r="C3314" s="70"/>
      <c r="F3314" s="70"/>
    </row>
    <row r="3315" spans="3:6" x14ac:dyDescent="0.25">
      <c r="C3315" s="70"/>
      <c r="F3315" s="70"/>
    </row>
    <row r="3316" spans="3:6" x14ac:dyDescent="0.25">
      <c r="C3316" s="70"/>
      <c r="F3316" s="70"/>
    </row>
    <row r="3317" spans="3:6" x14ac:dyDescent="0.25">
      <c r="C3317" s="70"/>
      <c r="F3317" s="70"/>
    </row>
    <row r="3318" spans="3:6" x14ac:dyDescent="0.25">
      <c r="C3318" s="70"/>
      <c r="F3318" s="70"/>
    </row>
    <row r="3319" spans="3:6" x14ac:dyDescent="0.25">
      <c r="C3319" s="70"/>
      <c r="F3319" s="70"/>
    </row>
    <row r="3320" spans="3:6" x14ac:dyDescent="0.25">
      <c r="C3320" s="70"/>
      <c r="F3320" s="70"/>
    </row>
    <row r="3321" spans="3:6" x14ac:dyDescent="0.25">
      <c r="C3321" s="70"/>
      <c r="F3321" s="70"/>
    </row>
    <row r="3322" spans="3:6" x14ac:dyDescent="0.25">
      <c r="C3322" s="70"/>
      <c r="F3322" s="70"/>
    </row>
    <row r="3323" spans="3:6" x14ac:dyDescent="0.25">
      <c r="C3323" s="70"/>
      <c r="F3323" s="70"/>
    </row>
    <row r="3324" spans="3:6" x14ac:dyDescent="0.25">
      <c r="C3324" s="70"/>
      <c r="F3324" s="70"/>
    </row>
    <row r="3325" spans="3:6" x14ac:dyDescent="0.25">
      <c r="C3325" s="70"/>
      <c r="F3325" s="70"/>
    </row>
    <row r="3326" spans="3:6" x14ac:dyDescent="0.25">
      <c r="C3326" s="70"/>
      <c r="F3326" s="70"/>
    </row>
    <row r="3327" spans="3:6" x14ac:dyDescent="0.25">
      <c r="C3327" s="70"/>
      <c r="F3327" s="70"/>
    </row>
    <row r="3328" spans="3:6" x14ac:dyDescent="0.25">
      <c r="C3328" s="70"/>
      <c r="F3328" s="70"/>
    </row>
    <row r="3329" spans="3:6" x14ac:dyDescent="0.25">
      <c r="C3329" s="70"/>
      <c r="F3329" s="70"/>
    </row>
    <row r="3330" spans="3:6" x14ac:dyDescent="0.25">
      <c r="C3330" s="70"/>
      <c r="F3330" s="70"/>
    </row>
    <row r="3331" spans="3:6" x14ac:dyDescent="0.25">
      <c r="C3331" s="70"/>
      <c r="F3331" s="70"/>
    </row>
    <row r="3332" spans="3:6" x14ac:dyDescent="0.25">
      <c r="C3332" s="70"/>
      <c r="F3332" s="70"/>
    </row>
    <row r="3333" spans="3:6" x14ac:dyDescent="0.25">
      <c r="C3333" s="70"/>
      <c r="F3333" s="70"/>
    </row>
    <row r="3334" spans="3:6" x14ac:dyDescent="0.25">
      <c r="C3334" s="70"/>
      <c r="F3334" s="70"/>
    </row>
    <row r="3335" spans="3:6" x14ac:dyDescent="0.25">
      <c r="C3335" s="70"/>
      <c r="F3335" s="70"/>
    </row>
    <row r="3336" spans="3:6" x14ac:dyDescent="0.25">
      <c r="C3336" s="70"/>
      <c r="F3336" s="70"/>
    </row>
    <row r="3337" spans="3:6" x14ac:dyDescent="0.25">
      <c r="C3337" s="70"/>
      <c r="F3337" s="70"/>
    </row>
    <row r="3338" spans="3:6" x14ac:dyDescent="0.25">
      <c r="C3338" s="70"/>
      <c r="F3338" s="70"/>
    </row>
    <row r="3339" spans="3:6" x14ac:dyDescent="0.25">
      <c r="C3339" s="70"/>
      <c r="F3339" s="70"/>
    </row>
    <row r="3340" spans="3:6" x14ac:dyDescent="0.25">
      <c r="C3340" s="70"/>
      <c r="F3340" s="70"/>
    </row>
    <row r="3341" spans="3:6" x14ac:dyDescent="0.25">
      <c r="C3341" s="70"/>
      <c r="F3341" s="70"/>
    </row>
    <row r="3342" spans="3:6" x14ac:dyDescent="0.25">
      <c r="C3342" s="70"/>
      <c r="F3342" s="70"/>
    </row>
    <row r="3343" spans="3:6" x14ac:dyDescent="0.25">
      <c r="C3343" s="70"/>
      <c r="F3343" s="70"/>
    </row>
    <row r="3344" spans="3:6" x14ac:dyDescent="0.25">
      <c r="C3344" s="70"/>
      <c r="F3344" s="70"/>
    </row>
    <row r="3345" spans="3:6" x14ac:dyDescent="0.25">
      <c r="C3345" s="70"/>
      <c r="F3345" s="70"/>
    </row>
    <row r="3346" spans="3:6" x14ac:dyDescent="0.25">
      <c r="C3346" s="70"/>
      <c r="F3346" s="70"/>
    </row>
    <row r="3347" spans="3:6" x14ac:dyDescent="0.25">
      <c r="C3347" s="70"/>
      <c r="F3347" s="70"/>
    </row>
    <row r="3348" spans="3:6" x14ac:dyDescent="0.25">
      <c r="C3348" s="70"/>
      <c r="F3348" s="70"/>
    </row>
    <row r="3349" spans="3:6" x14ac:dyDescent="0.25">
      <c r="C3349" s="70"/>
      <c r="F3349" s="70"/>
    </row>
    <row r="3350" spans="3:6" x14ac:dyDescent="0.25">
      <c r="C3350" s="70"/>
      <c r="F3350" s="70"/>
    </row>
    <row r="3351" spans="3:6" x14ac:dyDescent="0.25">
      <c r="C3351" s="70"/>
      <c r="F3351" s="70"/>
    </row>
    <row r="3352" spans="3:6" x14ac:dyDescent="0.25">
      <c r="C3352" s="70"/>
      <c r="F3352" s="70"/>
    </row>
    <row r="3353" spans="3:6" x14ac:dyDescent="0.25">
      <c r="C3353" s="70"/>
      <c r="F3353" s="70"/>
    </row>
    <row r="3354" spans="3:6" x14ac:dyDescent="0.25">
      <c r="C3354" s="70"/>
      <c r="F3354" s="70"/>
    </row>
    <row r="3355" spans="3:6" x14ac:dyDescent="0.25">
      <c r="C3355" s="70"/>
      <c r="F3355" s="70"/>
    </row>
    <row r="3356" spans="3:6" x14ac:dyDescent="0.25">
      <c r="C3356" s="70"/>
      <c r="F3356" s="70"/>
    </row>
    <row r="3357" spans="3:6" x14ac:dyDescent="0.25">
      <c r="C3357" s="70"/>
      <c r="F3357" s="70"/>
    </row>
    <row r="3358" spans="3:6" x14ac:dyDescent="0.25">
      <c r="C3358" s="70"/>
      <c r="F3358" s="70"/>
    </row>
    <row r="3359" spans="3:6" x14ac:dyDescent="0.25">
      <c r="C3359" s="70"/>
      <c r="F3359" s="70"/>
    </row>
    <row r="3360" spans="3:6" x14ac:dyDescent="0.25">
      <c r="C3360" s="70"/>
      <c r="F3360" s="70"/>
    </row>
    <row r="3361" spans="3:6" x14ac:dyDescent="0.25">
      <c r="C3361" s="70"/>
      <c r="F3361" s="70"/>
    </row>
    <row r="3362" spans="3:6" x14ac:dyDescent="0.25">
      <c r="C3362" s="70"/>
      <c r="F3362" s="70"/>
    </row>
    <row r="3363" spans="3:6" x14ac:dyDescent="0.25">
      <c r="C3363" s="70"/>
      <c r="F3363" s="70"/>
    </row>
    <row r="3364" spans="3:6" x14ac:dyDescent="0.25">
      <c r="C3364" s="70"/>
      <c r="F3364" s="70"/>
    </row>
    <row r="3365" spans="3:6" x14ac:dyDescent="0.25">
      <c r="C3365" s="70"/>
      <c r="F3365" s="70"/>
    </row>
    <row r="3366" spans="3:6" x14ac:dyDescent="0.25">
      <c r="C3366" s="70"/>
      <c r="F3366" s="70"/>
    </row>
    <row r="3367" spans="3:6" x14ac:dyDescent="0.25">
      <c r="C3367" s="70"/>
      <c r="F3367" s="70"/>
    </row>
    <row r="3368" spans="3:6" x14ac:dyDescent="0.25">
      <c r="C3368" s="70"/>
      <c r="F3368" s="70"/>
    </row>
    <row r="3369" spans="3:6" x14ac:dyDescent="0.25">
      <c r="C3369" s="70"/>
      <c r="F3369" s="70"/>
    </row>
    <row r="3370" spans="3:6" x14ac:dyDescent="0.25">
      <c r="C3370" s="70"/>
      <c r="F3370" s="70"/>
    </row>
    <row r="3371" spans="3:6" x14ac:dyDescent="0.25">
      <c r="C3371" s="70"/>
      <c r="F3371" s="70"/>
    </row>
    <row r="3372" spans="3:6" x14ac:dyDescent="0.25">
      <c r="C3372" s="70"/>
      <c r="F3372" s="70"/>
    </row>
    <row r="3373" spans="3:6" x14ac:dyDescent="0.25">
      <c r="C3373" s="70"/>
      <c r="F3373" s="70"/>
    </row>
    <row r="3374" spans="3:6" x14ac:dyDescent="0.25">
      <c r="C3374" s="70"/>
      <c r="F3374" s="70"/>
    </row>
    <row r="3375" spans="3:6" x14ac:dyDescent="0.25">
      <c r="C3375" s="70"/>
      <c r="F3375" s="70"/>
    </row>
    <row r="3376" spans="3:6" x14ac:dyDescent="0.25">
      <c r="C3376" s="70"/>
      <c r="F3376" s="70"/>
    </row>
    <row r="3377" spans="3:6" x14ac:dyDescent="0.25">
      <c r="C3377" s="70"/>
      <c r="F3377" s="70"/>
    </row>
    <row r="3378" spans="3:6" x14ac:dyDescent="0.25">
      <c r="C3378" s="70"/>
      <c r="F3378" s="70"/>
    </row>
    <row r="3379" spans="3:6" x14ac:dyDescent="0.25">
      <c r="C3379" s="70"/>
      <c r="F3379" s="70"/>
    </row>
    <row r="3380" spans="3:6" x14ac:dyDescent="0.25">
      <c r="C3380" s="70"/>
      <c r="F3380" s="70"/>
    </row>
    <row r="3381" spans="3:6" x14ac:dyDescent="0.25">
      <c r="C3381" s="70"/>
      <c r="F3381" s="70"/>
    </row>
    <row r="3382" spans="3:6" x14ac:dyDescent="0.25">
      <c r="C3382" s="70"/>
      <c r="F3382" s="70"/>
    </row>
    <row r="3383" spans="3:6" x14ac:dyDescent="0.25">
      <c r="C3383" s="70"/>
      <c r="F3383" s="70"/>
    </row>
    <row r="3384" spans="3:6" x14ac:dyDescent="0.25">
      <c r="C3384" s="70"/>
      <c r="F3384" s="70"/>
    </row>
    <row r="3385" spans="3:6" x14ac:dyDescent="0.25">
      <c r="C3385" s="70"/>
      <c r="F3385" s="70"/>
    </row>
    <row r="3386" spans="3:6" x14ac:dyDescent="0.25">
      <c r="C3386" s="70"/>
      <c r="F3386" s="70"/>
    </row>
    <row r="3387" spans="3:6" x14ac:dyDescent="0.25">
      <c r="C3387" s="70"/>
      <c r="F3387" s="70"/>
    </row>
    <row r="3388" spans="3:6" x14ac:dyDescent="0.25">
      <c r="C3388" s="70"/>
      <c r="F3388" s="70"/>
    </row>
    <row r="3389" spans="3:6" x14ac:dyDescent="0.25">
      <c r="C3389" s="70"/>
      <c r="F3389" s="70"/>
    </row>
    <row r="3390" spans="3:6" x14ac:dyDescent="0.25">
      <c r="C3390" s="70"/>
      <c r="F3390" s="70"/>
    </row>
    <row r="3391" spans="3:6" x14ac:dyDescent="0.25">
      <c r="C3391" s="70"/>
      <c r="F3391" s="70"/>
    </row>
    <row r="3392" spans="3:6" x14ac:dyDescent="0.25">
      <c r="C3392" s="70"/>
      <c r="F3392" s="70"/>
    </row>
    <row r="3393" spans="3:18" x14ac:dyDescent="0.25">
      <c r="C3393" s="70"/>
      <c r="F3393" s="70"/>
    </row>
    <row r="3394" spans="3:18" x14ac:dyDescent="0.25">
      <c r="C3394" s="70"/>
      <c r="F3394" s="70"/>
    </row>
    <row r="3395" spans="3:18" x14ac:dyDescent="0.25">
      <c r="C3395" s="70"/>
      <c r="F3395" s="70"/>
      <c r="R3395" s="72"/>
    </row>
    <row r="3396" spans="3:18" x14ac:dyDescent="0.25">
      <c r="C3396" s="70"/>
      <c r="F3396" s="70"/>
    </row>
    <row r="3397" spans="3:18" x14ac:dyDescent="0.25">
      <c r="C3397" s="70"/>
      <c r="F3397" s="70"/>
    </row>
    <row r="3398" spans="3:18" x14ac:dyDescent="0.25">
      <c r="C3398" s="70"/>
      <c r="F3398" s="70"/>
    </row>
    <row r="3399" spans="3:18" x14ac:dyDescent="0.25">
      <c r="C3399" s="70"/>
      <c r="F3399" s="70"/>
    </row>
    <row r="3400" spans="3:18" x14ac:dyDescent="0.25">
      <c r="C3400" s="70"/>
      <c r="F3400" s="70"/>
    </row>
    <row r="3401" spans="3:18" x14ac:dyDescent="0.25">
      <c r="C3401" s="70"/>
      <c r="F3401" s="70"/>
    </row>
    <row r="3402" spans="3:18" x14ac:dyDescent="0.25">
      <c r="C3402" s="70"/>
      <c r="F3402" s="70"/>
    </row>
    <row r="3403" spans="3:18" x14ac:dyDescent="0.25">
      <c r="C3403" s="70"/>
      <c r="F3403" s="70"/>
    </row>
    <row r="3404" spans="3:18" x14ac:dyDescent="0.25">
      <c r="C3404" s="70"/>
      <c r="F3404" s="70"/>
    </row>
    <row r="3405" spans="3:18" x14ac:dyDescent="0.25">
      <c r="C3405" s="70"/>
      <c r="F3405" s="70"/>
    </row>
    <row r="3406" spans="3:18" x14ac:dyDescent="0.25">
      <c r="C3406" s="70"/>
      <c r="F3406" s="70"/>
    </row>
    <row r="3407" spans="3:18" x14ac:dyDescent="0.25">
      <c r="C3407" s="70"/>
      <c r="F3407" s="70"/>
    </row>
    <row r="3408" spans="3:18" x14ac:dyDescent="0.25">
      <c r="C3408" s="70"/>
      <c r="F3408" s="70"/>
    </row>
    <row r="3409" spans="3:6" x14ac:dyDescent="0.25">
      <c r="C3409" s="70"/>
      <c r="F3409" s="70"/>
    </row>
    <row r="3410" spans="3:6" x14ac:dyDescent="0.25">
      <c r="C3410" s="70"/>
      <c r="F3410" s="70"/>
    </row>
    <row r="3411" spans="3:6" x14ac:dyDescent="0.25">
      <c r="C3411" s="70"/>
      <c r="F3411" s="70"/>
    </row>
    <row r="3412" spans="3:6" x14ac:dyDescent="0.25">
      <c r="C3412" s="70"/>
      <c r="F3412" s="70"/>
    </row>
    <row r="3413" spans="3:6" x14ac:dyDescent="0.25">
      <c r="C3413" s="70"/>
      <c r="F3413" s="70"/>
    </row>
    <row r="3414" spans="3:6" x14ac:dyDescent="0.25">
      <c r="C3414" s="70"/>
      <c r="F3414" s="70"/>
    </row>
    <row r="3415" spans="3:6" x14ac:dyDescent="0.25">
      <c r="C3415" s="70"/>
      <c r="F3415" s="70"/>
    </row>
    <row r="3416" spans="3:6" x14ac:dyDescent="0.25">
      <c r="C3416" s="70"/>
      <c r="F3416" s="70"/>
    </row>
    <row r="3417" spans="3:6" x14ac:dyDescent="0.25">
      <c r="C3417" s="70"/>
      <c r="F3417" s="70"/>
    </row>
    <row r="3418" spans="3:6" x14ac:dyDescent="0.25">
      <c r="C3418" s="70"/>
      <c r="F3418" s="70"/>
    </row>
    <row r="3419" spans="3:6" x14ac:dyDescent="0.25">
      <c r="C3419" s="70"/>
      <c r="F3419" s="70"/>
    </row>
    <row r="3420" spans="3:6" x14ac:dyDescent="0.25">
      <c r="C3420" s="70"/>
      <c r="F3420" s="70"/>
    </row>
    <row r="3421" spans="3:6" x14ac:dyDescent="0.25">
      <c r="C3421" s="70"/>
      <c r="F3421" s="70"/>
    </row>
    <row r="3422" spans="3:6" x14ac:dyDescent="0.25">
      <c r="C3422" s="70"/>
      <c r="F3422" s="70"/>
    </row>
    <row r="3423" spans="3:6" x14ac:dyDescent="0.25">
      <c r="C3423" s="70"/>
      <c r="F3423" s="70"/>
    </row>
    <row r="3424" spans="3:6" x14ac:dyDescent="0.25">
      <c r="C3424" s="70"/>
      <c r="F3424" s="70"/>
    </row>
    <row r="3425" spans="3:18" x14ac:dyDescent="0.25">
      <c r="C3425" s="70"/>
      <c r="F3425" s="70"/>
    </row>
    <row r="3426" spans="3:18" x14ac:dyDescent="0.25">
      <c r="C3426" s="70"/>
      <c r="F3426" s="70"/>
    </row>
    <row r="3427" spans="3:18" x14ac:dyDescent="0.25">
      <c r="C3427" s="70"/>
      <c r="F3427" s="70"/>
    </row>
    <row r="3428" spans="3:18" x14ac:dyDescent="0.25">
      <c r="C3428" s="70"/>
      <c r="F3428" s="70"/>
    </row>
    <row r="3429" spans="3:18" x14ac:dyDescent="0.25">
      <c r="C3429" s="70"/>
      <c r="F3429" s="70"/>
    </row>
    <row r="3430" spans="3:18" x14ac:dyDescent="0.25">
      <c r="C3430" s="70"/>
      <c r="F3430" s="70"/>
    </row>
    <row r="3431" spans="3:18" x14ac:dyDescent="0.25">
      <c r="C3431" s="70"/>
      <c r="F3431" s="70"/>
    </row>
    <row r="3432" spans="3:18" x14ac:dyDescent="0.25">
      <c r="C3432" s="70"/>
      <c r="F3432" s="70"/>
    </row>
    <row r="3433" spans="3:18" x14ac:dyDescent="0.25">
      <c r="C3433" s="70"/>
      <c r="F3433" s="70"/>
    </row>
    <row r="3434" spans="3:18" x14ac:dyDescent="0.25">
      <c r="C3434" s="70"/>
      <c r="F3434" s="70"/>
    </row>
    <row r="3435" spans="3:18" x14ac:dyDescent="0.25">
      <c r="C3435" s="70"/>
      <c r="F3435" s="70"/>
    </row>
    <row r="3436" spans="3:18" x14ac:dyDescent="0.25">
      <c r="C3436" s="70"/>
      <c r="F3436" s="70"/>
    </row>
    <row r="3437" spans="3:18" x14ac:dyDescent="0.25">
      <c r="C3437" s="70"/>
      <c r="F3437" s="70"/>
    </row>
    <row r="3438" spans="3:18" x14ac:dyDescent="0.25">
      <c r="C3438" s="70"/>
      <c r="F3438" s="70"/>
      <c r="R3438" s="72"/>
    </row>
    <row r="3439" spans="3:18" x14ac:dyDescent="0.25">
      <c r="C3439" s="70"/>
      <c r="F3439" s="70"/>
    </row>
    <row r="3440" spans="3:18" x14ac:dyDescent="0.25">
      <c r="C3440" s="70"/>
      <c r="F3440" s="70"/>
    </row>
    <row r="3441" spans="3:6" x14ac:dyDescent="0.25">
      <c r="C3441" s="70"/>
      <c r="F3441" s="70"/>
    </row>
    <row r="3442" spans="3:6" x14ac:dyDescent="0.25">
      <c r="C3442" s="70"/>
      <c r="F3442" s="70"/>
    </row>
    <row r="3443" spans="3:6" x14ac:dyDescent="0.25">
      <c r="C3443" s="70"/>
      <c r="F3443" s="70"/>
    </row>
    <row r="3444" spans="3:6" x14ac:dyDescent="0.25">
      <c r="C3444" s="70"/>
      <c r="F3444" s="70"/>
    </row>
    <row r="3445" spans="3:6" x14ac:dyDescent="0.25">
      <c r="C3445" s="70"/>
      <c r="F3445" s="70"/>
    </row>
    <row r="3446" spans="3:6" x14ac:dyDescent="0.25">
      <c r="C3446" s="70"/>
      <c r="F3446" s="70"/>
    </row>
    <row r="3447" spans="3:6" x14ac:dyDescent="0.25">
      <c r="C3447" s="70"/>
      <c r="F3447" s="70"/>
    </row>
    <row r="3448" spans="3:6" x14ac:dyDescent="0.25">
      <c r="C3448" s="70"/>
      <c r="F3448" s="70"/>
    </row>
    <row r="3449" spans="3:6" x14ac:dyDescent="0.25">
      <c r="C3449" s="70"/>
      <c r="F3449" s="70"/>
    </row>
    <row r="3450" spans="3:6" x14ac:dyDescent="0.25">
      <c r="C3450" s="70"/>
      <c r="F3450" s="70"/>
    </row>
    <row r="3451" spans="3:6" x14ac:dyDescent="0.25">
      <c r="C3451" s="70"/>
      <c r="F3451" s="70"/>
    </row>
    <row r="3452" spans="3:6" x14ac:dyDescent="0.25">
      <c r="C3452" s="70"/>
      <c r="F3452" s="70"/>
    </row>
    <row r="3453" spans="3:6" x14ac:dyDescent="0.25">
      <c r="C3453" s="70"/>
      <c r="F3453" s="70"/>
    </row>
    <row r="3454" spans="3:6" x14ac:dyDescent="0.25">
      <c r="C3454" s="70"/>
      <c r="F3454" s="70"/>
    </row>
    <row r="3455" spans="3:6" x14ac:dyDescent="0.25">
      <c r="C3455" s="70"/>
      <c r="F3455" s="70"/>
    </row>
    <row r="3456" spans="3:6" x14ac:dyDescent="0.25">
      <c r="C3456" s="70"/>
      <c r="F3456" s="70"/>
    </row>
    <row r="3457" spans="3:6" x14ac:dyDescent="0.25">
      <c r="C3457" s="70"/>
      <c r="F3457" s="70"/>
    </row>
    <row r="3458" spans="3:6" x14ac:dyDescent="0.25">
      <c r="C3458" s="70"/>
      <c r="F3458" s="70"/>
    </row>
    <row r="3459" spans="3:6" x14ac:dyDescent="0.25">
      <c r="C3459" s="70"/>
      <c r="F3459" s="70"/>
    </row>
    <row r="3460" spans="3:6" x14ac:dyDescent="0.25">
      <c r="C3460" s="70"/>
      <c r="F3460" s="70"/>
    </row>
    <row r="3461" spans="3:6" x14ac:dyDescent="0.25">
      <c r="C3461" s="70"/>
      <c r="F3461" s="70"/>
    </row>
    <row r="3462" spans="3:6" x14ac:dyDescent="0.25">
      <c r="C3462" s="70"/>
      <c r="F3462" s="70"/>
    </row>
    <row r="3463" spans="3:6" x14ac:dyDescent="0.25">
      <c r="C3463" s="70"/>
      <c r="F3463" s="70"/>
    </row>
    <row r="3464" spans="3:6" x14ac:dyDescent="0.25">
      <c r="C3464" s="70"/>
      <c r="F3464" s="70"/>
    </row>
    <row r="3465" spans="3:6" x14ac:dyDescent="0.25">
      <c r="C3465" s="70"/>
      <c r="F3465" s="70"/>
    </row>
    <row r="3466" spans="3:6" x14ac:dyDescent="0.25">
      <c r="C3466" s="70"/>
      <c r="F3466" s="70"/>
    </row>
    <row r="3467" spans="3:6" x14ac:dyDescent="0.25">
      <c r="C3467" s="70"/>
      <c r="F3467" s="70"/>
    </row>
    <row r="3468" spans="3:6" x14ac:dyDescent="0.25">
      <c r="C3468" s="70"/>
      <c r="F3468" s="70"/>
    </row>
    <row r="3469" spans="3:6" x14ac:dyDescent="0.25">
      <c r="C3469" s="70"/>
      <c r="F3469" s="70"/>
    </row>
    <row r="3470" spans="3:6" x14ac:dyDescent="0.25">
      <c r="C3470" s="70"/>
      <c r="F3470" s="70"/>
    </row>
    <row r="3471" spans="3:6" x14ac:dyDescent="0.25">
      <c r="C3471" s="70"/>
      <c r="F3471" s="70"/>
    </row>
    <row r="3472" spans="3:6" x14ac:dyDescent="0.25">
      <c r="C3472" s="70"/>
      <c r="F3472" s="70"/>
    </row>
    <row r="3473" spans="3:6" x14ac:dyDescent="0.25">
      <c r="C3473" s="70"/>
      <c r="F3473" s="70"/>
    </row>
    <row r="3474" spans="3:6" x14ac:dyDescent="0.25">
      <c r="C3474" s="70"/>
      <c r="F3474" s="70"/>
    </row>
    <row r="3475" spans="3:6" x14ac:dyDescent="0.25">
      <c r="C3475" s="70"/>
      <c r="F3475" s="70"/>
    </row>
    <row r="3476" spans="3:6" x14ac:dyDescent="0.25">
      <c r="C3476" s="70"/>
      <c r="F3476" s="70"/>
    </row>
  </sheetData>
  <autoFilter ref="A1:BO1" xr:uid="{9C8792E4-D0AA-4D79-B8E5-549F9F6C92FB}"/>
  <phoneticPr fontId="3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2</vt:i4>
      </vt:variant>
    </vt:vector>
  </HeadingPairs>
  <TitlesOfParts>
    <vt:vector size="9" baseType="lpstr">
      <vt:lpstr>test</vt:lpstr>
      <vt:lpstr>Zone</vt:lpstr>
      <vt:lpstr>Zone Brute</vt:lpstr>
      <vt:lpstr>Pays</vt:lpstr>
      <vt:lpstr>Pays Brute</vt:lpstr>
      <vt:lpstr>TCD</vt:lpstr>
      <vt:lpstr>Entrée données</vt:lpstr>
      <vt:lpstr>Pays!Zone_d_impression</vt:lpstr>
      <vt:lpstr>Zone!Zone_d_impression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</dc:creator>
  <cp:lastModifiedBy>Yann DARTIGUENAVE</cp:lastModifiedBy>
  <dcterms:created xsi:type="dcterms:W3CDTF">2021-02-02T19:32:25Z</dcterms:created>
  <dcterms:modified xsi:type="dcterms:W3CDTF">2021-04-26T14:48:39Z</dcterms:modified>
</cp:coreProperties>
</file>